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sus\Desktop\proyecto maquinarias\"/>
    </mc:Choice>
  </mc:AlternateContent>
  <xr:revisionPtr revIDLastSave="0" documentId="13_ncr:1_{CDE6B5B0-A909-4893-B4C0-F34F613F0A1A}" xr6:coauthVersionLast="47" xr6:coauthVersionMax="47" xr10:uidLastSave="{00000000-0000-0000-0000-000000000000}"/>
  <bookViews>
    <workbookView xWindow="-120" yWindow="-120" windowWidth="20730" windowHeight="11040" tabRatio="782" firstSheet="2" activeTab="8" xr2:uid="{00000000-000D-0000-FFFF-FFFF00000000}"/>
  </bookViews>
  <sheets>
    <sheet name="PRESUPUESTO" sheetId="30" r:id="rId1"/>
    <sheet name="1. PERSONAL" sheetId="17" r:id="rId2"/>
    <sheet name="F.M." sheetId="42" r:id="rId3"/>
    <sheet name="2 INSUMOS" sheetId="31" r:id="rId4"/>
    <sheet name="3. Repuestos Mant" sheetId="33" r:id="rId5"/>
    <sheet name="4. servicios Operacion" sheetId="21" r:id="rId6"/>
    <sheet name="Comision Topo " sheetId="38" r:id="rId7"/>
    <sheet name="5 TRANSPORTE PERSONAL OP" sheetId="32" r:id="rId8"/>
    <sheet name="6. interventoria" sheetId="40" r:id="rId9"/>
    <sheet name="7. Reservorios" sheetId="41" r:id="rId10"/>
    <sheet name="RESUMEN Mant." sheetId="34" state="hidden" r:id="rId11"/>
    <sheet name="RESUMEN" sheetId="13" state="hidden" r:id="rId12"/>
    <sheet name="FM" sheetId="14" state="hidden" r:id="rId13"/>
    <sheet name="BAJAS" sheetId="3" state="hidden" r:id="rId14"/>
    <sheet name="PERSONAL" sheetId="6" state="hidden" r:id="rId15"/>
    <sheet name="MO" sheetId="12" state="hidden" r:id="rId16"/>
    <sheet name="IPC VarNal" sheetId="5" state="hidden" r:id="rId17"/>
    <sheet name="INSUMOS " sheetId="7" state="hidden" r:id="rId18"/>
    <sheet name="Comision Topo" sheetId="8" state="hidden" r:id="rId19"/>
    <sheet name="COTIZACIONES SH" sheetId="15" state="hidden" r:id="rId20"/>
    <sheet name="ESTUDIO MERCADO SUMINISTRO E IN" sheetId="16" state="hidden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 localSheetId="3">#REF!</definedName>
    <definedName name="\0" localSheetId="5">#REF!</definedName>
    <definedName name="\0" localSheetId="7">#REF!</definedName>
    <definedName name="\0" localSheetId="8">#REF!</definedName>
    <definedName name="\0" localSheetId="9">#REF!</definedName>
    <definedName name="\0" localSheetId="17">#REF!</definedName>
    <definedName name="\0" localSheetId="11">#REF!</definedName>
    <definedName name="\0" localSheetId="10">#REF!</definedName>
    <definedName name="\0">#REF!</definedName>
    <definedName name="\a" localSheetId="1">#REF!</definedName>
    <definedName name="\a" localSheetId="3">#REF!</definedName>
    <definedName name="\a" localSheetId="5">#REF!</definedName>
    <definedName name="\a" localSheetId="7">#REF!</definedName>
    <definedName name="\a" localSheetId="8">#REF!</definedName>
    <definedName name="\a" localSheetId="9">#REF!</definedName>
    <definedName name="\A" localSheetId="20">#REF!</definedName>
    <definedName name="\a" localSheetId="17">#REF!</definedName>
    <definedName name="\a" localSheetId="11">#REF!</definedName>
    <definedName name="\a" localSheetId="10">#REF!</definedName>
    <definedName name="\a">#REF!</definedName>
    <definedName name="\b" localSheetId="1">#REF!</definedName>
    <definedName name="\b" localSheetId="3">#REF!</definedName>
    <definedName name="\b" localSheetId="5">#REF!</definedName>
    <definedName name="\b" localSheetId="7">#REF!</definedName>
    <definedName name="\b" localSheetId="8">#REF!</definedName>
    <definedName name="\b" localSheetId="9">#REF!</definedName>
    <definedName name="\B" localSheetId="20">[11]DATOS!$F$109</definedName>
    <definedName name="\b" localSheetId="17">#REF!</definedName>
    <definedName name="\b" localSheetId="11">#REF!</definedName>
    <definedName name="\b" localSheetId="10">#REF!</definedName>
    <definedName name="\b">#REF!</definedName>
    <definedName name="\C" localSheetId="1">#REF!</definedName>
    <definedName name="\C" localSheetId="3">#REF!</definedName>
    <definedName name="\C" localSheetId="5">#REF!</definedName>
    <definedName name="\C" localSheetId="7">#REF!</definedName>
    <definedName name="\C" localSheetId="8">#REF!</definedName>
    <definedName name="\C" localSheetId="9">#REF!</definedName>
    <definedName name="\C" localSheetId="20">[2]DATOS!#REF!</definedName>
    <definedName name="\C" localSheetId="17">#REF!</definedName>
    <definedName name="\C" localSheetId="11">#REF!</definedName>
    <definedName name="\C" localSheetId="10">#REF!</definedName>
    <definedName name="\C">#REF!</definedName>
    <definedName name="\d" localSheetId="1">#REF!</definedName>
    <definedName name="\d" localSheetId="3">#REF!</definedName>
    <definedName name="\d" localSheetId="5">#REF!</definedName>
    <definedName name="\d" localSheetId="7">#REF!</definedName>
    <definedName name="\d" localSheetId="8">#REF!</definedName>
    <definedName name="\d" localSheetId="9">#REF!</definedName>
    <definedName name="\D" localSheetId="20">#REF!</definedName>
    <definedName name="\d" localSheetId="17">#REF!</definedName>
    <definedName name="\d" localSheetId="11">#REF!</definedName>
    <definedName name="\d" localSheetId="10">#REF!</definedName>
    <definedName name="\d">#REF!</definedName>
    <definedName name="\E" localSheetId="1">#REF!</definedName>
    <definedName name="\E" localSheetId="3">#REF!</definedName>
    <definedName name="\E" localSheetId="5">#REF!</definedName>
    <definedName name="\E" localSheetId="7">#REF!</definedName>
    <definedName name="\E" localSheetId="8">#REF!</definedName>
    <definedName name="\E" localSheetId="9">#REF!</definedName>
    <definedName name="\E" localSheetId="20">[11]DATOS!#REF!</definedName>
    <definedName name="\E" localSheetId="17">#REF!</definedName>
    <definedName name="\E" localSheetId="11">#REF!</definedName>
    <definedName name="\E" localSheetId="10">#REF!</definedName>
    <definedName name="\E">#REF!</definedName>
    <definedName name="\eliminar" localSheetId="1">#REF!</definedName>
    <definedName name="\eliminar" localSheetId="3">#REF!</definedName>
    <definedName name="\eliminar" localSheetId="5">#REF!</definedName>
    <definedName name="\eliminar" localSheetId="7">#REF!</definedName>
    <definedName name="\eliminar" localSheetId="8">#REF!</definedName>
    <definedName name="\eliminar" localSheetId="9">#REF!</definedName>
    <definedName name="\eliminar" localSheetId="17">#REF!</definedName>
    <definedName name="\eliminar" localSheetId="11">#REF!</definedName>
    <definedName name="\eliminar" localSheetId="10">#REF!</definedName>
    <definedName name="\eliminar">#REF!</definedName>
    <definedName name="\eliminar1" localSheetId="1">#REF!</definedName>
    <definedName name="\eliminar1" localSheetId="3">#REF!</definedName>
    <definedName name="\eliminar1" localSheetId="5">#REF!</definedName>
    <definedName name="\eliminar1" localSheetId="7">#REF!</definedName>
    <definedName name="\eliminar1" localSheetId="8">#REF!</definedName>
    <definedName name="\eliminar1" localSheetId="9">#REF!</definedName>
    <definedName name="\eliminar1" localSheetId="17">#REF!</definedName>
    <definedName name="\eliminar1" localSheetId="11">#REF!</definedName>
    <definedName name="\eliminar1" localSheetId="10">#REF!</definedName>
    <definedName name="\eliminar1">#REF!</definedName>
    <definedName name="\f" localSheetId="1">#REF!</definedName>
    <definedName name="\f" localSheetId="3">#REF!</definedName>
    <definedName name="\f" localSheetId="5">#REF!</definedName>
    <definedName name="\f" localSheetId="7">#REF!</definedName>
    <definedName name="\f" localSheetId="8">#REF!</definedName>
    <definedName name="\f" localSheetId="9">#REF!</definedName>
    <definedName name="\f" localSheetId="17">#REF!</definedName>
    <definedName name="\f" localSheetId="11">#REF!</definedName>
    <definedName name="\f" localSheetId="10">#REF!</definedName>
    <definedName name="\f">#REF!</definedName>
    <definedName name="\L" localSheetId="1">#REF!</definedName>
    <definedName name="\L" localSheetId="3">#REF!</definedName>
    <definedName name="\L" localSheetId="5">#REF!</definedName>
    <definedName name="\L" localSheetId="7">#REF!</definedName>
    <definedName name="\L" localSheetId="8">#REF!</definedName>
    <definedName name="\L" localSheetId="9">#REF!</definedName>
    <definedName name="\L" localSheetId="20">#REF!</definedName>
    <definedName name="\L" localSheetId="17">#REF!</definedName>
    <definedName name="\L" localSheetId="11">#REF!</definedName>
    <definedName name="\L" localSheetId="10">#REF!</definedName>
    <definedName name="\L">#REF!</definedName>
    <definedName name="\P" localSheetId="1">#REF!</definedName>
    <definedName name="\P" localSheetId="3">#REF!</definedName>
    <definedName name="\P" localSheetId="5">#REF!</definedName>
    <definedName name="\P" localSheetId="7">#REF!</definedName>
    <definedName name="\P" localSheetId="8">#REF!</definedName>
    <definedName name="\P" localSheetId="9">#REF!</definedName>
    <definedName name="\P" localSheetId="20">#REF!</definedName>
    <definedName name="\P" localSheetId="17">#REF!</definedName>
    <definedName name="\P" localSheetId="11">#REF!</definedName>
    <definedName name="\P" localSheetId="10">#REF!</definedName>
    <definedName name="\P">#REF!</definedName>
    <definedName name="\q" localSheetId="1">#REF!</definedName>
    <definedName name="\q" localSheetId="3">#REF!</definedName>
    <definedName name="\q" localSheetId="5">#REF!</definedName>
    <definedName name="\q" localSheetId="7">#REF!</definedName>
    <definedName name="\q" localSheetId="8">#REF!</definedName>
    <definedName name="\q" localSheetId="9">#REF!</definedName>
    <definedName name="\q" localSheetId="17">#REF!</definedName>
    <definedName name="\q" localSheetId="11">#REF!</definedName>
    <definedName name="\q" localSheetId="10">#REF!</definedName>
    <definedName name="\q">#REF!</definedName>
    <definedName name="\s" localSheetId="1">#REF!</definedName>
    <definedName name="\s" localSheetId="3">#REF!</definedName>
    <definedName name="\s" localSheetId="5">#REF!</definedName>
    <definedName name="\s" localSheetId="7">#REF!</definedName>
    <definedName name="\s" localSheetId="8">#REF!</definedName>
    <definedName name="\s" localSheetId="9">#REF!</definedName>
    <definedName name="\s" localSheetId="17">#REF!</definedName>
    <definedName name="\s" localSheetId="11">#REF!</definedName>
    <definedName name="\s" localSheetId="10">#REF!</definedName>
    <definedName name="\s">#REF!</definedName>
    <definedName name="\Z" localSheetId="20">#REF!</definedName>
    <definedName name="\z">#N/A</definedName>
    <definedName name="_\a" localSheetId="1">#REF!</definedName>
    <definedName name="_\a" localSheetId="3">#REF!</definedName>
    <definedName name="_\a" localSheetId="5">#REF!</definedName>
    <definedName name="_\a" localSheetId="7">#REF!</definedName>
    <definedName name="_\a" localSheetId="8">#REF!</definedName>
    <definedName name="_\a" localSheetId="9">#REF!</definedName>
    <definedName name="_\a" localSheetId="17">#REF!</definedName>
    <definedName name="_\a" localSheetId="11">#REF!</definedName>
    <definedName name="_\a" localSheetId="10">#REF!</definedName>
    <definedName name="_\a">#REF!</definedName>
    <definedName name="_\b" localSheetId="1">#REF!</definedName>
    <definedName name="_\b" localSheetId="3">#REF!</definedName>
    <definedName name="_\b" localSheetId="5">#REF!</definedName>
    <definedName name="_\b" localSheetId="7">#REF!</definedName>
    <definedName name="_\b" localSheetId="8">#REF!</definedName>
    <definedName name="_\b" localSheetId="9">#REF!</definedName>
    <definedName name="_\b" localSheetId="17">#REF!</definedName>
    <definedName name="_\b" localSheetId="11">#REF!</definedName>
    <definedName name="_\b" localSheetId="10">#REF!</definedName>
    <definedName name="_\b">#REF!</definedName>
    <definedName name="_\eliminar" localSheetId="1">#REF!</definedName>
    <definedName name="_\eliminar" localSheetId="3">#REF!</definedName>
    <definedName name="_\eliminar" localSheetId="5">#REF!</definedName>
    <definedName name="_\eliminar" localSheetId="7">#REF!</definedName>
    <definedName name="_\eliminar" localSheetId="8">#REF!</definedName>
    <definedName name="_\eliminar" localSheetId="9">#REF!</definedName>
    <definedName name="_\eliminar" localSheetId="17">#REF!</definedName>
    <definedName name="_\eliminar" localSheetId="11">#REF!</definedName>
    <definedName name="_\eliminar" localSheetId="10">#REF!</definedName>
    <definedName name="_\eliminar">#REF!</definedName>
    <definedName name="_\eliminar1" localSheetId="1">#REF!</definedName>
    <definedName name="_\eliminar1" localSheetId="3">#REF!</definedName>
    <definedName name="_\eliminar1" localSheetId="5">#REF!</definedName>
    <definedName name="_\eliminar1" localSheetId="7">#REF!</definedName>
    <definedName name="_\eliminar1" localSheetId="8">#REF!</definedName>
    <definedName name="_\eliminar1" localSheetId="9">#REF!</definedName>
    <definedName name="_\eliminar1" localSheetId="17">#REF!</definedName>
    <definedName name="_\eliminar1" localSheetId="11">#REF!</definedName>
    <definedName name="_\eliminar1" localSheetId="10">#REF!</definedName>
    <definedName name="_\eliminar1">#REF!</definedName>
    <definedName name="_\q" localSheetId="1">#REF!</definedName>
    <definedName name="_\q" localSheetId="3">#REF!</definedName>
    <definedName name="_\q" localSheetId="5">#REF!</definedName>
    <definedName name="_\q" localSheetId="7">#REF!</definedName>
    <definedName name="_\q" localSheetId="8">#REF!</definedName>
    <definedName name="_\q" localSheetId="9">#REF!</definedName>
    <definedName name="_\q" localSheetId="17">#REF!</definedName>
    <definedName name="_\q" localSheetId="11">#REF!</definedName>
    <definedName name="_\q" localSheetId="10">#REF!</definedName>
    <definedName name="_\q">#REF!</definedName>
    <definedName name="_\z">#N/A</definedName>
    <definedName name="____\a" localSheetId="1">#REF!</definedName>
    <definedName name="____\a" localSheetId="3">#REF!</definedName>
    <definedName name="____\a" localSheetId="5">#REF!</definedName>
    <definedName name="____\a" localSheetId="7">#REF!</definedName>
    <definedName name="____\a" localSheetId="8">#REF!</definedName>
    <definedName name="____\a" localSheetId="9">#REF!</definedName>
    <definedName name="____\a" localSheetId="17">#REF!</definedName>
    <definedName name="____\a" localSheetId="11">#REF!</definedName>
    <definedName name="____\a" localSheetId="10">#REF!</definedName>
    <definedName name="____\a">#REF!</definedName>
    <definedName name="____\b" localSheetId="1">#REF!</definedName>
    <definedName name="____\b" localSheetId="3">#REF!</definedName>
    <definedName name="____\b" localSheetId="5">#REF!</definedName>
    <definedName name="____\b" localSheetId="7">#REF!</definedName>
    <definedName name="____\b" localSheetId="8">#REF!</definedName>
    <definedName name="____\b" localSheetId="9">#REF!</definedName>
    <definedName name="____\b" localSheetId="17">#REF!</definedName>
    <definedName name="____\b" localSheetId="11">#REF!</definedName>
    <definedName name="____\b" localSheetId="10">#REF!</definedName>
    <definedName name="____\b">#REF!</definedName>
    <definedName name="____\eliminar" localSheetId="1">#REF!</definedName>
    <definedName name="____\eliminar" localSheetId="3">#REF!</definedName>
    <definedName name="____\eliminar" localSheetId="5">#REF!</definedName>
    <definedName name="____\eliminar" localSheetId="7">#REF!</definedName>
    <definedName name="____\eliminar" localSheetId="8">#REF!</definedName>
    <definedName name="____\eliminar" localSheetId="9">#REF!</definedName>
    <definedName name="____\eliminar" localSheetId="17">#REF!</definedName>
    <definedName name="____\eliminar" localSheetId="11">#REF!</definedName>
    <definedName name="____\eliminar" localSheetId="10">#REF!</definedName>
    <definedName name="____\eliminar">#REF!</definedName>
    <definedName name="____\eliminar1" localSheetId="1">#REF!</definedName>
    <definedName name="____\eliminar1" localSheetId="3">#REF!</definedName>
    <definedName name="____\eliminar1" localSheetId="5">#REF!</definedName>
    <definedName name="____\eliminar1" localSheetId="7">#REF!</definedName>
    <definedName name="____\eliminar1" localSheetId="8">#REF!</definedName>
    <definedName name="____\eliminar1" localSheetId="9">#REF!</definedName>
    <definedName name="____\eliminar1" localSheetId="17">#REF!</definedName>
    <definedName name="____\eliminar1" localSheetId="11">#REF!</definedName>
    <definedName name="____\eliminar1" localSheetId="10">#REF!</definedName>
    <definedName name="____\eliminar1">#REF!</definedName>
    <definedName name="____\q" localSheetId="1">#REF!</definedName>
    <definedName name="____\q" localSheetId="3">#REF!</definedName>
    <definedName name="____\q" localSheetId="5">#REF!</definedName>
    <definedName name="____\q" localSheetId="7">#REF!</definedName>
    <definedName name="____\q" localSheetId="8">#REF!</definedName>
    <definedName name="____\q" localSheetId="9">#REF!</definedName>
    <definedName name="____\q" localSheetId="17">#REF!</definedName>
    <definedName name="____\q" localSheetId="11">#REF!</definedName>
    <definedName name="____\q" localSheetId="10">#REF!</definedName>
    <definedName name="____\q">#REF!</definedName>
    <definedName name="_______\0" localSheetId="1">#REF!</definedName>
    <definedName name="_______\0" localSheetId="3">#REF!</definedName>
    <definedName name="_______\0" localSheetId="5">#REF!</definedName>
    <definedName name="_______\0" localSheetId="7">#REF!</definedName>
    <definedName name="_______\0" localSheetId="8">#REF!</definedName>
    <definedName name="_______\0" localSheetId="9">#REF!</definedName>
    <definedName name="_______\0" localSheetId="17">#REF!</definedName>
    <definedName name="_______\0" localSheetId="11">#REF!</definedName>
    <definedName name="_______\0" localSheetId="10">#REF!</definedName>
    <definedName name="_______\0">#REF!</definedName>
    <definedName name="_______\d" localSheetId="1">#REF!</definedName>
    <definedName name="_______\d" localSheetId="3">#REF!</definedName>
    <definedName name="_______\d" localSheetId="5">#REF!</definedName>
    <definedName name="_______\d" localSheetId="7">#REF!</definedName>
    <definedName name="_______\d" localSheetId="8">#REF!</definedName>
    <definedName name="_______\d" localSheetId="9">#REF!</definedName>
    <definedName name="_______\d" localSheetId="17">#REF!</definedName>
    <definedName name="_______\d" localSheetId="11">#REF!</definedName>
    <definedName name="_______\d" localSheetId="10">#REF!</definedName>
    <definedName name="_______\d">#REF!</definedName>
    <definedName name="_______\f" localSheetId="1">#REF!</definedName>
    <definedName name="_______\f" localSheetId="3">#REF!</definedName>
    <definedName name="_______\f" localSheetId="5">#REF!</definedName>
    <definedName name="_______\f" localSheetId="7">#REF!</definedName>
    <definedName name="_______\f" localSheetId="8">#REF!</definedName>
    <definedName name="_______\f" localSheetId="9">#REF!</definedName>
    <definedName name="_______\f" localSheetId="17">#REF!</definedName>
    <definedName name="_______\f" localSheetId="11">#REF!</definedName>
    <definedName name="_______\f" localSheetId="10">#REF!</definedName>
    <definedName name="_______\f">#REF!</definedName>
    <definedName name="_______\s" localSheetId="1">#REF!</definedName>
    <definedName name="_______\s" localSheetId="3">#REF!</definedName>
    <definedName name="_______\s" localSheetId="5">#REF!</definedName>
    <definedName name="_______\s" localSheetId="7">#REF!</definedName>
    <definedName name="_______\s" localSheetId="8">#REF!</definedName>
    <definedName name="_______\s" localSheetId="9">#REF!</definedName>
    <definedName name="_______\s" localSheetId="17">#REF!</definedName>
    <definedName name="_______\s" localSheetId="11">#REF!</definedName>
    <definedName name="_______\s" localSheetId="10">#REF!</definedName>
    <definedName name="_______\s">#REF!</definedName>
    <definedName name="________\b" localSheetId="1">#REF!</definedName>
    <definedName name="________\b" localSheetId="3">#REF!</definedName>
    <definedName name="________\b" localSheetId="5">#REF!</definedName>
    <definedName name="________\b" localSheetId="7">#REF!</definedName>
    <definedName name="________\b" localSheetId="8">#REF!</definedName>
    <definedName name="________\b" localSheetId="9">#REF!</definedName>
    <definedName name="________\b" localSheetId="17">#REF!</definedName>
    <definedName name="________\b" localSheetId="11">#REF!</definedName>
    <definedName name="________\b" localSheetId="10">#REF!</definedName>
    <definedName name="________\b">#REF!</definedName>
    <definedName name="_________\a" localSheetId="1">#REF!</definedName>
    <definedName name="_________\a" localSheetId="3">#REF!</definedName>
    <definedName name="_________\a" localSheetId="5">#REF!</definedName>
    <definedName name="_________\a" localSheetId="7">#REF!</definedName>
    <definedName name="_________\a" localSheetId="8">#REF!</definedName>
    <definedName name="_________\a" localSheetId="9">#REF!</definedName>
    <definedName name="_________\a" localSheetId="17">#REF!</definedName>
    <definedName name="_________\a" localSheetId="11">#REF!</definedName>
    <definedName name="_________\a" localSheetId="10">#REF!</definedName>
    <definedName name="_________\a">#REF!</definedName>
    <definedName name="_________\eliminar" localSheetId="1">#REF!</definedName>
    <definedName name="_________\eliminar" localSheetId="3">#REF!</definedName>
    <definedName name="_________\eliminar" localSheetId="5">#REF!</definedName>
    <definedName name="_________\eliminar" localSheetId="7">#REF!</definedName>
    <definedName name="_________\eliminar" localSheetId="8">#REF!</definedName>
    <definedName name="_________\eliminar" localSheetId="9">#REF!</definedName>
    <definedName name="_________\eliminar" localSheetId="17">#REF!</definedName>
    <definedName name="_________\eliminar" localSheetId="11">#REF!</definedName>
    <definedName name="_________\eliminar" localSheetId="10">#REF!</definedName>
    <definedName name="_________\eliminar">#REF!</definedName>
    <definedName name="_________\eliminar1" localSheetId="1">#REF!</definedName>
    <definedName name="_________\eliminar1" localSheetId="3">#REF!</definedName>
    <definedName name="_________\eliminar1" localSheetId="5">#REF!</definedName>
    <definedName name="_________\eliminar1" localSheetId="7">#REF!</definedName>
    <definedName name="_________\eliminar1" localSheetId="8">#REF!</definedName>
    <definedName name="_________\eliminar1" localSheetId="9">#REF!</definedName>
    <definedName name="_________\eliminar1" localSheetId="17">#REF!</definedName>
    <definedName name="_________\eliminar1" localSheetId="11">#REF!</definedName>
    <definedName name="_________\eliminar1" localSheetId="10">#REF!</definedName>
    <definedName name="_________\eliminar1">#REF!</definedName>
    <definedName name="_________\q" localSheetId="1">#REF!</definedName>
    <definedName name="_________\q" localSheetId="3">#REF!</definedName>
    <definedName name="_________\q" localSheetId="5">#REF!</definedName>
    <definedName name="_________\q" localSheetId="7">#REF!</definedName>
    <definedName name="_________\q" localSheetId="8">#REF!</definedName>
    <definedName name="_________\q" localSheetId="9">#REF!</definedName>
    <definedName name="_________\q" localSheetId="17">#REF!</definedName>
    <definedName name="_________\q" localSheetId="11">#REF!</definedName>
    <definedName name="_________\q" localSheetId="10">#REF!</definedName>
    <definedName name="_________\q">#REF!</definedName>
    <definedName name="_____________________________________________AFC1" localSheetId="1">#REF!</definedName>
    <definedName name="_____________________________________________AFC1" localSheetId="3">#REF!</definedName>
    <definedName name="_____________________________________________AFC1" localSheetId="5">#REF!</definedName>
    <definedName name="_____________________________________________AFC1" localSheetId="7">#REF!</definedName>
    <definedName name="_____________________________________________AFC1" localSheetId="8">#REF!</definedName>
    <definedName name="_____________________________________________AFC1" localSheetId="9">#REF!</definedName>
    <definedName name="_____________________________________________AFC1" localSheetId="20">[1]INV!$A$25:$D$28</definedName>
    <definedName name="_____________________________________________AFC1" localSheetId="17">#REF!</definedName>
    <definedName name="_____________________________________________AFC1" localSheetId="11">#REF!</definedName>
    <definedName name="_____________________________________________AFC1" localSheetId="10">#REF!</definedName>
    <definedName name="_____________________________________________AFC1">#REF!</definedName>
    <definedName name="_____________________________________________AFC3" localSheetId="1">#REF!</definedName>
    <definedName name="_____________________________________________AFC3" localSheetId="3">#REF!</definedName>
    <definedName name="_____________________________________________AFC3" localSheetId="5">#REF!</definedName>
    <definedName name="_____________________________________________AFC3" localSheetId="7">#REF!</definedName>
    <definedName name="_____________________________________________AFC3" localSheetId="8">#REF!</definedName>
    <definedName name="_____________________________________________AFC3" localSheetId="9">#REF!</definedName>
    <definedName name="_____________________________________________AFC3" localSheetId="20">[1]INV!$F$25:$I$28</definedName>
    <definedName name="_____________________________________________AFC3" localSheetId="17">#REF!</definedName>
    <definedName name="_____________________________________________AFC3" localSheetId="11">#REF!</definedName>
    <definedName name="_____________________________________________AFC3" localSheetId="10">#REF!</definedName>
    <definedName name="_____________________________________________AFC3">#REF!</definedName>
    <definedName name="_____________________________________________AFC5" localSheetId="1">#REF!</definedName>
    <definedName name="_____________________________________________AFC5" localSheetId="3">#REF!</definedName>
    <definedName name="_____________________________________________AFC5" localSheetId="5">#REF!</definedName>
    <definedName name="_____________________________________________AFC5" localSheetId="7">#REF!</definedName>
    <definedName name="_____________________________________________AFC5" localSheetId="8">#REF!</definedName>
    <definedName name="_____________________________________________AFC5" localSheetId="9">#REF!</definedName>
    <definedName name="_____________________________________________AFC5" localSheetId="20">[1]INV!$K$25:$N$28</definedName>
    <definedName name="_____________________________________________AFC5" localSheetId="17">#REF!</definedName>
    <definedName name="_____________________________________________AFC5" localSheetId="11">#REF!</definedName>
    <definedName name="_____________________________________________AFC5" localSheetId="10">#REF!</definedName>
    <definedName name="_____________________________________________AFC5">#REF!</definedName>
    <definedName name="_____________________________________________BGC1" localSheetId="1">#REF!</definedName>
    <definedName name="_____________________________________________BGC1" localSheetId="3">#REF!</definedName>
    <definedName name="_____________________________________________BGC1" localSheetId="5">#REF!</definedName>
    <definedName name="_____________________________________________BGC1" localSheetId="7">#REF!</definedName>
    <definedName name="_____________________________________________BGC1" localSheetId="8">#REF!</definedName>
    <definedName name="_____________________________________________BGC1" localSheetId="9">#REF!</definedName>
    <definedName name="_____________________________________________BGC1" localSheetId="20">[1]INV!$A$5:$D$8</definedName>
    <definedName name="_____________________________________________BGC1" localSheetId="17">#REF!</definedName>
    <definedName name="_____________________________________________BGC1" localSheetId="11">#REF!</definedName>
    <definedName name="_____________________________________________BGC1" localSheetId="10">#REF!</definedName>
    <definedName name="_____________________________________________BGC1">#REF!</definedName>
    <definedName name="_____________________________________________BGC3" localSheetId="1">#REF!</definedName>
    <definedName name="_____________________________________________BGC3" localSheetId="3">#REF!</definedName>
    <definedName name="_____________________________________________BGC3" localSheetId="5">#REF!</definedName>
    <definedName name="_____________________________________________BGC3" localSheetId="7">#REF!</definedName>
    <definedName name="_____________________________________________BGC3" localSheetId="8">#REF!</definedName>
    <definedName name="_____________________________________________BGC3" localSheetId="9">#REF!</definedName>
    <definedName name="_____________________________________________BGC3" localSheetId="20">[1]INV!$F$5:$I$8</definedName>
    <definedName name="_____________________________________________BGC3" localSheetId="17">#REF!</definedName>
    <definedName name="_____________________________________________BGC3" localSheetId="11">#REF!</definedName>
    <definedName name="_____________________________________________BGC3" localSheetId="10">#REF!</definedName>
    <definedName name="_____________________________________________BGC3">#REF!</definedName>
    <definedName name="_____________________________________________BGC5" localSheetId="1">#REF!</definedName>
    <definedName name="_____________________________________________BGC5" localSheetId="3">#REF!</definedName>
    <definedName name="_____________________________________________BGC5" localSheetId="5">#REF!</definedName>
    <definedName name="_____________________________________________BGC5" localSheetId="7">#REF!</definedName>
    <definedName name="_____________________________________________BGC5" localSheetId="8">#REF!</definedName>
    <definedName name="_____________________________________________BGC5" localSheetId="9">#REF!</definedName>
    <definedName name="_____________________________________________BGC5" localSheetId="20">[1]INV!$K$5:$N$8</definedName>
    <definedName name="_____________________________________________BGC5" localSheetId="17">#REF!</definedName>
    <definedName name="_____________________________________________BGC5" localSheetId="11">#REF!</definedName>
    <definedName name="_____________________________________________BGC5" localSheetId="10">#REF!</definedName>
    <definedName name="_____________________________________________BGC5">#REF!</definedName>
    <definedName name="_____________________________________________CAC1" localSheetId="1">#REF!</definedName>
    <definedName name="_____________________________________________CAC1" localSheetId="3">#REF!</definedName>
    <definedName name="_____________________________________________CAC1" localSheetId="5">#REF!</definedName>
    <definedName name="_____________________________________________CAC1" localSheetId="7">#REF!</definedName>
    <definedName name="_____________________________________________CAC1" localSheetId="8">#REF!</definedName>
    <definedName name="_____________________________________________CAC1" localSheetId="9">#REF!</definedName>
    <definedName name="_____________________________________________CAC1" localSheetId="20">[1]INV!$A$19:$D$22</definedName>
    <definedName name="_____________________________________________CAC1" localSheetId="17">#REF!</definedName>
    <definedName name="_____________________________________________CAC1" localSheetId="11">#REF!</definedName>
    <definedName name="_____________________________________________CAC1" localSheetId="10">#REF!</definedName>
    <definedName name="_____________________________________________CAC1">#REF!</definedName>
    <definedName name="_____________________________________________CAC3" localSheetId="1">#REF!</definedName>
    <definedName name="_____________________________________________CAC3" localSheetId="3">#REF!</definedName>
    <definedName name="_____________________________________________CAC3" localSheetId="5">#REF!</definedName>
    <definedName name="_____________________________________________CAC3" localSheetId="7">#REF!</definedName>
    <definedName name="_____________________________________________CAC3" localSheetId="8">#REF!</definedName>
    <definedName name="_____________________________________________CAC3" localSheetId="9">#REF!</definedName>
    <definedName name="_____________________________________________CAC3" localSheetId="20">[1]INV!$F$19:$I$22</definedName>
    <definedName name="_____________________________________________CAC3" localSheetId="17">#REF!</definedName>
    <definedName name="_____________________________________________CAC3" localSheetId="11">#REF!</definedName>
    <definedName name="_____________________________________________CAC3" localSheetId="10">#REF!</definedName>
    <definedName name="_____________________________________________CAC3">#REF!</definedName>
    <definedName name="_____________________________________________CAC5" localSheetId="1">#REF!</definedName>
    <definedName name="_____________________________________________CAC5" localSheetId="3">#REF!</definedName>
    <definedName name="_____________________________________________CAC5" localSheetId="5">#REF!</definedName>
    <definedName name="_____________________________________________CAC5" localSheetId="7">#REF!</definedName>
    <definedName name="_____________________________________________CAC5" localSheetId="8">#REF!</definedName>
    <definedName name="_____________________________________________CAC5" localSheetId="9">#REF!</definedName>
    <definedName name="_____________________________________________CAC5" localSheetId="20">[1]INV!$K$19:$N$22</definedName>
    <definedName name="_____________________________________________CAC5" localSheetId="17">#REF!</definedName>
    <definedName name="_____________________________________________CAC5" localSheetId="11">#REF!</definedName>
    <definedName name="_____________________________________________CAC5" localSheetId="10">#REF!</definedName>
    <definedName name="_____________________________________________CAC5">#REF!</definedName>
    <definedName name="_____________________________________________SBC1" localSheetId="1">#REF!</definedName>
    <definedName name="_____________________________________________SBC1" localSheetId="3">#REF!</definedName>
    <definedName name="_____________________________________________SBC1" localSheetId="5">#REF!</definedName>
    <definedName name="_____________________________________________SBC1" localSheetId="7">#REF!</definedName>
    <definedName name="_____________________________________________SBC1" localSheetId="8">#REF!</definedName>
    <definedName name="_____________________________________________SBC1" localSheetId="9">#REF!</definedName>
    <definedName name="_____________________________________________SBC1" localSheetId="20">[1]INV!$A$12:$D$15</definedName>
    <definedName name="_____________________________________________SBC1" localSheetId="17">#REF!</definedName>
    <definedName name="_____________________________________________SBC1" localSheetId="11">#REF!</definedName>
    <definedName name="_____________________________________________SBC1" localSheetId="10">#REF!</definedName>
    <definedName name="_____________________________________________SBC1">#REF!</definedName>
    <definedName name="_____________________________________________SBC3" localSheetId="1">#REF!</definedName>
    <definedName name="_____________________________________________SBC3" localSheetId="3">#REF!</definedName>
    <definedName name="_____________________________________________SBC3" localSheetId="5">#REF!</definedName>
    <definedName name="_____________________________________________SBC3" localSheetId="7">#REF!</definedName>
    <definedName name="_____________________________________________SBC3" localSheetId="8">#REF!</definedName>
    <definedName name="_____________________________________________SBC3" localSheetId="9">#REF!</definedName>
    <definedName name="_____________________________________________SBC3" localSheetId="20">[1]INV!$F$12:$I$15</definedName>
    <definedName name="_____________________________________________SBC3" localSheetId="17">#REF!</definedName>
    <definedName name="_____________________________________________SBC3" localSheetId="11">#REF!</definedName>
    <definedName name="_____________________________________________SBC3" localSheetId="10">#REF!</definedName>
    <definedName name="_____________________________________________SBC3">#REF!</definedName>
    <definedName name="_____________________________________________SBC5" localSheetId="1">#REF!</definedName>
    <definedName name="_____________________________________________SBC5" localSheetId="3">#REF!</definedName>
    <definedName name="_____________________________________________SBC5" localSheetId="5">#REF!</definedName>
    <definedName name="_____________________________________________SBC5" localSheetId="7">#REF!</definedName>
    <definedName name="_____________________________________________SBC5" localSheetId="8">#REF!</definedName>
    <definedName name="_____________________________________________SBC5" localSheetId="9">#REF!</definedName>
    <definedName name="_____________________________________________SBC5" localSheetId="20">[1]INV!$K$12:$N$15</definedName>
    <definedName name="_____________________________________________SBC5" localSheetId="17">#REF!</definedName>
    <definedName name="_____________________________________________SBC5" localSheetId="11">#REF!</definedName>
    <definedName name="_____________________________________________SBC5" localSheetId="10">#REF!</definedName>
    <definedName name="_____________________________________________SBC5">#REF!</definedName>
    <definedName name="____________________________________________AFC1" localSheetId="1">#REF!</definedName>
    <definedName name="____________________________________________AFC1" localSheetId="3">#REF!</definedName>
    <definedName name="____________________________________________AFC1" localSheetId="5">#REF!</definedName>
    <definedName name="____________________________________________AFC1" localSheetId="7">#REF!</definedName>
    <definedName name="____________________________________________AFC1" localSheetId="8">#REF!</definedName>
    <definedName name="____________________________________________AFC1" localSheetId="9">#REF!</definedName>
    <definedName name="____________________________________________AFC1" localSheetId="20">[1]INV!$A$25:$D$28</definedName>
    <definedName name="____________________________________________AFC1" localSheetId="17">#REF!</definedName>
    <definedName name="____________________________________________AFC1" localSheetId="11">#REF!</definedName>
    <definedName name="____________________________________________AFC1" localSheetId="10">#REF!</definedName>
    <definedName name="____________________________________________AFC1">#REF!</definedName>
    <definedName name="____________________________________________AFC3" localSheetId="1">#REF!</definedName>
    <definedName name="____________________________________________AFC3" localSheetId="3">#REF!</definedName>
    <definedName name="____________________________________________AFC3" localSheetId="5">#REF!</definedName>
    <definedName name="____________________________________________AFC3" localSheetId="7">#REF!</definedName>
    <definedName name="____________________________________________AFC3" localSheetId="8">#REF!</definedName>
    <definedName name="____________________________________________AFC3" localSheetId="9">#REF!</definedName>
    <definedName name="____________________________________________AFC3" localSheetId="20">[1]INV!$F$25:$I$28</definedName>
    <definedName name="____________________________________________AFC3" localSheetId="17">#REF!</definedName>
    <definedName name="____________________________________________AFC3" localSheetId="11">#REF!</definedName>
    <definedName name="____________________________________________AFC3" localSheetId="10">#REF!</definedName>
    <definedName name="____________________________________________AFC3">#REF!</definedName>
    <definedName name="____________________________________________AFC5" localSheetId="1">#REF!</definedName>
    <definedName name="____________________________________________AFC5" localSheetId="3">#REF!</definedName>
    <definedName name="____________________________________________AFC5" localSheetId="5">#REF!</definedName>
    <definedName name="____________________________________________AFC5" localSheetId="7">#REF!</definedName>
    <definedName name="____________________________________________AFC5" localSheetId="8">#REF!</definedName>
    <definedName name="____________________________________________AFC5" localSheetId="9">#REF!</definedName>
    <definedName name="____________________________________________AFC5" localSheetId="20">[1]INV!$K$25:$N$28</definedName>
    <definedName name="____________________________________________AFC5" localSheetId="17">#REF!</definedName>
    <definedName name="____________________________________________AFC5" localSheetId="11">#REF!</definedName>
    <definedName name="____________________________________________AFC5" localSheetId="10">#REF!</definedName>
    <definedName name="____________________________________________AFC5">#REF!</definedName>
    <definedName name="____________________________________________BGC1" localSheetId="1">#REF!</definedName>
    <definedName name="____________________________________________BGC1" localSheetId="3">#REF!</definedName>
    <definedName name="____________________________________________BGC1" localSheetId="5">#REF!</definedName>
    <definedName name="____________________________________________BGC1" localSheetId="7">#REF!</definedName>
    <definedName name="____________________________________________BGC1" localSheetId="8">#REF!</definedName>
    <definedName name="____________________________________________BGC1" localSheetId="9">#REF!</definedName>
    <definedName name="____________________________________________BGC1" localSheetId="20">[1]INV!$A$5:$D$8</definedName>
    <definedName name="____________________________________________BGC1" localSheetId="17">#REF!</definedName>
    <definedName name="____________________________________________BGC1" localSheetId="11">#REF!</definedName>
    <definedName name="____________________________________________BGC1" localSheetId="10">#REF!</definedName>
    <definedName name="____________________________________________BGC1">#REF!</definedName>
    <definedName name="____________________________________________BGC3" localSheetId="1">#REF!</definedName>
    <definedName name="____________________________________________BGC3" localSheetId="3">#REF!</definedName>
    <definedName name="____________________________________________BGC3" localSheetId="5">#REF!</definedName>
    <definedName name="____________________________________________BGC3" localSheetId="7">#REF!</definedName>
    <definedName name="____________________________________________BGC3" localSheetId="8">#REF!</definedName>
    <definedName name="____________________________________________BGC3" localSheetId="9">#REF!</definedName>
    <definedName name="____________________________________________BGC3" localSheetId="20">[1]INV!$F$5:$I$8</definedName>
    <definedName name="____________________________________________BGC3" localSheetId="17">#REF!</definedName>
    <definedName name="____________________________________________BGC3" localSheetId="11">#REF!</definedName>
    <definedName name="____________________________________________BGC3" localSheetId="10">#REF!</definedName>
    <definedName name="____________________________________________BGC3">#REF!</definedName>
    <definedName name="____________________________________________BGC5" localSheetId="1">#REF!</definedName>
    <definedName name="____________________________________________BGC5" localSheetId="3">#REF!</definedName>
    <definedName name="____________________________________________BGC5" localSheetId="5">#REF!</definedName>
    <definedName name="____________________________________________BGC5" localSheetId="7">#REF!</definedName>
    <definedName name="____________________________________________BGC5" localSheetId="8">#REF!</definedName>
    <definedName name="____________________________________________BGC5" localSheetId="9">#REF!</definedName>
    <definedName name="____________________________________________BGC5" localSheetId="20">[1]INV!$K$5:$N$8</definedName>
    <definedName name="____________________________________________BGC5" localSheetId="17">#REF!</definedName>
    <definedName name="____________________________________________BGC5" localSheetId="11">#REF!</definedName>
    <definedName name="____________________________________________BGC5" localSheetId="10">#REF!</definedName>
    <definedName name="____________________________________________BGC5">#REF!</definedName>
    <definedName name="____________________________________________CAC1" localSheetId="1">#REF!</definedName>
    <definedName name="____________________________________________CAC1" localSheetId="3">#REF!</definedName>
    <definedName name="____________________________________________CAC1" localSheetId="5">#REF!</definedName>
    <definedName name="____________________________________________CAC1" localSheetId="7">#REF!</definedName>
    <definedName name="____________________________________________CAC1" localSheetId="8">#REF!</definedName>
    <definedName name="____________________________________________CAC1" localSheetId="9">#REF!</definedName>
    <definedName name="____________________________________________CAC1" localSheetId="20">[1]INV!$A$19:$D$22</definedName>
    <definedName name="____________________________________________CAC1" localSheetId="17">#REF!</definedName>
    <definedName name="____________________________________________CAC1" localSheetId="11">#REF!</definedName>
    <definedName name="____________________________________________CAC1" localSheetId="10">#REF!</definedName>
    <definedName name="____________________________________________CAC1">#REF!</definedName>
    <definedName name="____________________________________________CAC3" localSheetId="1">#REF!</definedName>
    <definedName name="____________________________________________CAC3" localSheetId="3">#REF!</definedName>
    <definedName name="____________________________________________CAC3" localSheetId="5">#REF!</definedName>
    <definedName name="____________________________________________CAC3" localSheetId="7">#REF!</definedName>
    <definedName name="____________________________________________CAC3" localSheetId="8">#REF!</definedName>
    <definedName name="____________________________________________CAC3" localSheetId="9">#REF!</definedName>
    <definedName name="____________________________________________CAC3" localSheetId="20">[1]INV!$F$19:$I$22</definedName>
    <definedName name="____________________________________________CAC3" localSheetId="17">#REF!</definedName>
    <definedName name="____________________________________________CAC3" localSheetId="11">#REF!</definedName>
    <definedName name="____________________________________________CAC3" localSheetId="10">#REF!</definedName>
    <definedName name="____________________________________________CAC3">#REF!</definedName>
    <definedName name="____________________________________________CAC5" localSheetId="1">#REF!</definedName>
    <definedName name="____________________________________________CAC5" localSheetId="3">#REF!</definedName>
    <definedName name="____________________________________________CAC5" localSheetId="5">#REF!</definedName>
    <definedName name="____________________________________________CAC5" localSheetId="7">#REF!</definedName>
    <definedName name="____________________________________________CAC5" localSheetId="8">#REF!</definedName>
    <definedName name="____________________________________________CAC5" localSheetId="9">#REF!</definedName>
    <definedName name="____________________________________________CAC5" localSheetId="20">[1]INV!$K$19:$N$22</definedName>
    <definedName name="____________________________________________CAC5" localSheetId="17">#REF!</definedName>
    <definedName name="____________________________________________CAC5" localSheetId="11">#REF!</definedName>
    <definedName name="____________________________________________CAC5" localSheetId="10">#REF!</definedName>
    <definedName name="____________________________________________CAC5">#REF!</definedName>
    <definedName name="____________________________________________SBC1" localSheetId="1">#REF!</definedName>
    <definedName name="____________________________________________SBC1" localSheetId="3">#REF!</definedName>
    <definedName name="____________________________________________SBC1" localSheetId="5">#REF!</definedName>
    <definedName name="____________________________________________SBC1" localSheetId="7">#REF!</definedName>
    <definedName name="____________________________________________SBC1" localSheetId="8">#REF!</definedName>
    <definedName name="____________________________________________SBC1" localSheetId="9">#REF!</definedName>
    <definedName name="____________________________________________SBC1" localSheetId="20">[1]INV!$A$12:$D$15</definedName>
    <definedName name="____________________________________________SBC1" localSheetId="17">#REF!</definedName>
    <definedName name="____________________________________________SBC1" localSheetId="11">#REF!</definedName>
    <definedName name="____________________________________________SBC1" localSheetId="10">#REF!</definedName>
    <definedName name="____________________________________________SBC1">#REF!</definedName>
    <definedName name="____________________________________________SBC3" localSheetId="1">#REF!</definedName>
    <definedName name="____________________________________________SBC3" localSheetId="3">#REF!</definedName>
    <definedName name="____________________________________________SBC3" localSheetId="5">#REF!</definedName>
    <definedName name="____________________________________________SBC3" localSheetId="7">#REF!</definedName>
    <definedName name="____________________________________________SBC3" localSheetId="8">#REF!</definedName>
    <definedName name="____________________________________________SBC3" localSheetId="9">#REF!</definedName>
    <definedName name="____________________________________________SBC3" localSheetId="20">[1]INV!$F$12:$I$15</definedName>
    <definedName name="____________________________________________SBC3" localSheetId="17">#REF!</definedName>
    <definedName name="____________________________________________SBC3" localSheetId="11">#REF!</definedName>
    <definedName name="____________________________________________SBC3" localSheetId="10">#REF!</definedName>
    <definedName name="____________________________________________SBC3">#REF!</definedName>
    <definedName name="____________________________________________SBC5" localSheetId="1">#REF!</definedName>
    <definedName name="____________________________________________SBC5" localSheetId="3">#REF!</definedName>
    <definedName name="____________________________________________SBC5" localSheetId="5">#REF!</definedName>
    <definedName name="____________________________________________SBC5" localSheetId="7">#REF!</definedName>
    <definedName name="____________________________________________SBC5" localSheetId="8">#REF!</definedName>
    <definedName name="____________________________________________SBC5" localSheetId="9">#REF!</definedName>
    <definedName name="____________________________________________SBC5" localSheetId="20">[1]INV!$K$12:$N$15</definedName>
    <definedName name="____________________________________________SBC5" localSheetId="17">#REF!</definedName>
    <definedName name="____________________________________________SBC5" localSheetId="11">#REF!</definedName>
    <definedName name="____________________________________________SBC5" localSheetId="10">#REF!</definedName>
    <definedName name="____________________________________________SBC5">#REF!</definedName>
    <definedName name="___________________________________________AFC1" localSheetId="1">#REF!</definedName>
    <definedName name="___________________________________________AFC1" localSheetId="3">#REF!</definedName>
    <definedName name="___________________________________________AFC1" localSheetId="5">#REF!</definedName>
    <definedName name="___________________________________________AFC1" localSheetId="7">#REF!</definedName>
    <definedName name="___________________________________________AFC1" localSheetId="8">#REF!</definedName>
    <definedName name="___________________________________________AFC1" localSheetId="9">#REF!</definedName>
    <definedName name="___________________________________________AFC1" localSheetId="20">[1]INV!$A$25:$D$28</definedName>
    <definedName name="___________________________________________AFC1" localSheetId="17">#REF!</definedName>
    <definedName name="___________________________________________AFC1" localSheetId="11">#REF!</definedName>
    <definedName name="___________________________________________AFC1" localSheetId="10">#REF!</definedName>
    <definedName name="___________________________________________AFC1">#REF!</definedName>
    <definedName name="___________________________________________AFC3" localSheetId="1">#REF!</definedName>
    <definedName name="___________________________________________AFC3" localSheetId="3">#REF!</definedName>
    <definedName name="___________________________________________AFC3" localSheetId="5">#REF!</definedName>
    <definedName name="___________________________________________AFC3" localSheetId="7">#REF!</definedName>
    <definedName name="___________________________________________AFC3" localSheetId="8">#REF!</definedName>
    <definedName name="___________________________________________AFC3" localSheetId="9">#REF!</definedName>
    <definedName name="___________________________________________AFC3" localSheetId="20">[1]INV!$F$25:$I$28</definedName>
    <definedName name="___________________________________________AFC3" localSheetId="17">#REF!</definedName>
    <definedName name="___________________________________________AFC3" localSheetId="11">#REF!</definedName>
    <definedName name="___________________________________________AFC3" localSheetId="10">#REF!</definedName>
    <definedName name="___________________________________________AFC3">#REF!</definedName>
    <definedName name="___________________________________________AFC5" localSheetId="1">#REF!</definedName>
    <definedName name="___________________________________________AFC5" localSheetId="3">#REF!</definedName>
    <definedName name="___________________________________________AFC5" localSheetId="5">#REF!</definedName>
    <definedName name="___________________________________________AFC5" localSheetId="7">#REF!</definedName>
    <definedName name="___________________________________________AFC5" localSheetId="8">#REF!</definedName>
    <definedName name="___________________________________________AFC5" localSheetId="9">#REF!</definedName>
    <definedName name="___________________________________________AFC5" localSheetId="20">[1]INV!$K$25:$N$28</definedName>
    <definedName name="___________________________________________AFC5" localSheetId="17">#REF!</definedName>
    <definedName name="___________________________________________AFC5" localSheetId="11">#REF!</definedName>
    <definedName name="___________________________________________AFC5" localSheetId="10">#REF!</definedName>
    <definedName name="___________________________________________AFC5">#REF!</definedName>
    <definedName name="___________________________________________BGC1" localSheetId="1">#REF!</definedName>
    <definedName name="___________________________________________BGC1" localSheetId="3">#REF!</definedName>
    <definedName name="___________________________________________BGC1" localSheetId="5">#REF!</definedName>
    <definedName name="___________________________________________BGC1" localSheetId="7">#REF!</definedName>
    <definedName name="___________________________________________BGC1" localSheetId="8">#REF!</definedName>
    <definedName name="___________________________________________BGC1" localSheetId="9">#REF!</definedName>
    <definedName name="___________________________________________BGC1" localSheetId="20">[1]INV!$A$5:$D$8</definedName>
    <definedName name="___________________________________________BGC1" localSheetId="17">#REF!</definedName>
    <definedName name="___________________________________________BGC1" localSheetId="11">#REF!</definedName>
    <definedName name="___________________________________________BGC1" localSheetId="10">#REF!</definedName>
    <definedName name="___________________________________________BGC1">#REF!</definedName>
    <definedName name="___________________________________________BGC3" localSheetId="1">#REF!</definedName>
    <definedName name="___________________________________________BGC3" localSheetId="3">#REF!</definedName>
    <definedName name="___________________________________________BGC3" localSheetId="5">#REF!</definedName>
    <definedName name="___________________________________________BGC3" localSheetId="7">#REF!</definedName>
    <definedName name="___________________________________________BGC3" localSheetId="8">#REF!</definedName>
    <definedName name="___________________________________________BGC3" localSheetId="9">#REF!</definedName>
    <definedName name="___________________________________________BGC3" localSheetId="20">[1]INV!$F$5:$I$8</definedName>
    <definedName name="___________________________________________BGC3" localSheetId="17">#REF!</definedName>
    <definedName name="___________________________________________BGC3" localSheetId="11">#REF!</definedName>
    <definedName name="___________________________________________BGC3" localSheetId="10">#REF!</definedName>
    <definedName name="___________________________________________BGC3">#REF!</definedName>
    <definedName name="___________________________________________BGC5" localSheetId="1">#REF!</definedName>
    <definedName name="___________________________________________BGC5" localSheetId="3">#REF!</definedName>
    <definedName name="___________________________________________BGC5" localSheetId="5">#REF!</definedName>
    <definedName name="___________________________________________BGC5" localSheetId="7">#REF!</definedName>
    <definedName name="___________________________________________BGC5" localSheetId="8">#REF!</definedName>
    <definedName name="___________________________________________BGC5" localSheetId="9">#REF!</definedName>
    <definedName name="___________________________________________BGC5" localSheetId="20">[1]INV!$K$5:$N$8</definedName>
    <definedName name="___________________________________________BGC5" localSheetId="17">#REF!</definedName>
    <definedName name="___________________________________________BGC5" localSheetId="11">#REF!</definedName>
    <definedName name="___________________________________________BGC5" localSheetId="10">#REF!</definedName>
    <definedName name="___________________________________________BGC5">#REF!</definedName>
    <definedName name="___________________________________________CAC1" localSheetId="1">#REF!</definedName>
    <definedName name="___________________________________________CAC1" localSheetId="3">#REF!</definedName>
    <definedName name="___________________________________________CAC1" localSheetId="5">#REF!</definedName>
    <definedName name="___________________________________________CAC1" localSheetId="7">#REF!</definedName>
    <definedName name="___________________________________________CAC1" localSheetId="8">#REF!</definedName>
    <definedName name="___________________________________________CAC1" localSheetId="9">#REF!</definedName>
    <definedName name="___________________________________________CAC1" localSheetId="20">[1]INV!$A$19:$D$22</definedName>
    <definedName name="___________________________________________CAC1" localSheetId="17">#REF!</definedName>
    <definedName name="___________________________________________CAC1" localSheetId="11">#REF!</definedName>
    <definedName name="___________________________________________CAC1" localSheetId="10">#REF!</definedName>
    <definedName name="___________________________________________CAC1">#REF!</definedName>
    <definedName name="___________________________________________CAC3" localSheetId="1">#REF!</definedName>
    <definedName name="___________________________________________CAC3" localSheetId="3">#REF!</definedName>
    <definedName name="___________________________________________CAC3" localSheetId="5">#REF!</definedName>
    <definedName name="___________________________________________CAC3" localSheetId="7">#REF!</definedName>
    <definedName name="___________________________________________CAC3" localSheetId="8">#REF!</definedName>
    <definedName name="___________________________________________CAC3" localSheetId="9">#REF!</definedName>
    <definedName name="___________________________________________CAC3" localSheetId="20">[1]INV!$F$19:$I$22</definedName>
    <definedName name="___________________________________________CAC3" localSheetId="17">#REF!</definedName>
    <definedName name="___________________________________________CAC3" localSheetId="11">#REF!</definedName>
    <definedName name="___________________________________________CAC3" localSheetId="10">#REF!</definedName>
    <definedName name="___________________________________________CAC3">#REF!</definedName>
    <definedName name="___________________________________________CAC5" localSheetId="1">#REF!</definedName>
    <definedName name="___________________________________________CAC5" localSheetId="3">#REF!</definedName>
    <definedName name="___________________________________________CAC5" localSheetId="5">#REF!</definedName>
    <definedName name="___________________________________________CAC5" localSheetId="7">#REF!</definedName>
    <definedName name="___________________________________________CAC5" localSheetId="8">#REF!</definedName>
    <definedName name="___________________________________________CAC5" localSheetId="9">#REF!</definedName>
    <definedName name="___________________________________________CAC5" localSheetId="20">[1]INV!$K$19:$N$22</definedName>
    <definedName name="___________________________________________CAC5" localSheetId="17">#REF!</definedName>
    <definedName name="___________________________________________CAC5" localSheetId="11">#REF!</definedName>
    <definedName name="___________________________________________CAC5" localSheetId="10">#REF!</definedName>
    <definedName name="___________________________________________CAC5">#REF!</definedName>
    <definedName name="___________________________________________SBC1" localSheetId="1">#REF!</definedName>
    <definedName name="___________________________________________SBC1" localSheetId="3">#REF!</definedName>
    <definedName name="___________________________________________SBC1" localSheetId="5">#REF!</definedName>
    <definedName name="___________________________________________SBC1" localSheetId="7">#REF!</definedName>
    <definedName name="___________________________________________SBC1" localSheetId="8">#REF!</definedName>
    <definedName name="___________________________________________SBC1" localSheetId="9">#REF!</definedName>
    <definedName name="___________________________________________SBC1" localSheetId="20">[1]INV!$A$12:$D$15</definedName>
    <definedName name="___________________________________________SBC1" localSheetId="17">#REF!</definedName>
    <definedName name="___________________________________________SBC1" localSheetId="11">#REF!</definedName>
    <definedName name="___________________________________________SBC1" localSheetId="10">#REF!</definedName>
    <definedName name="___________________________________________SBC1">#REF!</definedName>
    <definedName name="___________________________________________SBC3" localSheetId="1">#REF!</definedName>
    <definedName name="___________________________________________SBC3" localSheetId="3">#REF!</definedName>
    <definedName name="___________________________________________SBC3" localSheetId="5">#REF!</definedName>
    <definedName name="___________________________________________SBC3" localSheetId="7">#REF!</definedName>
    <definedName name="___________________________________________SBC3" localSheetId="8">#REF!</definedName>
    <definedName name="___________________________________________SBC3" localSheetId="9">#REF!</definedName>
    <definedName name="___________________________________________SBC3" localSheetId="20">[1]INV!$F$12:$I$15</definedName>
    <definedName name="___________________________________________SBC3" localSheetId="17">#REF!</definedName>
    <definedName name="___________________________________________SBC3" localSheetId="11">#REF!</definedName>
    <definedName name="___________________________________________SBC3" localSheetId="10">#REF!</definedName>
    <definedName name="___________________________________________SBC3">#REF!</definedName>
    <definedName name="___________________________________________SBC5" localSheetId="1">#REF!</definedName>
    <definedName name="___________________________________________SBC5" localSheetId="3">#REF!</definedName>
    <definedName name="___________________________________________SBC5" localSheetId="5">#REF!</definedName>
    <definedName name="___________________________________________SBC5" localSheetId="7">#REF!</definedName>
    <definedName name="___________________________________________SBC5" localSheetId="8">#REF!</definedName>
    <definedName name="___________________________________________SBC5" localSheetId="9">#REF!</definedName>
    <definedName name="___________________________________________SBC5" localSheetId="20">[1]INV!$K$12:$N$15</definedName>
    <definedName name="___________________________________________SBC5" localSheetId="17">#REF!</definedName>
    <definedName name="___________________________________________SBC5" localSheetId="11">#REF!</definedName>
    <definedName name="___________________________________________SBC5" localSheetId="10">#REF!</definedName>
    <definedName name="___________________________________________SBC5">#REF!</definedName>
    <definedName name="__________________________________________AFC1" localSheetId="1">#REF!</definedName>
    <definedName name="__________________________________________AFC1" localSheetId="3">#REF!</definedName>
    <definedName name="__________________________________________AFC1" localSheetId="5">#REF!</definedName>
    <definedName name="__________________________________________AFC1" localSheetId="7">#REF!</definedName>
    <definedName name="__________________________________________AFC1" localSheetId="8">#REF!</definedName>
    <definedName name="__________________________________________AFC1" localSheetId="9">#REF!</definedName>
    <definedName name="__________________________________________AFC1" localSheetId="20">[1]INV!$A$25:$D$28</definedName>
    <definedName name="__________________________________________AFC1" localSheetId="17">#REF!</definedName>
    <definedName name="__________________________________________AFC1" localSheetId="11">#REF!</definedName>
    <definedName name="__________________________________________AFC1" localSheetId="10">#REF!</definedName>
    <definedName name="__________________________________________AFC1">#REF!</definedName>
    <definedName name="__________________________________________AFC3" localSheetId="1">#REF!</definedName>
    <definedName name="__________________________________________AFC3" localSheetId="3">#REF!</definedName>
    <definedName name="__________________________________________AFC3" localSheetId="5">#REF!</definedName>
    <definedName name="__________________________________________AFC3" localSheetId="7">#REF!</definedName>
    <definedName name="__________________________________________AFC3" localSheetId="8">#REF!</definedName>
    <definedName name="__________________________________________AFC3" localSheetId="9">#REF!</definedName>
    <definedName name="__________________________________________AFC3" localSheetId="20">[1]INV!$F$25:$I$28</definedName>
    <definedName name="__________________________________________AFC3" localSheetId="17">#REF!</definedName>
    <definedName name="__________________________________________AFC3" localSheetId="11">#REF!</definedName>
    <definedName name="__________________________________________AFC3" localSheetId="10">#REF!</definedName>
    <definedName name="__________________________________________AFC3">#REF!</definedName>
    <definedName name="__________________________________________AFC5" localSheetId="1">#REF!</definedName>
    <definedName name="__________________________________________AFC5" localSheetId="3">#REF!</definedName>
    <definedName name="__________________________________________AFC5" localSheetId="5">#REF!</definedName>
    <definedName name="__________________________________________AFC5" localSheetId="7">#REF!</definedName>
    <definedName name="__________________________________________AFC5" localSheetId="8">#REF!</definedName>
    <definedName name="__________________________________________AFC5" localSheetId="9">#REF!</definedName>
    <definedName name="__________________________________________AFC5" localSheetId="20">[1]INV!$K$25:$N$28</definedName>
    <definedName name="__________________________________________AFC5" localSheetId="17">#REF!</definedName>
    <definedName name="__________________________________________AFC5" localSheetId="11">#REF!</definedName>
    <definedName name="__________________________________________AFC5" localSheetId="10">#REF!</definedName>
    <definedName name="__________________________________________AFC5">#REF!</definedName>
    <definedName name="__________________________________________BGC1" localSheetId="1">#REF!</definedName>
    <definedName name="__________________________________________BGC1" localSheetId="3">#REF!</definedName>
    <definedName name="__________________________________________BGC1" localSheetId="5">#REF!</definedName>
    <definedName name="__________________________________________BGC1" localSheetId="7">#REF!</definedName>
    <definedName name="__________________________________________BGC1" localSheetId="8">#REF!</definedName>
    <definedName name="__________________________________________BGC1" localSheetId="9">#REF!</definedName>
    <definedName name="__________________________________________BGC1" localSheetId="20">[1]INV!$A$5:$D$8</definedName>
    <definedName name="__________________________________________BGC1" localSheetId="17">#REF!</definedName>
    <definedName name="__________________________________________BGC1" localSheetId="11">#REF!</definedName>
    <definedName name="__________________________________________BGC1" localSheetId="10">#REF!</definedName>
    <definedName name="__________________________________________BGC1">#REF!</definedName>
    <definedName name="__________________________________________BGC3" localSheetId="1">#REF!</definedName>
    <definedName name="__________________________________________BGC3" localSheetId="3">#REF!</definedName>
    <definedName name="__________________________________________BGC3" localSheetId="5">#REF!</definedName>
    <definedName name="__________________________________________BGC3" localSheetId="7">#REF!</definedName>
    <definedName name="__________________________________________BGC3" localSheetId="8">#REF!</definedName>
    <definedName name="__________________________________________BGC3" localSheetId="9">#REF!</definedName>
    <definedName name="__________________________________________BGC3" localSheetId="20">[1]INV!$F$5:$I$8</definedName>
    <definedName name="__________________________________________BGC3" localSheetId="17">#REF!</definedName>
    <definedName name="__________________________________________BGC3" localSheetId="11">#REF!</definedName>
    <definedName name="__________________________________________BGC3" localSheetId="10">#REF!</definedName>
    <definedName name="__________________________________________BGC3">#REF!</definedName>
    <definedName name="__________________________________________BGC5" localSheetId="1">#REF!</definedName>
    <definedName name="__________________________________________BGC5" localSheetId="3">#REF!</definedName>
    <definedName name="__________________________________________BGC5" localSheetId="5">#REF!</definedName>
    <definedName name="__________________________________________BGC5" localSheetId="7">#REF!</definedName>
    <definedName name="__________________________________________BGC5" localSheetId="8">#REF!</definedName>
    <definedName name="__________________________________________BGC5" localSheetId="9">#REF!</definedName>
    <definedName name="__________________________________________BGC5" localSheetId="20">[1]INV!$K$5:$N$8</definedName>
    <definedName name="__________________________________________BGC5" localSheetId="17">#REF!</definedName>
    <definedName name="__________________________________________BGC5" localSheetId="11">#REF!</definedName>
    <definedName name="__________________________________________BGC5" localSheetId="10">#REF!</definedName>
    <definedName name="__________________________________________BGC5">#REF!</definedName>
    <definedName name="__________________________________________CAC1" localSheetId="1">#REF!</definedName>
    <definedName name="__________________________________________CAC1" localSheetId="3">#REF!</definedName>
    <definedName name="__________________________________________CAC1" localSheetId="5">#REF!</definedName>
    <definedName name="__________________________________________CAC1" localSheetId="7">#REF!</definedName>
    <definedName name="__________________________________________CAC1" localSheetId="8">#REF!</definedName>
    <definedName name="__________________________________________CAC1" localSheetId="9">#REF!</definedName>
    <definedName name="__________________________________________CAC1" localSheetId="20">[1]INV!$A$19:$D$22</definedName>
    <definedName name="__________________________________________CAC1" localSheetId="17">#REF!</definedName>
    <definedName name="__________________________________________CAC1" localSheetId="11">#REF!</definedName>
    <definedName name="__________________________________________CAC1" localSheetId="10">#REF!</definedName>
    <definedName name="__________________________________________CAC1">#REF!</definedName>
    <definedName name="__________________________________________CAC3" localSheetId="1">#REF!</definedName>
    <definedName name="__________________________________________CAC3" localSheetId="3">#REF!</definedName>
    <definedName name="__________________________________________CAC3" localSheetId="5">#REF!</definedName>
    <definedName name="__________________________________________CAC3" localSheetId="7">#REF!</definedName>
    <definedName name="__________________________________________CAC3" localSheetId="8">#REF!</definedName>
    <definedName name="__________________________________________CAC3" localSheetId="9">#REF!</definedName>
    <definedName name="__________________________________________CAC3" localSheetId="20">[1]INV!$F$19:$I$22</definedName>
    <definedName name="__________________________________________CAC3" localSheetId="17">#REF!</definedName>
    <definedName name="__________________________________________CAC3" localSheetId="11">#REF!</definedName>
    <definedName name="__________________________________________CAC3" localSheetId="10">#REF!</definedName>
    <definedName name="__________________________________________CAC3">#REF!</definedName>
    <definedName name="__________________________________________CAC5" localSheetId="1">#REF!</definedName>
    <definedName name="__________________________________________CAC5" localSheetId="3">#REF!</definedName>
    <definedName name="__________________________________________CAC5" localSheetId="5">#REF!</definedName>
    <definedName name="__________________________________________CAC5" localSheetId="7">#REF!</definedName>
    <definedName name="__________________________________________CAC5" localSheetId="8">#REF!</definedName>
    <definedName name="__________________________________________CAC5" localSheetId="9">#REF!</definedName>
    <definedName name="__________________________________________CAC5" localSheetId="20">[1]INV!$K$19:$N$22</definedName>
    <definedName name="__________________________________________CAC5" localSheetId="17">#REF!</definedName>
    <definedName name="__________________________________________CAC5" localSheetId="11">#REF!</definedName>
    <definedName name="__________________________________________CAC5" localSheetId="10">#REF!</definedName>
    <definedName name="__________________________________________CAC5">#REF!</definedName>
    <definedName name="__________________________________________SBC1" localSheetId="1">#REF!</definedName>
    <definedName name="__________________________________________SBC1" localSheetId="3">#REF!</definedName>
    <definedName name="__________________________________________SBC1" localSheetId="5">#REF!</definedName>
    <definedName name="__________________________________________SBC1" localSheetId="7">#REF!</definedName>
    <definedName name="__________________________________________SBC1" localSheetId="8">#REF!</definedName>
    <definedName name="__________________________________________SBC1" localSheetId="9">#REF!</definedName>
    <definedName name="__________________________________________SBC1" localSheetId="20">[1]INV!$A$12:$D$15</definedName>
    <definedName name="__________________________________________SBC1" localSheetId="17">#REF!</definedName>
    <definedName name="__________________________________________SBC1" localSheetId="11">#REF!</definedName>
    <definedName name="__________________________________________SBC1" localSheetId="10">#REF!</definedName>
    <definedName name="__________________________________________SBC1">#REF!</definedName>
    <definedName name="__________________________________________SBC3" localSheetId="1">#REF!</definedName>
    <definedName name="__________________________________________SBC3" localSheetId="3">#REF!</definedName>
    <definedName name="__________________________________________SBC3" localSheetId="5">#REF!</definedName>
    <definedName name="__________________________________________SBC3" localSheetId="7">#REF!</definedName>
    <definedName name="__________________________________________SBC3" localSheetId="8">#REF!</definedName>
    <definedName name="__________________________________________SBC3" localSheetId="9">#REF!</definedName>
    <definedName name="__________________________________________SBC3" localSheetId="20">[1]INV!$F$12:$I$15</definedName>
    <definedName name="__________________________________________SBC3" localSheetId="17">#REF!</definedName>
    <definedName name="__________________________________________SBC3" localSheetId="11">#REF!</definedName>
    <definedName name="__________________________________________SBC3" localSheetId="10">#REF!</definedName>
    <definedName name="__________________________________________SBC3">#REF!</definedName>
    <definedName name="__________________________________________SBC5" localSheetId="1">#REF!</definedName>
    <definedName name="__________________________________________SBC5" localSheetId="3">#REF!</definedName>
    <definedName name="__________________________________________SBC5" localSheetId="5">#REF!</definedName>
    <definedName name="__________________________________________SBC5" localSheetId="7">#REF!</definedName>
    <definedName name="__________________________________________SBC5" localSheetId="8">#REF!</definedName>
    <definedName name="__________________________________________SBC5" localSheetId="9">#REF!</definedName>
    <definedName name="__________________________________________SBC5" localSheetId="20">[1]INV!$K$12:$N$15</definedName>
    <definedName name="__________________________________________SBC5" localSheetId="17">#REF!</definedName>
    <definedName name="__________________________________________SBC5" localSheetId="11">#REF!</definedName>
    <definedName name="__________________________________________SBC5" localSheetId="10">#REF!</definedName>
    <definedName name="__________________________________________SBC5">#REF!</definedName>
    <definedName name="_________________________________________AFC1" localSheetId="1">#REF!</definedName>
    <definedName name="_________________________________________AFC1" localSheetId="3">#REF!</definedName>
    <definedName name="_________________________________________AFC1" localSheetId="5">#REF!</definedName>
    <definedName name="_________________________________________AFC1" localSheetId="7">#REF!</definedName>
    <definedName name="_________________________________________AFC1" localSheetId="8">#REF!</definedName>
    <definedName name="_________________________________________AFC1" localSheetId="9">#REF!</definedName>
    <definedName name="_________________________________________AFC1" localSheetId="20">[1]INV!$A$25:$D$28</definedName>
    <definedName name="_________________________________________AFC1" localSheetId="17">#REF!</definedName>
    <definedName name="_________________________________________AFC1" localSheetId="11">#REF!</definedName>
    <definedName name="_________________________________________AFC1" localSheetId="10">#REF!</definedName>
    <definedName name="_________________________________________AFC1">#REF!</definedName>
    <definedName name="_________________________________________AFC3" localSheetId="1">#REF!</definedName>
    <definedName name="_________________________________________AFC3" localSheetId="3">#REF!</definedName>
    <definedName name="_________________________________________AFC3" localSheetId="5">#REF!</definedName>
    <definedName name="_________________________________________AFC3" localSheetId="7">#REF!</definedName>
    <definedName name="_________________________________________AFC3" localSheetId="8">#REF!</definedName>
    <definedName name="_________________________________________AFC3" localSheetId="9">#REF!</definedName>
    <definedName name="_________________________________________AFC3" localSheetId="20">[1]INV!$F$25:$I$28</definedName>
    <definedName name="_________________________________________AFC3" localSheetId="17">#REF!</definedName>
    <definedName name="_________________________________________AFC3" localSheetId="11">#REF!</definedName>
    <definedName name="_________________________________________AFC3" localSheetId="10">#REF!</definedName>
    <definedName name="_________________________________________AFC3">#REF!</definedName>
    <definedName name="_________________________________________AFC5" localSheetId="1">#REF!</definedName>
    <definedName name="_________________________________________AFC5" localSheetId="3">#REF!</definedName>
    <definedName name="_________________________________________AFC5" localSheetId="5">#REF!</definedName>
    <definedName name="_________________________________________AFC5" localSheetId="7">#REF!</definedName>
    <definedName name="_________________________________________AFC5" localSheetId="8">#REF!</definedName>
    <definedName name="_________________________________________AFC5" localSheetId="9">#REF!</definedName>
    <definedName name="_________________________________________AFC5" localSheetId="20">[1]INV!$K$25:$N$28</definedName>
    <definedName name="_________________________________________AFC5" localSheetId="17">#REF!</definedName>
    <definedName name="_________________________________________AFC5" localSheetId="11">#REF!</definedName>
    <definedName name="_________________________________________AFC5" localSheetId="10">#REF!</definedName>
    <definedName name="_________________________________________AFC5">#REF!</definedName>
    <definedName name="_________________________________________BGC1" localSheetId="1">#REF!</definedName>
    <definedName name="_________________________________________BGC1" localSheetId="3">#REF!</definedName>
    <definedName name="_________________________________________BGC1" localSheetId="5">#REF!</definedName>
    <definedName name="_________________________________________BGC1" localSheetId="7">#REF!</definedName>
    <definedName name="_________________________________________BGC1" localSheetId="8">#REF!</definedName>
    <definedName name="_________________________________________BGC1" localSheetId="9">#REF!</definedName>
    <definedName name="_________________________________________BGC1" localSheetId="20">[1]INV!$A$5:$D$8</definedName>
    <definedName name="_________________________________________BGC1" localSheetId="17">#REF!</definedName>
    <definedName name="_________________________________________BGC1" localSheetId="11">#REF!</definedName>
    <definedName name="_________________________________________BGC1" localSheetId="10">#REF!</definedName>
    <definedName name="_________________________________________BGC1">#REF!</definedName>
    <definedName name="_________________________________________BGC3" localSheetId="1">#REF!</definedName>
    <definedName name="_________________________________________BGC3" localSheetId="3">#REF!</definedName>
    <definedName name="_________________________________________BGC3" localSheetId="5">#REF!</definedName>
    <definedName name="_________________________________________BGC3" localSheetId="7">#REF!</definedName>
    <definedName name="_________________________________________BGC3" localSheetId="8">#REF!</definedName>
    <definedName name="_________________________________________BGC3" localSheetId="9">#REF!</definedName>
    <definedName name="_________________________________________BGC3" localSheetId="20">[1]INV!$F$5:$I$8</definedName>
    <definedName name="_________________________________________BGC3" localSheetId="17">#REF!</definedName>
    <definedName name="_________________________________________BGC3" localSheetId="11">#REF!</definedName>
    <definedName name="_________________________________________BGC3" localSheetId="10">#REF!</definedName>
    <definedName name="_________________________________________BGC3">#REF!</definedName>
    <definedName name="_________________________________________BGC5" localSheetId="1">#REF!</definedName>
    <definedName name="_________________________________________BGC5" localSheetId="3">#REF!</definedName>
    <definedName name="_________________________________________BGC5" localSheetId="5">#REF!</definedName>
    <definedName name="_________________________________________BGC5" localSheetId="7">#REF!</definedName>
    <definedName name="_________________________________________BGC5" localSheetId="8">#REF!</definedName>
    <definedName name="_________________________________________BGC5" localSheetId="9">#REF!</definedName>
    <definedName name="_________________________________________BGC5" localSheetId="20">[1]INV!$K$5:$N$8</definedName>
    <definedName name="_________________________________________BGC5" localSheetId="17">#REF!</definedName>
    <definedName name="_________________________________________BGC5" localSheetId="11">#REF!</definedName>
    <definedName name="_________________________________________BGC5" localSheetId="10">#REF!</definedName>
    <definedName name="_________________________________________BGC5">#REF!</definedName>
    <definedName name="_________________________________________CAC1" localSheetId="1">#REF!</definedName>
    <definedName name="_________________________________________CAC1" localSheetId="3">#REF!</definedName>
    <definedName name="_________________________________________CAC1" localSheetId="5">#REF!</definedName>
    <definedName name="_________________________________________CAC1" localSheetId="7">#REF!</definedName>
    <definedName name="_________________________________________CAC1" localSheetId="8">#REF!</definedName>
    <definedName name="_________________________________________CAC1" localSheetId="9">#REF!</definedName>
    <definedName name="_________________________________________CAC1" localSheetId="20">[1]INV!$A$19:$D$22</definedName>
    <definedName name="_________________________________________CAC1" localSheetId="17">#REF!</definedName>
    <definedName name="_________________________________________CAC1" localSheetId="11">#REF!</definedName>
    <definedName name="_________________________________________CAC1" localSheetId="10">#REF!</definedName>
    <definedName name="_________________________________________CAC1">#REF!</definedName>
    <definedName name="_________________________________________CAC3" localSheetId="1">#REF!</definedName>
    <definedName name="_________________________________________CAC3" localSheetId="3">#REF!</definedName>
    <definedName name="_________________________________________CAC3" localSheetId="5">#REF!</definedName>
    <definedName name="_________________________________________CAC3" localSheetId="7">#REF!</definedName>
    <definedName name="_________________________________________CAC3" localSheetId="8">#REF!</definedName>
    <definedName name="_________________________________________CAC3" localSheetId="9">#REF!</definedName>
    <definedName name="_________________________________________CAC3" localSheetId="20">[1]INV!$F$19:$I$22</definedName>
    <definedName name="_________________________________________CAC3" localSheetId="17">#REF!</definedName>
    <definedName name="_________________________________________CAC3" localSheetId="11">#REF!</definedName>
    <definedName name="_________________________________________CAC3" localSheetId="10">#REF!</definedName>
    <definedName name="_________________________________________CAC3">#REF!</definedName>
    <definedName name="_________________________________________CAC5" localSheetId="1">#REF!</definedName>
    <definedName name="_________________________________________CAC5" localSheetId="3">#REF!</definedName>
    <definedName name="_________________________________________CAC5" localSheetId="5">#REF!</definedName>
    <definedName name="_________________________________________CAC5" localSheetId="7">#REF!</definedName>
    <definedName name="_________________________________________CAC5" localSheetId="8">#REF!</definedName>
    <definedName name="_________________________________________CAC5" localSheetId="9">#REF!</definedName>
    <definedName name="_________________________________________CAC5" localSheetId="20">[1]INV!$K$19:$N$22</definedName>
    <definedName name="_________________________________________CAC5" localSheetId="17">#REF!</definedName>
    <definedName name="_________________________________________CAC5" localSheetId="11">#REF!</definedName>
    <definedName name="_________________________________________CAC5" localSheetId="10">#REF!</definedName>
    <definedName name="_________________________________________CAC5">#REF!</definedName>
    <definedName name="_________________________________________SBC1" localSheetId="1">#REF!</definedName>
    <definedName name="_________________________________________SBC1" localSheetId="3">#REF!</definedName>
    <definedName name="_________________________________________SBC1" localSheetId="5">#REF!</definedName>
    <definedName name="_________________________________________SBC1" localSheetId="7">#REF!</definedName>
    <definedName name="_________________________________________SBC1" localSheetId="8">#REF!</definedName>
    <definedName name="_________________________________________SBC1" localSheetId="9">#REF!</definedName>
    <definedName name="_________________________________________SBC1" localSheetId="20">[1]INV!$A$12:$D$15</definedName>
    <definedName name="_________________________________________SBC1" localSheetId="17">#REF!</definedName>
    <definedName name="_________________________________________SBC1" localSheetId="11">#REF!</definedName>
    <definedName name="_________________________________________SBC1" localSheetId="10">#REF!</definedName>
    <definedName name="_________________________________________SBC1">#REF!</definedName>
    <definedName name="_________________________________________SBC3" localSheetId="1">#REF!</definedName>
    <definedName name="_________________________________________SBC3" localSheetId="3">#REF!</definedName>
    <definedName name="_________________________________________SBC3" localSheetId="5">#REF!</definedName>
    <definedName name="_________________________________________SBC3" localSheetId="7">#REF!</definedName>
    <definedName name="_________________________________________SBC3" localSheetId="8">#REF!</definedName>
    <definedName name="_________________________________________SBC3" localSheetId="9">#REF!</definedName>
    <definedName name="_________________________________________SBC3" localSheetId="20">[1]INV!$F$12:$I$15</definedName>
    <definedName name="_________________________________________SBC3" localSheetId="17">#REF!</definedName>
    <definedName name="_________________________________________SBC3" localSheetId="11">#REF!</definedName>
    <definedName name="_________________________________________SBC3" localSheetId="10">#REF!</definedName>
    <definedName name="_________________________________________SBC3">#REF!</definedName>
    <definedName name="_________________________________________SBC5" localSheetId="1">#REF!</definedName>
    <definedName name="_________________________________________SBC5" localSheetId="3">#REF!</definedName>
    <definedName name="_________________________________________SBC5" localSheetId="5">#REF!</definedName>
    <definedName name="_________________________________________SBC5" localSheetId="7">#REF!</definedName>
    <definedName name="_________________________________________SBC5" localSheetId="8">#REF!</definedName>
    <definedName name="_________________________________________SBC5" localSheetId="9">#REF!</definedName>
    <definedName name="_________________________________________SBC5" localSheetId="20">[1]INV!$K$12:$N$15</definedName>
    <definedName name="_________________________________________SBC5" localSheetId="17">#REF!</definedName>
    <definedName name="_________________________________________SBC5" localSheetId="11">#REF!</definedName>
    <definedName name="_________________________________________SBC5" localSheetId="10">#REF!</definedName>
    <definedName name="_________________________________________SBC5">#REF!</definedName>
    <definedName name="________________________________________AFC1" localSheetId="1">#REF!</definedName>
    <definedName name="________________________________________AFC1" localSheetId="3">#REF!</definedName>
    <definedName name="________________________________________AFC1" localSheetId="5">#REF!</definedName>
    <definedName name="________________________________________AFC1" localSheetId="7">#REF!</definedName>
    <definedName name="________________________________________AFC1" localSheetId="8">#REF!</definedName>
    <definedName name="________________________________________AFC1" localSheetId="9">#REF!</definedName>
    <definedName name="________________________________________AFC1" localSheetId="20">[1]INV!$A$25:$D$28</definedName>
    <definedName name="________________________________________AFC1" localSheetId="17">#REF!</definedName>
    <definedName name="________________________________________AFC1" localSheetId="11">#REF!</definedName>
    <definedName name="________________________________________AFC1" localSheetId="10">#REF!</definedName>
    <definedName name="________________________________________AFC1">#REF!</definedName>
    <definedName name="________________________________________AFC3" localSheetId="1">#REF!</definedName>
    <definedName name="________________________________________AFC3" localSheetId="3">#REF!</definedName>
    <definedName name="________________________________________AFC3" localSheetId="5">#REF!</definedName>
    <definedName name="________________________________________AFC3" localSheetId="7">#REF!</definedName>
    <definedName name="________________________________________AFC3" localSheetId="8">#REF!</definedName>
    <definedName name="________________________________________AFC3" localSheetId="9">#REF!</definedName>
    <definedName name="________________________________________AFC3" localSheetId="20">[1]INV!$F$25:$I$28</definedName>
    <definedName name="________________________________________AFC3" localSheetId="17">#REF!</definedName>
    <definedName name="________________________________________AFC3" localSheetId="11">#REF!</definedName>
    <definedName name="________________________________________AFC3" localSheetId="10">#REF!</definedName>
    <definedName name="________________________________________AFC3">#REF!</definedName>
    <definedName name="________________________________________AFC5" localSheetId="1">#REF!</definedName>
    <definedName name="________________________________________AFC5" localSheetId="3">#REF!</definedName>
    <definedName name="________________________________________AFC5" localSheetId="5">#REF!</definedName>
    <definedName name="________________________________________AFC5" localSheetId="7">#REF!</definedName>
    <definedName name="________________________________________AFC5" localSheetId="8">#REF!</definedName>
    <definedName name="________________________________________AFC5" localSheetId="9">#REF!</definedName>
    <definedName name="________________________________________AFC5" localSheetId="20">[1]INV!$K$25:$N$28</definedName>
    <definedName name="________________________________________AFC5" localSheetId="17">#REF!</definedName>
    <definedName name="________________________________________AFC5" localSheetId="11">#REF!</definedName>
    <definedName name="________________________________________AFC5" localSheetId="10">#REF!</definedName>
    <definedName name="________________________________________AFC5">#REF!</definedName>
    <definedName name="________________________________________BGC1" localSheetId="1">#REF!</definedName>
    <definedName name="________________________________________BGC1" localSheetId="3">#REF!</definedName>
    <definedName name="________________________________________BGC1" localSheetId="5">#REF!</definedName>
    <definedName name="________________________________________BGC1" localSheetId="7">#REF!</definedName>
    <definedName name="________________________________________BGC1" localSheetId="8">#REF!</definedName>
    <definedName name="________________________________________BGC1" localSheetId="9">#REF!</definedName>
    <definedName name="________________________________________BGC1" localSheetId="20">[1]INV!$A$5:$D$8</definedName>
    <definedName name="________________________________________BGC1" localSheetId="17">#REF!</definedName>
    <definedName name="________________________________________BGC1" localSheetId="11">#REF!</definedName>
    <definedName name="________________________________________BGC1" localSheetId="10">#REF!</definedName>
    <definedName name="________________________________________BGC1">#REF!</definedName>
    <definedName name="________________________________________BGC3" localSheetId="1">#REF!</definedName>
    <definedName name="________________________________________BGC3" localSheetId="3">#REF!</definedName>
    <definedName name="________________________________________BGC3" localSheetId="5">#REF!</definedName>
    <definedName name="________________________________________BGC3" localSheetId="7">#REF!</definedName>
    <definedName name="________________________________________BGC3" localSheetId="8">#REF!</definedName>
    <definedName name="________________________________________BGC3" localSheetId="9">#REF!</definedName>
    <definedName name="________________________________________BGC3" localSheetId="20">[1]INV!$F$5:$I$8</definedName>
    <definedName name="________________________________________BGC3" localSheetId="17">#REF!</definedName>
    <definedName name="________________________________________BGC3" localSheetId="11">#REF!</definedName>
    <definedName name="________________________________________BGC3" localSheetId="10">#REF!</definedName>
    <definedName name="________________________________________BGC3">#REF!</definedName>
    <definedName name="________________________________________BGC5" localSheetId="1">#REF!</definedName>
    <definedName name="________________________________________BGC5" localSheetId="3">#REF!</definedName>
    <definedName name="________________________________________BGC5" localSheetId="5">#REF!</definedName>
    <definedName name="________________________________________BGC5" localSheetId="7">#REF!</definedName>
    <definedName name="________________________________________BGC5" localSheetId="8">#REF!</definedName>
    <definedName name="________________________________________BGC5" localSheetId="9">#REF!</definedName>
    <definedName name="________________________________________BGC5" localSheetId="20">[1]INV!$K$5:$N$8</definedName>
    <definedName name="________________________________________BGC5" localSheetId="17">#REF!</definedName>
    <definedName name="________________________________________BGC5" localSheetId="11">#REF!</definedName>
    <definedName name="________________________________________BGC5" localSheetId="10">#REF!</definedName>
    <definedName name="________________________________________BGC5">#REF!</definedName>
    <definedName name="________________________________________CAC1" localSheetId="1">#REF!</definedName>
    <definedName name="________________________________________CAC1" localSheetId="3">#REF!</definedName>
    <definedName name="________________________________________CAC1" localSheetId="5">#REF!</definedName>
    <definedName name="________________________________________CAC1" localSheetId="7">#REF!</definedName>
    <definedName name="________________________________________CAC1" localSheetId="8">#REF!</definedName>
    <definedName name="________________________________________CAC1" localSheetId="9">#REF!</definedName>
    <definedName name="________________________________________CAC1" localSheetId="20">[1]INV!$A$19:$D$22</definedName>
    <definedName name="________________________________________CAC1" localSheetId="17">#REF!</definedName>
    <definedName name="________________________________________CAC1" localSheetId="11">#REF!</definedName>
    <definedName name="________________________________________CAC1" localSheetId="10">#REF!</definedName>
    <definedName name="________________________________________CAC1">#REF!</definedName>
    <definedName name="________________________________________CAC3" localSheetId="1">#REF!</definedName>
    <definedName name="________________________________________CAC3" localSheetId="3">#REF!</definedName>
    <definedName name="________________________________________CAC3" localSheetId="5">#REF!</definedName>
    <definedName name="________________________________________CAC3" localSheetId="7">#REF!</definedName>
    <definedName name="________________________________________CAC3" localSheetId="8">#REF!</definedName>
    <definedName name="________________________________________CAC3" localSheetId="9">#REF!</definedName>
    <definedName name="________________________________________CAC3" localSheetId="20">[1]INV!$F$19:$I$22</definedName>
    <definedName name="________________________________________CAC3" localSheetId="17">#REF!</definedName>
    <definedName name="________________________________________CAC3" localSheetId="11">#REF!</definedName>
    <definedName name="________________________________________CAC3" localSheetId="10">#REF!</definedName>
    <definedName name="________________________________________CAC3">#REF!</definedName>
    <definedName name="________________________________________CAC5" localSheetId="1">#REF!</definedName>
    <definedName name="________________________________________CAC5" localSheetId="3">#REF!</definedName>
    <definedName name="________________________________________CAC5" localSheetId="5">#REF!</definedName>
    <definedName name="________________________________________CAC5" localSheetId="7">#REF!</definedName>
    <definedName name="________________________________________CAC5" localSheetId="8">#REF!</definedName>
    <definedName name="________________________________________CAC5" localSheetId="9">#REF!</definedName>
    <definedName name="________________________________________CAC5" localSheetId="20">[1]INV!$K$19:$N$22</definedName>
    <definedName name="________________________________________CAC5" localSheetId="17">#REF!</definedName>
    <definedName name="________________________________________CAC5" localSheetId="11">#REF!</definedName>
    <definedName name="________________________________________CAC5" localSheetId="10">#REF!</definedName>
    <definedName name="________________________________________CAC5">#REF!</definedName>
    <definedName name="________________________________________SBC1" localSheetId="1">#REF!</definedName>
    <definedName name="________________________________________SBC1" localSheetId="3">#REF!</definedName>
    <definedName name="________________________________________SBC1" localSheetId="5">#REF!</definedName>
    <definedName name="________________________________________SBC1" localSheetId="7">#REF!</definedName>
    <definedName name="________________________________________SBC1" localSheetId="8">#REF!</definedName>
    <definedName name="________________________________________SBC1" localSheetId="9">#REF!</definedName>
    <definedName name="________________________________________SBC1" localSheetId="20">[1]INV!$A$12:$D$15</definedName>
    <definedName name="________________________________________SBC1" localSheetId="17">#REF!</definedName>
    <definedName name="________________________________________SBC1" localSheetId="11">#REF!</definedName>
    <definedName name="________________________________________SBC1" localSheetId="10">#REF!</definedName>
    <definedName name="________________________________________SBC1">#REF!</definedName>
    <definedName name="________________________________________SBC3" localSheetId="1">#REF!</definedName>
    <definedName name="________________________________________SBC3" localSheetId="3">#REF!</definedName>
    <definedName name="________________________________________SBC3" localSheetId="5">#REF!</definedName>
    <definedName name="________________________________________SBC3" localSheetId="7">#REF!</definedName>
    <definedName name="________________________________________SBC3" localSheetId="8">#REF!</definedName>
    <definedName name="________________________________________SBC3" localSheetId="9">#REF!</definedName>
    <definedName name="________________________________________SBC3" localSheetId="20">[1]INV!$F$12:$I$15</definedName>
    <definedName name="________________________________________SBC3" localSheetId="17">#REF!</definedName>
    <definedName name="________________________________________SBC3" localSheetId="11">#REF!</definedName>
    <definedName name="________________________________________SBC3" localSheetId="10">#REF!</definedName>
    <definedName name="________________________________________SBC3">#REF!</definedName>
    <definedName name="________________________________________SBC5" localSheetId="1">#REF!</definedName>
    <definedName name="________________________________________SBC5" localSheetId="3">#REF!</definedName>
    <definedName name="________________________________________SBC5" localSheetId="5">#REF!</definedName>
    <definedName name="________________________________________SBC5" localSheetId="7">#REF!</definedName>
    <definedName name="________________________________________SBC5" localSheetId="8">#REF!</definedName>
    <definedName name="________________________________________SBC5" localSheetId="9">#REF!</definedName>
    <definedName name="________________________________________SBC5" localSheetId="20">[1]INV!$K$12:$N$15</definedName>
    <definedName name="________________________________________SBC5" localSheetId="17">#REF!</definedName>
    <definedName name="________________________________________SBC5" localSheetId="11">#REF!</definedName>
    <definedName name="________________________________________SBC5" localSheetId="10">#REF!</definedName>
    <definedName name="________________________________________SBC5">#REF!</definedName>
    <definedName name="_______________________________________AFC1" localSheetId="1">#REF!</definedName>
    <definedName name="_______________________________________AFC1" localSheetId="3">#REF!</definedName>
    <definedName name="_______________________________________AFC1" localSheetId="5">#REF!</definedName>
    <definedName name="_______________________________________AFC1" localSheetId="7">#REF!</definedName>
    <definedName name="_______________________________________AFC1" localSheetId="8">#REF!</definedName>
    <definedName name="_______________________________________AFC1" localSheetId="9">#REF!</definedName>
    <definedName name="_______________________________________AFC1" localSheetId="20">[1]INV!$A$25:$D$28</definedName>
    <definedName name="_______________________________________AFC1" localSheetId="17">#REF!</definedName>
    <definedName name="_______________________________________AFC1" localSheetId="11">#REF!</definedName>
    <definedName name="_______________________________________AFC1" localSheetId="10">#REF!</definedName>
    <definedName name="_______________________________________AFC1">#REF!</definedName>
    <definedName name="_______________________________________AFC3" localSheetId="1">#REF!</definedName>
    <definedName name="_______________________________________AFC3" localSheetId="3">#REF!</definedName>
    <definedName name="_______________________________________AFC3" localSheetId="5">#REF!</definedName>
    <definedName name="_______________________________________AFC3" localSheetId="7">#REF!</definedName>
    <definedName name="_______________________________________AFC3" localSheetId="8">#REF!</definedName>
    <definedName name="_______________________________________AFC3" localSheetId="9">#REF!</definedName>
    <definedName name="_______________________________________AFC3" localSheetId="20">[1]INV!$F$25:$I$28</definedName>
    <definedName name="_______________________________________AFC3" localSheetId="17">#REF!</definedName>
    <definedName name="_______________________________________AFC3" localSheetId="11">#REF!</definedName>
    <definedName name="_______________________________________AFC3" localSheetId="10">#REF!</definedName>
    <definedName name="_______________________________________AFC3">#REF!</definedName>
    <definedName name="_______________________________________AFC5" localSheetId="1">#REF!</definedName>
    <definedName name="_______________________________________AFC5" localSheetId="3">#REF!</definedName>
    <definedName name="_______________________________________AFC5" localSheetId="5">#REF!</definedName>
    <definedName name="_______________________________________AFC5" localSheetId="7">#REF!</definedName>
    <definedName name="_______________________________________AFC5" localSheetId="8">#REF!</definedName>
    <definedName name="_______________________________________AFC5" localSheetId="9">#REF!</definedName>
    <definedName name="_______________________________________AFC5" localSheetId="20">[1]INV!$K$25:$N$28</definedName>
    <definedName name="_______________________________________AFC5" localSheetId="17">#REF!</definedName>
    <definedName name="_______________________________________AFC5" localSheetId="11">#REF!</definedName>
    <definedName name="_______________________________________AFC5" localSheetId="10">#REF!</definedName>
    <definedName name="_______________________________________AFC5">#REF!</definedName>
    <definedName name="_______________________________________BGC1" localSheetId="1">#REF!</definedName>
    <definedName name="_______________________________________BGC1" localSheetId="3">#REF!</definedName>
    <definedName name="_______________________________________BGC1" localSheetId="5">#REF!</definedName>
    <definedName name="_______________________________________BGC1" localSheetId="7">#REF!</definedName>
    <definedName name="_______________________________________BGC1" localSheetId="8">#REF!</definedName>
    <definedName name="_______________________________________BGC1" localSheetId="9">#REF!</definedName>
    <definedName name="_______________________________________BGC1" localSheetId="20">[1]INV!$A$5:$D$8</definedName>
    <definedName name="_______________________________________BGC1" localSheetId="17">#REF!</definedName>
    <definedName name="_______________________________________BGC1" localSheetId="11">#REF!</definedName>
    <definedName name="_______________________________________BGC1" localSheetId="10">#REF!</definedName>
    <definedName name="_______________________________________BGC1">#REF!</definedName>
    <definedName name="_______________________________________BGC3" localSheetId="1">#REF!</definedName>
    <definedName name="_______________________________________BGC3" localSheetId="3">#REF!</definedName>
    <definedName name="_______________________________________BGC3" localSheetId="5">#REF!</definedName>
    <definedName name="_______________________________________BGC3" localSheetId="7">#REF!</definedName>
    <definedName name="_______________________________________BGC3" localSheetId="8">#REF!</definedName>
    <definedName name="_______________________________________BGC3" localSheetId="9">#REF!</definedName>
    <definedName name="_______________________________________BGC3" localSheetId="20">[1]INV!$F$5:$I$8</definedName>
    <definedName name="_______________________________________BGC3" localSheetId="17">#REF!</definedName>
    <definedName name="_______________________________________BGC3" localSheetId="11">#REF!</definedName>
    <definedName name="_______________________________________BGC3" localSheetId="10">#REF!</definedName>
    <definedName name="_______________________________________BGC3">#REF!</definedName>
    <definedName name="_______________________________________BGC5" localSheetId="1">#REF!</definedName>
    <definedName name="_______________________________________BGC5" localSheetId="3">#REF!</definedName>
    <definedName name="_______________________________________BGC5" localSheetId="5">#REF!</definedName>
    <definedName name="_______________________________________BGC5" localSheetId="7">#REF!</definedName>
    <definedName name="_______________________________________BGC5" localSheetId="8">#REF!</definedName>
    <definedName name="_______________________________________BGC5" localSheetId="9">#REF!</definedName>
    <definedName name="_______________________________________BGC5" localSheetId="20">[1]INV!$K$5:$N$8</definedName>
    <definedName name="_______________________________________BGC5" localSheetId="17">#REF!</definedName>
    <definedName name="_______________________________________BGC5" localSheetId="11">#REF!</definedName>
    <definedName name="_______________________________________BGC5" localSheetId="10">#REF!</definedName>
    <definedName name="_______________________________________BGC5">#REF!</definedName>
    <definedName name="_______________________________________CAC1" localSheetId="1">#REF!</definedName>
    <definedName name="_______________________________________CAC1" localSheetId="3">#REF!</definedName>
    <definedName name="_______________________________________CAC1" localSheetId="5">#REF!</definedName>
    <definedName name="_______________________________________CAC1" localSheetId="7">#REF!</definedName>
    <definedName name="_______________________________________CAC1" localSheetId="8">#REF!</definedName>
    <definedName name="_______________________________________CAC1" localSheetId="9">#REF!</definedName>
    <definedName name="_______________________________________CAC1" localSheetId="20">[1]INV!$A$19:$D$22</definedName>
    <definedName name="_______________________________________CAC1" localSheetId="17">#REF!</definedName>
    <definedName name="_______________________________________CAC1" localSheetId="11">#REF!</definedName>
    <definedName name="_______________________________________CAC1" localSheetId="10">#REF!</definedName>
    <definedName name="_______________________________________CAC1">#REF!</definedName>
    <definedName name="_______________________________________CAC3" localSheetId="1">#REF!</definedName>
    <definedName name="_______________________________________CAC3" localSheetId="3">#REF!</definedName>
    <definedName name="_______________________________________CAC3" localSheetId="5">#REF!</definedName>
    <definedName name="_______________________________________CAC3" localSheetId="7">#REF!</definedName>
    <definedName name="_______________________________________CAC3" localSheetId="8">#REF!</definedName>
    <definedName name="_______________________________________CAC3" localSheetId="9">#REF!</definedName>
    <definedName name="_______________________________________CAC3" localSheetId="20">[1]INV!$F$19:$I$22</definedName>
    <definedName name="_______________________________________CAC3" localSheetId="17">#REF!</definedName>
    <definedName name="_______________________________________CAC3" localSheetId="11">#REF!</definedName>
    <definedName name="_______________________________________CAC3" localSheetId="10">#REF!</definedName>
    <definedName name="_______________________________________CAC3">#REF!</definedName>
    <definedName name="_______________________________________CAC5" localSheetId="1">#REF!</definedName>
    <definedName name="_______________________________________CAC5" localSheetId="3">#REF!</definedName>
    <definedName name="_______________________________________CAC5" localSheetId="5">#REF!</definedName>
    <definedName name="_______________________________________CAC5" localSheetId="7">#REF!</definedName>
    <definedName name="_______________________________________CAC5" localSheetId="8">#REF!</definedName>
    <definedName name="_______________________________________CAC5" localSheetId="9">#REF!</definedName>
    <definedName name="_______________________________________CAC5" localSheetId="20">[1]INV!$K$19:$N$22</definedName>
    <definedName name="_______________________________________CAC5" localSheetId="17">#REF!</definedName>
    <definedName name="_______________________________________CAC5" localSheetId="11">#REF!</definedName>
    <definedName name="_______________________________________CAC5" localSheetId="10">#REF!</definedName>
    <definedName name="_______________________________________CAC5">#REF!</definedName>
    <definedName name="_______________________________________SBC1" localSheetId="1">#REF!</definedName>
    <definedName name="_______________________________________SBC1" localSheetId="3">#REF!</definedName>
    <definedName name="_______________________________________SBC1" localSheetId="5">#REF!</definedName>
    <definedName name="_______________________________________SBC1" localSheetId="7">#REF!</definedName>
    <definedName name="_______________________________________SBC1" localSheetId="8">#REF!</definedName>
    <definedName name="_______________________________________SBC1" localSheetId="9">#REF!</definedName>
    <definedName name="_______________________________________SBC1" localSheetId="20">[1]INV!$A$12:$D$15</definedName>
    <definedName name="_______________________________________SBC1" localSheetId="17">#REF!</definedName>
    <definedName name="_______________________________________SBC1" localSheetId="11">#REF!</definedName>
    <definedName name="_______________________________________SBC1" localSheetId="10">#REF!</definedName>
    <definedName name="_______________________________________SBC1">#REF!</definedName>
    <definedName name="_______________________________________SBC3" localSheetId="1">#REF!</definedName>
    <definedName name="_______________________________________SBC3" localSheetId="3">#REF!</definedName>
    <definedName name="_______________________________________SBC3" localSheetId="5">#REF!</definedName>
    <definedName name="_______________________________________SBC3" localSheetId="7">#REF!</definedName>
    <definedName name="_______________________________________SBC3" localSheetId="8">#REF!</definedName>
    <definedName name="_______________________________________SBC3" localSheetId="9">#REF!</definedName>
    <definedName name="_______________________________________SBC3" localSheetId="20">[1]INV!$F$12:$I$15</definedName>
    <definedName name="_______________________________________SBC3" localSheetId="17">#REF!</definedName>
    <definedName name="_______________________________________SBC3" localSheetId="11">#REF!</definedName>
    <definedName name="_______________________________________SBC3" localSheetId="10">#REF!</definedName>
    <definedName name="_______________________________________SBC3">#REF!</definedName>
    <definedName name="_______________________________________SBC5" localSheetId="1">#REF!</definedName>
    <definedName name="_______________________________________SBC5" localSheetId="3">#REF!</definedName>
    <definedName name="_______________________________________SBC5" localSheetId="5">#REF!</definedName>
    <definedName name="_______________________________________SBC5" localSheetId="7">#REF!</definedName>
    <definedName name="_______________________________________SBC5" localSheetId="8">#REF!</definedName>
    <definedName name="_______________________________________SBC5" localSheetId="9">#REF!</definedName>
    <definedName name="_______________________________________SBC5" localSheetId="20">[1]INV!$K$12:$N$15</definedName>
    <definedName name="_______________________________________SBC5" localSheetId="17">#REF!</definedName>
    <definedName name="_______________________________________SBC5" localSheetId="11">#REF!</definedName>
    <definedName name="_______________________________________SBC5" localSheetId="10">#REF!</definedName>
    <definedName name="_______________________________________SBC5">#REF!</definedName>
    <definedName name="______________________________________AFC1" localSheetId="1">#REF!</definedName>
    <definedName name="______________________________________AFC1" localSheetId="3">#REF!</definedName>
    <definedName name="______________________________________AFC1" localSheetId="5">#REF!</definedName>
    <definedName name="______________________________________AFC1" localSheetId="7">#REF!</definedName>
    <definedName name="______________________________________AFC1" localSheetId="8">#REF!</definedName>
    <definedName name="______________________________________AFC1" localSheetId="9">#REF!</definedName>
    <definedName name="______________________________________AFC1" localSheetId="20">[1]INV!$A$25:$D$28</definedName>
    <definedName name="______________________________________AFC1" localSheetId="17">#REF!</definedName>
    <definedName name="______________________________________AFC1" localSheetId="11">#REF!</definedName>
    <definedName name="______________________________________AFC1" localSheetId="10">#REF!</definedName>
    <definedName name="______________________________________AFC1">#REF!</definedName>
    <definedName name="______________________________________AFC3" localSheetId="1">#REF!</definedName>
    <definedName name="______________________________________AFC3" localSheetId="3">#REF!</definedName>
    <definedName name="______________________________________AFC3" localSheetId="5">#REF!</definedName>
    <definedName name="______________________________________AFC3" localSheetId="7">#REF!</definedName>
    <definedName name="______________________________________AFC3" localSheetId="8">#REF!</definedName>
    <definedName name="______________________________________AFC3" localSheetId="9">#REF!</definedName>
    <definedName name="______________________________________AFC3" localSheetId="20">[1]INV!$F$25:$I$28</definedName>
    <definedName name="______________________________________AFC3" localSheetId="17">#REF!</definedName>
    <definedName name="______________________________________AFC3" localSheetId="11">#REF!</definedName>
    <definedName name="______________________________________AFC3" localSheetId="10">#REF!</definedName>
    <definedName name="______________________________________AFC3">#REF!</definedName>
    <definedName name="______________________________________AFC5" localSheetId="1">#REF!</definedName>
    <definedName name="______________________________________AFC5" localSheetId="3">#REF!</definedName>
    <definedName name="______________________________________AFC5" localSheetId="5">#REF!</definedName>
    <definedName name="______________________________________AFC5" localSheetId="7">#REF!</definedName>
    <definedName name="______________________________________AFC5" localSheetId="8">#REF!</definedName>
    <definedName name="______________________________________AFC5" localSheetId="9">#REF!</definedName>
    <definedName name="______________________________________AFC5" localSheetId="20">[1]INV!$K$25:$N$28</definedName>
    <definedName name="______________________________________AFC5" localSheetId="17">#REF!</definedName>
    <definedName name="______________________________________AFC5" localSheetId="11">#REF!</definedName>
    <definedName name="______________________________________AFC5" localSheetId="10">#REF!</definedName>
    <definedName name="______________________________________AFC5">#REF!</definedName>
    <definedName name="______________________________________BGC1" localSheetId="1">#REF!</definedName>
    <definedName name="______________________________________BGC1" localSheetId="3">#REF!</definedName>
    <definedName name="______________________________________BGC1" localSheetId="5">#REF!</definedName>
    <definedName name="______________________________________BGC1" localSheetId="7">#REF!</definedName>
    <definedName name="______________________________________BGC1" localSheetId="8">#REF!</definedName>
    <definedName name="______________________________________BGC1" localSheetId="9">#REF!</definedName>
    <definedName name="______________________________________BGC1" localSheetId="20">[1]INV!$A$5:$D$8</definedName>
    <definedName name="______________________________________BGC1" localSheetId="17">#REF!</definedName>
    <definedName name="______________________________________BGC1" localSheetId="11">#REF!</definedName>
    <definedName name="______________________________________BGC1" localSheetId="10">#REF!</definedName>
    <definedName name="______________________________________BGC1">#REF!</definedName>
    <definedName name="______________________________________BGC3" localSheetId="1">#REF!</definedName>
    <definedName name="______________________________________BGC3" localSheetId="3">#REF!</definedName>
    <definedName name="______________________________________BGC3" localSheetId="5">#REF!</definedName>
    <definedName name="______________________________________BGC3" localSheetId="7">#REF!</definedName>
    <definedName name="______________________________________BGC3" localSheetId="8">#REF!</definedName>
    <definedName name="______________________________________BGC3" localSheetId="9">#REF!</definedName>
    <definedName name="______________________________________BGC3" localSheetId="20">[1]INV!$F$5:$I$8</definedName>
    <definedName name="______________________________________BGC3" localSheetId="17">#REF!</definedName>
    <definedName name="______________________________________BGC3" localSheetId="11">#REF!</definedName>
    <definedName name="______________________________________BGC3" localSheetId="10">#REF!</definedName>
    <definedName name="______________________________________BGC3">#REF!</definedName>
    <definedName name="______________________________________BGC5" localSheetId="1">#REF!</definedName>
    <definedName name="______________________________________BGC5" localSheetId="3">#REF!</definedName>
    <definedName name="______________________________________BGC5" localSheetId="5">#REF!</definedName>
    <definedName name="______________________________________BGC5" localSheetId="7">#REF!</definedName>
    <definedName name="______________________________________BGC5" localSheetId="8">#REF!</definedName>
    <definedName name="______________________________________BGC5" localSheetId="9">#REF!</definedName>
    <definedName name="______________________________________BGC5" localSheetId="20">[1]INV!$K$5:$N$8</definedName>
    <definedName name="______________________________________BGC5" localSheetId="17">#REF!</definedName>
    <definedName name="______________________________________BGC5" localSheetId="11">#REF!</definedName>
    <definedName name="______________________________________BGC5" localSheetId="10">#REF!</definedName>
    <definedName name="______________________________________BGC5">#REF!</definedName>
    <definedName name="______________________________________CAC1" localSheetId="1">#REF!</definedName>
    <definedName name="______________________________________CAC1" localSheetId="3">#REF!</definedName>
    <definedName name="______________________________________CAC1" localSheetId="5">#REF!</definedName>
    <definedName name="______________________________________CAC1" localSheetId="7">#REF!</definedName>
    <definedName name="______________________________________CAC1" localSheetId="8">#REF!</definedName>
    <definedName name="______________________________________CAC1" localSheetId="9">#REF!</definedName>
    <definedName name="______________________________________CAC1" localSheetId="20">[1]INV!$A$19:$D$22</definedName>
    <definedName name="______________________________________CAC1" localSheetId="17">#REF!</definedName>
    <definedName name="______________________________________CAC1" localSheetId="11">#REF!</definedName>
    <definedName name="______________________________________CAC1" localSheetId="10">#REF!</definedName>
    <definedName name="______________________________________CAC1">#REF!</definedName>
    <definedName name="______________________________________CAC3" localSheetId="1">#REF!</definedName>
    <definedName name="______________________________________CAC3" localSheetId="3">#REF!</definedName>
    <definedName name="______________________________________CAC3" localSheetId="5">#REF!</definedName>
    <definedName name="______________________________________CAC3" localSheetId="7">#REF!</definedName>
    <definedName name="______________________________________CAC3" localSheetId="8">#REF!</definedName>
    <definedName name="______________________________________CAC3" localSheetId="9">#REF!</definedName>
    <definedName name="______________________________________CAC3" localSheetId="20">[1]INV!$F$19:$I$22</definedName>
    <definedName name="______________________________________CAC3" localSheetId="17">#REF!</definedName>
    <definedName name="______________________________________CAC3" localSheetId="11">#REF!</definedName>
    <definedName name="______________________________________CAC3" localSheetId="10">#REF!</definedName>
    <definedName name="______________________________________CAC3">#REF!</definedName>
    <definedName name="______________________________________CAC5" localSheetId="1">#REF!</definedName>
    <definedName name="______________________________________CAC5" localSheetId="3">#REF!</definedName>
    <definedName name="______________________________________CAC5" localSheetId="5">#REF!</definedName>
    <definedName name="______________________________________CAC5" localSheetId="7">#REF!</definedName>
    <definedName name="______________________________________CAC5" localSheetId="8">#REF!</definedName>
    <definedName name="______________________________________CAC5" localSheetId="9">#REF!</definedName>
    <definedName name="______________________________________CAC5" localSheetId="20">[1]INV!$K$19:$N$22</definedName>
    <definedName name="______________________________________CAC5" localSheetId="17">#REF!</definedName>
    <definedName name="______________________________________CAC5" localSheetId="11">#REF!</definedName>
    <definedName name="______________________________________CAC5" localSheetId="10">#REF!</definedName>
    <definedName name="______________________________________CAC5">#REF!</definedName>
    <definedName name="______________________________________SBC1" localSheetId="1">#REF!</definedName>
    <definedName name="______________________________________SBC1" localSheetId="3">#REF!</definedName>
    <definedName name="______________________________________SBC1" localSheetId="5">#REF!</definedName>
    <definedName name="______________________________________SBC1" localSheetId="7">#REF!</definedName>
    <definedName name="______________________________________SBC1" localSheetId="8">#REF!</definedName>
    <definedName name="______________________________________SBC1" localSheetId="9">#REF!</definedName>
    <definedName name="______________________________________SBC1" localSheetId="20">[1]INV!$A$12:$D$15</definedName>
    <definedName name="______________________________________SBC1" localSheetId="17">#REF!</definedName>
    <definedName name="______________________________________SBC1" localSheetId="11">#REF!</definedName>
    <definedName name="______________________________________SBC1" localSheetId="10">#REF!</definedName>
    <definedName name="______________________________________SBC1">#REF!</definedName>
    <definedName name="______________________________________SBC3" localSheetId="1">#REF!</definedName>
    <definedName name="______________________________________SBC3" localSheetId="3">#REF!</definedName>
    <definedName name="______________________________________SBC3" localSheetId="5">#REF!</definedName>
    <definedName name="______________________________________SBC3" localSheetId="7">#REF!</definedName>
    <definedName name="______________________________________SBC3" localSheetId="8">#REF!</definedName>
    <definedName name="______________________________________SBC3" localSheetId="9">#REF!</definedName>
    <definedName name="______________________________________SBC3" localSheetId="20">[1]INV!$F$12:$I$15</definedName>
    <definedName name="______________________________________SBC3" localSheetId="17">#REF!</definedName>
    <definedName name="______________________________________SBC3" localSheetId="11">#REF!</definedName>
    <definedName name="______________________________________SBC3" localSheetId="10">#REF!</definedName>
    <definedName name="______________________________________SBC3">#REF!</definedName>
    <definedName name="______________________________________SBC5" localSheetId="1">#REF!</definedName>
    <definedName name="______________________________________SBC5" localSheetId="3">#REF!</definedName>
    <definedName name="______________________________________SBC5" localSheetId="5">#REF!</definedName>
    <definedName name="______________________________________SBC5" localSheetId="7">#REF!</definedName>
    <definedName name="______________________________________SBC5" localSheetId="8">#REF!</definedName>
    <definedName name="______________________________________SBC5" localSheetId="9">#REF!</definedName>
    <definedName name="______________________________________SBC5" localSheetId="20">[1]INV!$K$12:$N$15</definedName>
    <definedName name="______________________________________SBC5" localSheetId="17">#REF!</definedName>
    <definedName name="______________________________________SBC5" localSheetId="11">#REF!</definedName>
    <definedName name="______________________________________SBC5" localSheetId="10">#REF!</definedName>
    <definedName name="______________________________________SBC5">#REF!</definedName>
    <definedName name="_____________________________________AFC1" localSheetId="1">#REF!</definedName>
    <definedName name="_____________________________________AFC1" localSheetId="3">#REF!</definedName>
    <definedName name="_____________________________________AFC1" localSheetId="5">#REF!</definedName>
    <definedName name="_____________________________________AFC1" localSheetId="7">#REF!</definedName>
    <definedName name="_____________________________________AFC1" localSheetId="8">#REF!</definedName>
    <definedName name="_____________________________________AFC1" localSheetId="9">#REF!</definedName>
    <definedName name="_____________________________________AFC1" localSheetId="20">[1]INV!$A$25:$D$28</definedName>
    <definedName name="_____________________________________AFC1" localSheetId="17">#REF!</definedName>
    <definedName name="_____________________________________AFC1" localSheetId="11">#REF!</definedName>
    <definedName name="_____________________________________AFC1" localSheetId="10">#REF!</definedName>
    <definedName name="_____________________________________AFC1">#REF!</definedName>
    <definedName name="_____________________________________AFC3" localSheetId="1">#REF!</definedName>
    <definedName name="_____________________________________AFC3" localSheetId="3">#REF!</definedName>
    <definedName name="_____________________________________AFC3" localSheetId="5">#REF!</definedName>
    <definedName name="_____________________________________AFC3" localSheetId="7">#REF!</definedName>
    <definedName name="_____________________________________AFC3" localSheetId="8">#REF!</definedName>
    <definedName name="_____________________________________AFC3" localSheetId="9">#REF!</definedName>
    <definedName name="_____________________________________AFC3" localSheetId="20">[1]INV!$F$25:$I$28</definedName>
    <definedName name="_____________________________________AFC3" localSheetId="17">#REF!</definedName>
    <definedName name="_____________________________________AFC3" localSheetId="11">#REF!</definedName>
    <definedName name="_____________________________________AFC3" localSheetId="10">#REF!</definedName>
    <definedName name="_____________________________________AFC3">#REF!</definedName>
    <definedName name="_____________________________________AFC5" localSheetId="1">#REF!</definedName>
    <definedName name="_____________________________________AFC5" localSheetId="3">#REF!</definedName>
    <definedName name="_____________________________________AFC5" localSheetId="5">#REF!</definedName>
    <definedName name="_____________________________________AFC5" localSheetId="7">#REF!</definedName>
    <definedName name="_____________________________________AFC5" localSheetId="8">#REF!</definedName>
    <definedName name="_____________________________________AFC5" localSheetId="9">#REF!</definedName>
    <definedName name="_____________________________________AFC5" localSheetId="20">[1]INV!$K$25:$N$28</definedName>
    <definedName name="_____________________________________AFC5" localSheetId="17">#REF!</definedName>
    <definedName name="_____________________________________AFC5" localSheetId="11">#REF!</definedName>
    <definedName name="_____________________________________AFC5" localSheetId="10">#REF!</definedName>
    <definedName name="_____________________________________AFC5">#REF!</definedName>
    <definedName name="_____________________________________BGC1" localSheetId="1">#REF!</definedName>
    <definedName name="_____________________________________BGC1" localSheetId="3">#REF!</definedName>
    <definedName name="_____________________________________BGC1" localSheetId="5">#REF!</definedName>
    <definedName name="_____________________________________BGC1" localSheetId="7">#REF!</definedName>
    <definedName name="_____________________________________BGC1" localSheetId="8">#REF!</definedName>
    <definedName name="_____________________________________BGC1" localSheetId="9">#REF!</definedName>
    <definedName name="_____________________________________BGC1" localSheetId="20">[1]INV!$A$5:$D$8</definedName>
    <definedName name="_____________________________________BGC1" localSheetId="17">#REF!</definedName>
    <definedName name="_____________________________________BGC1" localSheetId="11">#REF!</definedName>
    <definedName name="_____________________________________BGC1" localSheetId="10">#REF!</definedName>
    <definedName name="_____________________________________BGC1">#REF!</definedName>
    <definedName name="_____________________________________BGC3" localSheetId="1">#REF!</definedName>
    <definedName name="_____________________________________BGC3" localSheetId="3">#REF!</definedName>
    <definedName name="_____________________________________BGC3" localSheetId="5">#REF!</definedName>
    <definedName name="_____________________________________BGC3" localSheetId="7">#REF!</definedName>
    <definedName name="_____________________________________BGC3" localSheetId="8">#REF!</definedName>
    <definedName name="_____________________________________BGC3" localSheetId="9">#REF!</definedName>
    <definedName name="_____________________________________BGC3" localSheetId="20">[1]INV!$F$5:$I$8</definedName>
    <definedName name="_____________________________________BGC3" localSheetId="17">#REF!</definedName>
    <definedName name="_____________________________________BGC3" localSheetId="11">#REF!</definedName>
    <definedName name="_____________________________________BGC3" localSheetId="10">#REF!</definedName>
    <definedName name="_____________________________________BGC3">#REF!</definedName>
    <definedName name="_____________________________________BGC5" localSheetId="1">#REF!</definedName>
    <definedName name="_____________________________________BGC5" localSheetId="3">#REF!</definedName>
    <definedName name="_____________________________________BGC5" localSheetId="5">#REF!</definedName>
    <definedName name="_____________________________________BGC5" localSheetId="7">#REF!</definedName>
    <definedName name="_____________________________________BGC5" localSheetId="8">#REF!</definedName>
    <definedName name="_____________________________________BGC5" localSheetId="9">#REF!</definedName>
    <definedName name="_____________________________________BGC5" localSheetId="20">[1]INV!$K$5:$N$8</definedName>
    <definedName name="_____________________________________BGC5" localSheetId="17">#REF!</definedName>
    <definedName name="_____________________________________BGC5" localSheetId="11">#REF!</definedName>
    <definedName name="_____________________________________BGC5" localSheetId="10">#REF!</definedName>
    <definedName name="_____________________________________BGC5">#REF!</definedName>
    <definedName name="_____________________________________CAC1" localSheetId="1">#REF!</definedName>
    <definedName name="_____________________________________CAC1" localSheetId="3">#REF!</definedName>
    <definedName name="_____________________________________CAC1" localSheetId="5">#REF!</definedName>
    <definedName name="_____________________________________CAC1" localSheetId="7">#REF!</definedName>
    <definedName name="_____________________________________CAC1" localSheetId="8">#REF!</definedName>
    <definedName name="_____________________________________CAC1" localSheetId="9">#REF!</definedName>
    <definedName name="_____________________________________CAC1" localSheetId="20">[1]INV!$A$19:$D$22</definedName>
    <definedName name="_____________________________________CAC1" localSheetId="17">#REF!</definedName>
    <definedName name="_____________________________________CAC1" localSheetId="11">#REF!</definedName>
    <definedName name="_____________________________________CAC1" localSheetId="10">#REF!</definedName>
    <definedName name="_____________________________________CAC1">#REF!</definedName>
    <definedName name="_____________________________________CAC3" localSheetId="1">#REF!</definedName>
    <definedName name="_____________________________________CAC3" localSheetId="3">#REF!</definedName>
    <definedName name="_____________________________________CAC3" localSheetId="5">#REF!</definedName>
    <definedName name="_____________________________________CAC3" localSheetId="7">#REF!</definedName>
    <definedName name="_____________________________________CAC3" localSheetId="8">#REF!</definedName>
    <definedName name="_____________________________________CAC3" localSheetId="9">#REF!</definedName>
    <definedName name="_____________________________________CAC3" localSheetId="20">[1]INV!$F$19:$I$22</definedName>
    <definedName name="_____________________________________CAC3" localSheetId="17">#REF!</definedName>
    <definedName name="_____________________________________CAC3" localSheetId="11">#REF!</definedName>
    <definedName name="_____________________________________CAC3" localSheetId="10">#REF!</definedName>
    <definedName name="_____________________________________CAC3">#REF!</definedName>
    <definedName name="_____________________________________CAC5" localSheetId="1">#REF!</definedName>
    <definedName name="_____________________________________CAC5" localSheetId="3">#REF!</definedName>
    <definedName name="_____________________________________CAC5" localSheetId="5">#REF!</definedName>
    <definedName name="_____________________________________CAC5" localSheetId="7">#REF!</definedName>
    <definedName name="_____________________________________CAC5" localSheetId="8">#REF!</definedName>
    <definedName name="_____________________________________CAC5" localSheetId="9">#REF!</definedName>
    <definedName name="_____________________________________CAC5" localSheetId="20">[1]INV!$K$19:$N$22</definedName>
    <definedName name="_____________________________________CAC5" localSheetId="17">#REF!</definedName>
    <definedName name="_____________________________________CAC5" localSheetId="11">#REF!</definedName>
    <definedName name="_____________________________________CAC5" localSheetId="10">#REF!</definedName>
    <definedName name="_____________________________________CAC5">#REF!</definedName>
    <definedName name="_____________________________________SBC1" localSheetId="1">#REF!</definedName>
    <definedName name="_____________________________________SBC1" localSheetId="3">#REF!</definedName>
    <definedName name="_____________________________________SBC1" localSheetId="5">#REF!</definedName>
    <definedName name="_____________________________________SBC1" localSheetId="7">#REF!</definedName>
    <definedName name="_____________________________________SBC1" localSheetId="8">#REF!</definedName>
    <definedName name="_____________________________________SBC1" localSheetId="9">#REF!</definedName>
    <definedName name="_____________________________________SBC1" localSheetId="20">[1]INV!$A$12:$D$15</definedName>
    <definedName name="_____________________________________SBC1" localSheetId="17">#REF!</definedName>
    <definedName name="_____________________________________SBC1" localSheetId="11">#REF!</definedName>
    <definedName name="_____________________________________SBC1" localSheetId="10">#REF!</definedName>
    <definedName name="_____________________________________SBC1">#REF!</definedName>
    <definedName name="_____________________________________SBC3" localSheetId="1">#REF!</definedName>
    <definedName name="_____________________________________SBC3" localSheetId="3">#REF!</definedName>
    <definedName name="_____________________________________SBC3" localSheetId="5">#REF!</definedName>
    <definedName name="_____________________________________SBC3" localSheetId="7">#REF!</definedName>
    <definedName name="_____________________________________SBC3" localSheetId="8">#REF!</definedName>
    <definedName name="_____________________________________SBC3" localSheetId="9">#REF!</definedName>
    <definedName name="_____________________________________SBC3" localSheetId="20">[1]INV!$F$12:$I$15</definedName>
    <definedName name="_____________________________________SBC3" localSheetId="17">#REF!</definedName>
    <definedName name="_____________________________________SBC3" localSheetId="11">#REF!</definedName>
    <definedName name="_____________________________________SBC3" localSheetId="10">#REF!</definedName>
    <definedName name="_____________________________________SBC3">#REF!</definedName>
    <definedName name="_____________________________________SBC5" localSheetId="1">#REF!</definedName>
    <definedName name="_____________________________________SBC5" localSheetId="3">#REF!</definedName>
    <definedName name="_____________________________________SBC5" localSheetId="5">#REF!</definedName>
    <definedName name="_____________________________________SBC5" localSheetId="7">#REF!</definedName>
    <definedName name="_____________________________________SBC5" localSheetId="8">#REF!</definedName>
    <definedName name="_____________________________________SBC5" localSheetId="9">#REF!</definedName>
    <definedName name="_____________________________________SBC5" localSheetId="20">[1]INV!$K$12:$N$15</definedName>
    <definedName name="_____________________________________SBC5" localSheetId="17">#REF!</definedName>
    <definedName name="_____________________________________SBC5" localSheetId="11">#REF!</definedName>
    <definedName name="_____________________________________SBC5" localSheetId="10">#REF!</definedName>
    <definedName name="_____________________________________SBC5">#REF!</definedName>
    <definedName name="____________________________________AFC1" localSheetId="1">#REF!</definedName>
    <definedName name="____________________________________AFC1" localSheetId="3">#REF!</definedName>
    <definedName name="____________________________________AFC1" localSheetId="5">#REF!</definedName>
    <definedName name="____________________________________AFC1" localSheetId="7">#REF!</definedName>
    <definedName name="____________________________________AFC1" localSheetId="8">#REF!</definedName>
    <definedName name="____________________________________AFC1" localSheetId="9">#REF!</definedName>
    <definedName name="____________________________________AFC1" localSheetId="20">[1]INV!$A$25:$D$28</definedName>
    <definedName name="____________________________________AFC1" localSheetId="17">#REF!</definedName>
    <definedName name="____________________________________AFC1" localSheetId="11">#REF!</definedName>
    <definedName name="____________________________________AFC1" localSheetId="10">#REF!</definedName>
    <definedName name="____________________________________AFC1">#REF!</definedName>
    <definedName name="____________________________________AFC3" localSheetId="1">#REF!</definedName>
    <definedName name="____________________________________AFC3" localSheetId="3">#REF!</definedName>
    <definedName name="____________________________________AFC3" localSheetId="5">#REF!</definedName>
    <definedName name="____________________________________AFC3" localSheetId="7">#REF!</definedName>
    <definedName name="____________________________________AFC3" localSheetId="8">#REF!</definedName>
    <definedName name="____________________________________AFC3" localSheetId="9">#REF!</definedName>
    <definedName name="____________________________________AFC3" localSheetId="20">[1]INV!$F$25:$I$28</definedName>
    <definedName name="____________________________________AFC3" localSheetId="17">#REF!</definedName>
    <definedName name="____________________________________AFC3" localSheetId="11">#REF!</definedName>
    <definedName name="____________________________________AFC3" localSheetId="10">#REF!</definedName>
    <definedName name="____________________________________AFC3">#REF!</definedName>
    <definedName name="____________________________________AFC5" localSheetId="1">#REF!</definedName>
    <definedName name="____________________________________AFC5" localSheetId="3">#REF!</definedName>
    <definedName name="____________________________________AFC5" localSheetId="5">#REF!</definedName>
    <definedName name="____________________________________AFC5" localSheetId="7">#REF!</definedName>
    <definedName name="____________________________________AFC5" localSheetId="8">#REF!</definedName>
    <definedName name="____________________________________AFC5" localSheetId="9">#REF!</definedName>
    <definedName name="____________________________________AFC5" localSheetId="20">[1]INV!$K$25:$N$28</definedName>
    <definedName name="____________________________________AFC5" localSheetId="17">#REF!</definedName>
    <definedName name="____________________________________AFC5" localSheetId="11">#REF!</definedName>
    <definedName name="____________________________________AFC5" localSheetId="10">#REF!</definedName>
    <definedName name="____________________________________AFC5">#REF!</definedName>
    <definedName name="____________________________________BGC1" localSheetId="1">#REF!</definedName>
    <definedName name="____________________________________BGC1" localSheetId="3">#REF!</definedName>
    <definedName name="____________________________________BGC1" localSheetId="5">#REF!</definedName>
    <definedName name="____________________________________BGC1" localSheetId="7">#REF!</definedName>
    <definedName name="____________________________________BGC1" localSheetId="8">#REF!</definedName>
    <definedName name="____________________________________BGC1" localSheetId="9">#REF!</definedName>
    <definedName name="____________________________________BGC1" localSheetId="20">[1]INV!$A$5:$D$8</definedName>
    <definedName name="____________________________________BGC1" localSheetId="17">#REF!</definedName>
    <definedName name="____________________________________BGC1" localSheetId="11">#REF!</definedName>
    <definedName name="____________________________________BGC1" localSheetId="10">#REF!</definedName>
    <definedName name="____________________________________BGC1">#REF!</definedName>
    <definedName name="____________________________________BGC3" localSheetId="1">#REF!</definedName>
    <definedName name="____________________________________BGC3" localSheetId="3">#REF!</definedName>
    <definedName name="____________________________________BGC3" localSheetId="5">#REF!</definedName>
    <definedName name="____________________________________BGC3" localSheetId="7">#REF!</definedName>
    <definedName name="____________________________________BGC3" localSheetId="8">#REF!</definedName>
    <definedName name="____________________________________BGC3" localSheetId="9">#REF!</definedName>
    <definedName name="____________________________________BGC3" localSheetId="20">[1]INV!$F$5:$I$8</definedName>
    <definedName name="____________________________________BGC3" localSheetId="17">#REF!</definedName>
    <definedName name="____________________________________BGC3" localSheetId="11">#REF!</definedName>
    <definedName name="____________________________________BGC3" localSheetId="10">#REF!</definedName>
    <definedName name="____________________________________BGC3">#REF!</definedName>
    <definedName name="____________________________________BGC5" localSheetId="1">#REF!</definedName>
    <definedName name="____________________________________BGC5" localSheetId="3">#REF!</definedName>
    <definedName name="____________________________________BGC5" localSheetId="5">#REF!</definedName>
    <definedName name="____________________________________BGC5" localSheetId="7">#REF!</definedName>
    <definedName name="____________________________________BGC5" localSheetId="8">#REF!</definedName>
    <definedName name="____________________________________BGC5" localSheetId="9">#REF!</definedName>
    <definedName name="____________________________________BGC5" localSheetId="20">[1]INV!$K$5:$N$8</definedName>
    <definedName name="____________________________________BGC5" localSheetId="17">#REF!</definedName>
    <definedName name="____________________________________BGC5" localSheetId="11">#REF!</definedName>
    <definedName name="____________________________________BGC5" localSheetId="10">#REF!</definedName>
    <definedName name="____________________________________BGC5">#REF!</definedName>
    <definedName name="____________________________________CAC1" localSheetId="1">#REF!</definedName>
    <definedName name="____________________________________CAC1" localSheetId="3">#REF!</definedName>
    <definedName name="____________________________________CAC1" localSheetId="5">#REF!</definedName>
    <definedName name="____________________________________CAC1" localSheetId="7">#REF!</definedName>
    <definedName name="____________________________________CAC1" localSheetId="8">#REF!</definedName>
    <definedName name="____________________________________CAC1" localSheetId="9">#REF!</definedName>
    <definedName name="____________________________________CAC1" localSheetId="20">[1]INV!$A$19:$D$22</definedName>
    <definedName name="____________________________________CAC1" localSheetId="17">#REF!</definedName>
    <definedName name="____________________________________CAC1" localSheetId="11">#REF!</definedName>
    <definedName name="____________________________________CAC1" localSheetId="10">#REF!</definedName>
    <definedName name="____________________________________CAC1">#REF!</definedName>
    <definedName name="____________________________________CAC3" localSheetId="1">#REF!</definedName>
    <definedName name="____________________________________CAC3" localSheetId="3">#REF!</definedName>
    <definedName name="____________________________________CAC3" localSheetId="5">#REF!</definedName>
    <definedName name="____________________________________CAC3" localSheetId="7">#REF!</definedName>
    <definedName name="____________________________________CAC3" localSheetId="8">#REF!</definedName>
    <definedName name="____________________________________CAC3" localSheetId="9">#REF!</definedName>
    <definedName name="____________________________________CAC3" localSheetId="20">[1]INV!$F$19:$I$22</definedName>
    <definedName name="____________________________________CAC3" localSheetId="17">#REF!</definedName>
    <definedName name="____________________________________CAC3" localSheetId="11">#REF!</definedName>
    <definedName name="____________________________________CAC3" localSheetId="10">#REF!</definedName>
    <definedName name="____________________________________CAC3">#REF!</definedName>
    <definedName name="____________________________________CAC5" localSheetId="1">#REF!</definedName>
    <definedName name="____________________________________CAC5" localSheetId="3">#REF!</definedName>
    <definedName name="____________________________________CAC5" localSheetId="5">#REF!</definedName>
    <definedName name="____________________________________CAC5" localSheetId="7">#REF!</definedName>
    <definedName name="____________________________________CAC5" localSheetId="8">#REF!</definedName>
    <definedName name="____________________________________CAC5" localSheetId="9">#REF!</definedName>
    <definedName name="____________________________________CAC5" localSheetId="20">[1]INV!$K$19:$N$22</definedName>
    <definedName name="____________________________________CAC5" localSheetId="17">#REF!</definedName>
    <definedName name="____________________________________CAC5" localSheetId="11">#REF!</definedName>
    <definedName name="____________________________________CAC5" localSheetId="10">#REF!</definedName>
    <definedName name="____________________________________CAC5">#REF!</definedName>
    <definedName name="____________________________________SBC1" localSheetId="1">#REF!</definedName>
    <definedName name="____________________________________SBC1" localSheetId="3">#REF!</definedName>
    <definedName name="____________________________________SBC1" localSheetId="5">#REF!</definedName>
    <definedName name="____________________________________SBC1" localSheetId="7">#REF!</definedName>
    <definedName name="____________________________________SBC1" localSheetId="8">#REF!</definedName>
    <definedName name="____________________________________SBC1" localSheetId="9">#REF!</definedName>
    <definedName name="____________________________________SBC1" localSheetId="20">[1]INV!$A$12:$D$15</definedName>
    <definedName name="____________________________________SBC1" localSheetId="17">#REF!</definedName>
    <definedName name="____________________________________SBC1" localSheetId="11">#REF!</definedName>
    <definedName name="____________________________________SBC1" localSheetId="10">#REF!</definedName>
    <definedName name="____________________________________SBC1">#REF!</definedName>
    <definedName name="____________________________________SBC3" localSheetId="1">#REF!</definedName>
    <definedName name="____________________________________SBC3" localSheetId="3">#REF!</definedName>
    <definedName name="____________________________________SBC3" localSheetId="5">#REF!</definedName>
    <definedName name="____________________________________SBC3" localSheetId="7">#REF!</definedName>
    <definedName name="____________________________________SBC3" localSheetId="8">#REF!</definedName>
    <definedName name="____________________________________SBC3" localSheetId="9">#REF!</definedName>
    <definedName name="____________________________________SBC3" localSheetId="20">[1]INV!$F$12:$I$15</definedName>
    <definedName name="____________________________________SBC3" localSheetId="17">#REF!</definedName>
    <definedName name="____________________________________SBC3" localSheetId="11">#REF!</definedName>
    <definedName name="____________________________________SBC3" localSheetId="10">#REF!</definedName>
    <definedName name="____________________________________SBC3">#REF!</definedName>
    <definedName name="____________________________________SBC5" localSheetId="1">#REF!</definedName>
    <definedName name="____________________________________SBC5" localSheetId="3">#REF!</definedName>
    <definedName name="____________________________________SBC5" localSheetId="5">#REF!</definedName>
    <definedName name="____________________________________SBC5" localSheetId="7">#REF!</definedName>
    <definedName name="____________________________________SBC5" localSheetId="8">#REF!</definedName>
    <definedName name="____________________________________SBC5" localSheetId="9">#REF!</definedName>
    <definedName name="____________________________________SBC5" localSheetId="20">[1]INV!$K$12:$N$15</definedName>
    <definedName name="____________________________________SBC5" localSheetId="17">#REF!</definedName>
    <definedName name="____________________________________SBC5" localSheetId="11">#REF!</definedName>
    <definedName name="____________________________________SBC5" localSheetId="10">#REF!</definedName>
    <definedName name="____________________________________SBC5">#REF!</definedName>
    <definedName name="___________________________________AFC1" localSheetId="1">#REF!</definedName>
    <definedName name="___________________________________AFC1" localSheetId="3">#REF!</definedName>
    <definedName name="___________________________________AFC1" localSheetId="5">#REF!</definedName>
    <definedName name="___________________________________AFC1" localSheetId="7">#REF!</definedName>
    <definedName name="___________________________________AFC1" localSheetId="8">#REF!</definedName>
    <definedName name="___________________________________AFC1" localSheetId="9">#REF!</definedName>
    <definedName name="___________________________________AFC1" localSheetId="20">[1]INV!$A$25:$D$28</definedName>
    <definedName name="___________________________________AFC1" localSheetId="17">#REF!</definedName>
    <definedName name="___________________________________AFC1" localSheetId="11">#REF!</definedName>
    <definedName name="___________________________________AFC1" localSheetId="10">#REF!</definedName>
    <definedName name="___________________________________AFC1">#REF!</definedName>
    <definedName name="___________________________________AFC3" localSheetId="1">#REF!</definedName>
    <definedName name="___________________________________AFC3" localSheetId="3">#REF!</definedName>
    <definedName name="___________________________________AFC3" localSheetId="5">#REF!</definedName>
    <definedName name="___________________________________AFC3" localSheetId="7">#REF!</definedName>
    <definedName name="___________________________________AFC3" localSheetId="8">#REF!</definedName>
    <definedName name="___________________________________AFC3" localSheetId="9">#REF!</definedName>
    <definedName name="___________________________________AFC3" localSheetId="20">[1]INV!$F$25:$I$28</definedName>
    <definedName name="___________________________________AFC3" localSheetId="17">#REF!</definedName>
    <definedName name="___________________________________AFC3" localSheetId="11">#REF!</definedName>
    <definedName name="___________________________________AFC3" localSheetId="10">#REF!</definedName>
    <definedName name="___________________________________AFC3">#REF!</definedName>
    <definedName name="___________________________________AFC5" localSheetId="1">#REF!</definedName>
    <definedName name="___________________________________AFC5" localSheetId="3">#REF!</definedName>
    <definedName name="___________________________________AFC5" localSheetId="5">#REF!</definedName>
    <definedName name="___________________________________AFC5" localSheetId="7">#REF!</definedName>
    <definedName name="___________________________________AFC5" localSheetId="8">#REF!</definedName>
    <definedName name="___________________________________AFC5" localSheetId="9">#REF!</definedName>
    <definedName name="___________________________________AFC5" localSheetId="20">[1]INV!$K$25:$N$28</definedName>
    <definedName name="___________________________________AFC5" localSheetId="17">#REF!</definedName>
    <definedName name="___________________________________AFC5" localSheetId="11">#REF!</definedName>
    <definedName name="___________________________________AFC5" localSheetId="10">#REF!</definedName>
    <definedName name="___________________________________AFC5">#REF!</definedName>
    <definedName name="___________________________________BGC1" localSheetId="1">#REF!</definedName>
    <definedName name="___________________________________BGC1" localSheetId="3">#REF!</definedName>
    <definedName name="___________________________________BGC1" localSheetId="5">#REF!</definedName>
    <definedName name="___________________________________BGC1" localSheetId="7">#REF!</definedName>
    <definedName name="___________________________________BGC1" localSheetId="8">#REF!</definedName>
    <definedName name="___________________________________BGC1" localSheetId="9">#REF!</definedName>
    <definedName name="___________________________________BGC1" localSheetId="20">[1]INV!$A$5:$D$8</definedName>
    <definedName name="___________________________________BGC1" localSheetId="17">#REF!</definedName>
    <definedName name="___________________________________BGC1" localSheetId="11">#REF!</definedName>
    <definedName name="___________________________________BGC1" localSheetId="10">#REF!</definedName>
    <definedName name="___________________________________BGC1">#REF!</definedName>
    <definedName name="___________________________________BGC3" localSheetId="1">#REF!</definedName>
    <definedName name="___________________________________BGC3" localSheetId="3">#REF!</definedName>
    <definedName name="___________________________________BGC3" localSheetId="5">#REF!</definedName>
    <definedName name="___________________________________BGC3" localSheetId="7">#REF!</definedName>
    <definedName name="___________________________________BGC3" localSheetId="8">#REF!</definedName>
    <definedName name="___________________________________BGC3" localSheetId="9">#REF!</definedName>
    <definedName name="___________________________________BGC3" localSheetId="20">[1]INV!$F$5:$I$8</definedName>
    <definedName name="___________________________________BGC3" localSheetId="17">#REF!</definedName>
    <definedName name="___________________________________BGC3" localSheetId="11">#REF!</definedName>
    <definedName name="___________________________________BGC3" localSheetId="10">#REF!</definedName>
    <definedName name="___________________________________BGC3">#REF!</definedName>
    <definedName name="___________________________________BGC5" localSheetId="1">#REF!</definedName>
    <definedName name="___________________________________BGC5" localSheetId="3">#REF!</definedName>
    <definedName name="___________________________________BGC5" localSheetId="5">#REF!</definedName>
    <definedName name="___________________________________BGC5" localSheetId="7">#REF!</definedName>
    <definedName name="___________________________________BGC5" localSheetId="8">#REF!</definedName>
    <definedName name="___________________________________BGC5" localSheetId="9">#REF!</definedName>
    <definedName name="___________________________________BGC5" localSheetId="20">[1]INV!$K$5:$N$8</definedName>
    <definedName name="___________________________________BGC5" localSheetId="17">#REF!</definedName>
    <definedName name="___________________________________BGC5" localSheetId="11">#REF!</definedName>
    <definedName name="___________________________________BGC5" localSheetId="10">#REF!</definedName>
    <definedName name="___________________________________BGC5">#REF!</definedName>
    <definedName name="___________________________________CAC1" localSheetId="1">#REF!</definedName>
    <definedName name="___________________________________CAC1" localSheetId="3">#REF!</definedName>
    <definedName name="___________________________________CAC1" localSheetId="5">#REF!</definedName>
    <definedName name="___________________________________CAC1" localSheetId="7">#REF!</definedName>
    <definedName name="___________________________________CAC1" localSheetId="8">#REF!</definedName>
    <definedName name="___________________________________CAC1" localSheetId="9">#REF!</definedName>
    <definedName name="___________________________________CAC1" localSheetId="20">[1]INV!$A$19:$D$22</definedName>
    <definedName name="___________________________________CAC1" localSheetId="17">#REF!</definedName>
    <definedName name="___________________________________CAC1" localSheetId="11">#REF!</definedName>
    <definedName name="___________________________________CAC1" localSheetId="10">#REF!</definedName>
    <definedName name="___________________________________CAC1">#REF!</definedName>
    <definedName name="___________________________________CAC3" localSheetId="1">#REF!</definedName>
    <definedName name="___________________________________CAC3" localSheetId="3">#REF!</definedName>
    <definedName name="___________________________________CAC3" localSheetId="5">#REF!</definedName>
    <definedName name="___________________________________CAC3" localSheetId="7">#REF!</definedName>
    <definedName name="___________________________________CAC3" localSheetId="8">#REF!</definedName>
    <definedName name="___________________________________CAC3" localSheetId="9">#REF!</definedName>
    <definedName name="___________________________________CAC3" localSheetId="20">[1]INV!$F$19:$I$22</definedName>
    <definedName name="___________________________________CAC3" localSheetId="17">#REF!</definedName>
    <definedName name="___________________________________CAC3" localSheetId="11">#REF!</definedName>
    <definedName name="___________________________________CAC3" localSheetId="10">#REF!</definedName>
    <definedName name="___________________________________CAC3">#REF!</definedName>
    <definedName name="___________________________________CAC5" localSheetId="1">#REF!</definedName>
    <definedName name="___________________________________CAC5" localSheetId="3">#REF!</definedName>
    <definedName name="___________________________________CAC5" localSheetId="5">#REF!</definedName>
    <definedName name="___________________________________CAC5" localSheetId="7">#REF!</definedName>
    <definedName name="___________________________________CAC5" localSheetId="8">#REF!</definedName>
    <definedName name="___________________________________CAC5" localSheetId="9">#REF!</definedName>
    <definedName name="___________________________________CAC5" localSheetId="20">[1]INV!$K$19:$N$22</definedName>
    <definedName name="___________________________________CAC5" localSheetId="17">#REF!</definedName>
    <definedName name="___________________________________CAC5" localSheetId="11">#REF!</definedName>
    <definedName name="___________________________________CAC5" localSheetId="10">#REF!</definedName>
    <definedName name="___________________________________CAC5">#REF!</definedName>
    <definedName name="___________________________________SBC1" localSheetId="1">#REF!</definedName>
    <definedName name="___________________________________SBC1" localSheetId="3">#REF!</definedName>
    <definedName name="___________________________________SBC1" localSheetId="5">#REF!</definedName>
    <definedName name="___________________________________SBC1" localSheetId="7">#REF!</definedName>
    <definedName name="___________________________________SBC1" localSheetId="8">#REF!</definedName>
    <definedName name="___________________________________SBC1" localSheetId="9">#REF!</definedName>
    <definedName name="___________________________________SBC1" localSheetId="20">[1]INV!$A$12:$D$15</definedName>
    <definedName name="___________________________________SBC1" localSheetId="17">#REF!</definedName>
    <definedName name="___________________________________SBC1" localSheetId="11">#REF!</definedName>
    <definedName name="___________________________________SBC1" localSheetId="10">#REF!</definedName>
    <definedName name="___________________________________SBC1">#REF!</definedName>
    <definedName name="___________________________________SBC3" localSheetId="1">#REF!</definedName>
    <definedName name="___________________________________SBC3" localSheetId="3">#REF!</definedName>
    <definedName name="___________________________________SBC3" localSheetId="5">#REF!</definedName>
    <definedName name="___________________________________SBC3" localSheetId="7">#REF!</definedName>
    <definedName name="___________________________________SBC3" localSheetId="8">#REF!</definedName>
    <definedName name="___________________________________SBC3" localSheetId="9">#REF!</definedName>
    <definedName name="___________________________________SBC3" localSheetId="20">[1]INV!$F$12:$I$15</definedName>
    <definedName name="___________________________________SBC3" localSheetId="17">#REF!</definedName>
    <definedName name="___________________________________SBC3" localSheetId="11">#REF!</definedName>
    <definedName name="___________________________________SBC3" localSheetId="10">#REF!</definedName>
    <definedName name="___________________________________SBC3">#REF!</definedName>
    <definedName name="___________________________________SBC5" localSheetId="1">#REF!</definedName>
    <definedName name="___________________________________SBC5" localSheetId="3">#REF!</definedName>
    <definedName name="___________________________________SBC5" localSheetId="5">#REF!</definedName>
    <definedName name="___________________________________SBC5" localSheetId="7">#REF!</definedName>
    <definedName name="___________________________________SBC5" localSheetId="8">#REF!</definedName>
    <definedName name="___________________________________SBC5" localSheetId="9">#REF!</definedName>
    <definedName name="___________________________________SBC5" localSheetId="20">[1]INV!$K$12:$N$15</definedName>
    <definedName name="___________________________________SBC5" localSheetId="17">#REF!</definedName>
    <definedName name="___________________________________SBC5" localSheetId="11">#REF!</definedName>
    <definedName name="___________________________________SBC5" localSheetId="10">#REF!</definedName>
    <definedName name="___________________________________SBC5">#REF!</definedName>
    <definedName name="__________________________________AFC1" localSheetId="1">#REF!</definedName>
    <definedName name="__________________________________AFC1" localSheetId="3">#REF!</definedName>
    <definedName name="__________________________________AFC1" localSheetId="5">#REF!</definedName>
    <definedName name="__________________________________AFC1" localSheetId="7">#REF!</definedName>
    <definedName name="__________________________________AFC1" localSheetId="8">#REF!</definedName>
    <definedName name="__________________________________AFC1" localSheetId="9">#REF!</definedName>
    <definedName name="__________________________________AFC1" localSheetId="20">[1]INV!$A$25:$D$28</definedName>
    <definedName name="__________________________________AFC1" localSheetId="17">#REF!</definedName>
    <definedName name="__________________________________AFC1" localSheetId="11">#REF!</definedName>
    <definedName name="__________________________________AFC1" localSheetId="10">#REF!</definedName>
    <definedName name="__________________________________AFC1">#REF!</definedName>
    <definedName name="__________________________________AFC3" localSheetId="1">#REF!</definedName>
    <definedName name="__________________________________AFC3" localSheetId="3">#REF!</definedName>
    <definedName name="__________________________________AFC3" localSheetId="5">#REF!</definedName>
    <definedName name="__________________________________AFC3" localSheetId="7">#REF!</definedName>
    <definedName name="__________________________________AFC3" localSheetId="8">#REF!</definedName>
    <definedName name="__________________________________AFC3" localSheetId="9">#REF!</definedName>
    <definedName name="__________________________________AFC3" localSheetId="20">[1]INV!$F$25:$I$28</definedName>
    <definedName name="__________________________________AFC3" localSheetId="17">#REF!</definedName>
    <definedName name="__________________________________AFC3" localSheetId="11">#REF!</definedName>
    <definedName name="__________________________________AFC3" localSheetId="10">#REF!</definedName>
    <definedName name="__________________________________AFC3">#REF!</definedName>
    <definedName name="__________________________________AFC5" localSheetId="1">#REF!</definedName>
    <definedName name="__________________________________AFC5" localSheetId="3">#REF!</definedName>
    <definedName name="__________________________________AFC5" localSheetId="5">#REF!</definedName>
    <definedName name="__________________________________AFC5" localSheetId="7">#REF!</definedName>
    <definedName name="__________________________________AFC5" localSheetId="8">#REF!</definedName>
    <definedName name="__________________________________AFC5" localSheetId="9">#REF!</definedName>
    <definedName name="__________________________________AFC5" localSheetId="20">[1]INV!$K$25:$N$28</definedName>
    <definedName name="__________________________________AFC5" localSheetId="17">#REF!</definedName>
    <definedName name="__________________________________AFC5" localSheetId="11">#REF!</definedName>
    <definedName name="__________________________________AFC5" localSheetId="10">#REF!</definedName>
    <definedName name="__________________________________AFC5">#REF!</definedName>
    <definedName name="__________________________________BGC1" localSheetId="1">#REF!</definedName>
    <definedName name="__________________________________BGC1" localSheetId="3">#REF!</definedName>
    <definedName name="__________________________________BGC1" localSheetId="5">#REF!</definedName>
    <definedName name="__________________________________BGC1" localSheetId="7">#REF!</definedName>
    <definedName name="__________________________________BGC1" localSheetId="8">#REF!</definedName>
    <definedName name="__________________________________BGC1" localSheetId="9">#REF!</definedName>
    <definedName name="__________________________________BGC1" localSheetId="20">[1]INV!$A$5:$D$8</definedName>
    <definedName name="__________________________________BGC1" localSheetId="17">#REF!</definedName>
    <definedName name="__________________________________BGC1" localSheetId="11">#REF!</definedName>
    <definedName name="__________________________________BGC1" localSheetId="10">#REF!</definedName>
    <definedName name="__________________________________BGC1">#REF!</definedName>
    <definedName name="__________________________________BGC3" localSheetId="1">#REF!</definedName>
    <definedName name="__________________________________BGC3" localSheetId="3">#REF!</definedName>
    <definedName name="__________________________________BGC3" localSheetId="5">#REF!</definedName>
    <definedName name="__________________________________BGC3" localSheetId="7">#REF!</definedName>
    <definedName name="__________________________________BGC3" localSheetId="8">#REF!</definedName>
    <definedName name="__________________________________BGC3" localSheetId="9">#REF!</definedName>
    <definedName name="__________________________________BGC3" localSheetId="20">[1]INV!$F$5:$I$8</definedName>
    <definedName name="__________________________________BGC3" localSheetId="17">#REF!</definedName>
    <definedName name="__________________________________BGC3" localSheetId="11">#REF!</definedName>
    <definedName name="__________________________________BGC3" localSheetId="10">#REF!</definedName>
    <definedName name="__________________________________BGC3">#REF!</definedName>
    <definedName name="__________________________________BGC5" localSheetId="1">#REF!</definedName>
    <definedName name="__________________________________BGC5" localSheetId="3">#REF!</definedName>
    <definedName name="__________________________________BGC5" localSheetId="5">#REF!</definedName>
    <definedName name="__________________________________BGC5" localSheetId="7">#REF!</definedName>
    <definedName name="__________________________________BGC5" localSheetId="8">#REF!</definedName>
    <definedName name="__________________________________BGC5" localSheetId="9">#REF!</definedName>
    <definedName name="__________________________________BGC5" localSheetId="20">[1]INV!$K$5:$N$8</definedName>
    <definedName name="__________________________________BGC5" localSheetId="17">#REF!</definedName>
    <definedName name="__________________________________BGC5" localSheetId="11">#REF!</definedName>
    <definedName name="__________________________________BGC5" localSheetId="10">#REF!</definedName>
    <definedName name="__________________________________BGC5">#REF!</definedName>
    <definedName name="__________________________________CAC1" localSheetId="1">#REF!</definedName>
    <definedName name="__________________________________CAC1" localSheetId="3">#REF!</definedName>
    <definedName name="__________________________________CAC1" localSheetId="5">#REF!</definedName>
    <definedName name="__________________________________CAC1" localSheetId="7">#REF!</definedName>
    <definedName name="__________________________________CAC1" localSheetId="8">#REF!</definedName>
    <definedName name="__________________________________CAC1" localSheetId="9">#REF!</definedName>
    <definedName name="__________________________________CAC1" localSheetId="20">[1]INV!$A$19:$D$22</definedName>
    <definedName name="__________________________________CAC1" localSheetId="17">#REF!</definedName>
    <definedName name="__________________________________CAC1" localSheetId="11">#REF!</definedName>
    <definedName name="__________________________________CAC1" localSheetId="10">#REF!</definedName>
    <definedName name="__________________________________CAC1">#REF!</definedName>
    <definedName name="__________________________________CAC3" localSheetId="1">#REF!</definedName>
    <definedName name="__________________________________CAC3" localSheetId="3">#REF!</definedName>
    <definedName name="__________________________________CAC3" localSheetId="5">#REF!</definedName>
    <definedName name="__________________________________CAC3" localSheetId="7">#REF!</definedName>
    <definedName name="__________________________________CAC3" localSheetId="8">#REF!</definedName>
    <definedName name="__________________________________CAC3" localSheetId="9">#REF!</definedName>
    <definedName name="__________________________________CAC3" localSheetId="20">[1]INV!$F$19:$I$22</definedName>
    <definedName name="__________________________________CAC3" localSheetId="17">#REF!</definedName>
    <definedName name="__________________________________CAC3" localSheetId="11">#REF!</definedName>
    <definedName name="__________________________________CAC3" localSheetId="10">#REF!</definedName>
    <definedName name="__________________________________CAC3">#REF!</definedName>
    <definedName name="__________________________________CAC5" localSheetId="1">#REF!</definedName>
    <definedName name="__________________________________CAC5" localSheetId="3">#REF!</definedName>
    <definedName name="__________________________________CAC5" localSheetId="5">#REF!</definedName>
    <definedName name="__________________________________CAC5" localSheetId="7">#REF!</definedName>
    <definedName name="__________________________________CAC5" localSheetId="8">#REF!</definedName>
    <definedName name="__________________________________CAC5" localSheetId="9">#REF!</definedName>
    <definedName name="__________________________________CAC5" localSheetId="20">[1]INV!$K$19:$N$22</definedName>
    <definedName name="__________________________________CAC5" localSheetId="17">#REF!</definedName>
    <definedName name="__________________________________CAC5" localSheetId="11">#REF!</definedName>
    <definedName name="__________________________________CAC5" localSheetId="10">#REF!</definedName>
    <definedName name="__________________________________CAC5">#REF!</definedName>
    <definedName name="__________________________________SBC1" localSheetId="1">#REF!</definedName>
    <definedName name="__________________________________SBC1" localSheetId="3">#REF!</definedName>
    <definedName name="__________________________________SBC1" localSheetId="5">#REF!</definedName>
    <definedName name="__________________________________SBC1" localSheetId="7">#REF!</definedName>
    <definedName name="__________________________________SBC1" localSheetId="8">#REF!</definedName>
    <definedName name="__________________________________SBC1" localSheetId="9">#REF!</definedName>
    <definedName name="__________________________________SBC1" localSheetId="20">[1]INV!$A$12:$D$15</definedName>
    <definedName name="__________________________________SBC1" localSheetId="17">#REF!</definedName>
    <definedName name="__________________________________SBC1" localSheetId="11">#REF!</definedName>
    <definedName name="__________________________________SBC1" localSheetId="10">#REF!</definedName>
    <definedName name="__________________________________SBC1">#REF!</definedName>
    <definedName name="__________________________________SBC3" localSheetId="1">#REF!</definedName>
    <definedName name="__________________________________SBC3" localSheetId="3">#REF!</definedName>
    <definedName name="__________________________________SBC3" localSheetId="5">#REF!</definedName>
    <definedName name="__________________________________SBC3" localSheetId="7">#REF!</definedName>
    <definedName name="__________________________________SBC3" localSheetId="8">#REF!</definedName>
    <definedName name="__________________________________SBC3" localSheetId="9">#REF!</definedName>
    <definedName name="__________________________________SBC3" localSheetId="20">[1]INV!$F$12:$I$15</definedName>
    <definedName name="__________________________________SBC3" localSheetId="17">#REF!</definedName>
    <definedName name="__________________________________SBC3" localSheetId="11">#REF!</definedName>
    <definedName name="__________________________________SBC3" localSheetId="10">#REF!</definedName>
    <definedName name="__________________________________SBC3">#REF!</definedName>
    <definedName name="__________________________________SBC5" localSheetId="1">#REF!</definedName>
    <definedName name="__________________________________SBC5" localSheetId="3">#REF!</definedName>
    <definedName name="__________________________________SBC5" localSheetId="5">#REF!</definedName>
    <definedName name="__________________________________SBC5" localSheetId="7">#REF!</definedName>
    <definedName name="__________________________________SBC5" localSheetId="8">#REF!</definedName>
    <definedName name="__________________________________SBC5" localSheetId="9">#REF!</definedName>
    <definedName name="__________________________________SBC5" localSheetId="20">[1]INV!$K$12:$N$15</definedName>
    <definedName name="__________________________________SBC5" localSheetId="17">#REF!</definedName>
    <definedName name="__________________________________SBC5" localSheetId="11">#REF!</definedName>
    <definedName name="__________________________________SBC5" localSheetId="10">#REF!</definedName>
    <definedName name="__________________________________SBC5">#REF!</definedName>
    <definedName name="_________________________________AFC1" localSheetId="1">#REF!</definedName>
    <definedName name="_________________________________AFC1" localSheetId="3">#REF!</definedName>
    <definedName name="_________________________________AFC1" localSheetId="5">#REF!</definedName>
    <definedName name="_________________________________AFC1" localSheetId="7">#REF!</definedName>
    <definedName name="_________________________________AFC1" localSheetId="8">#REF!</definedName>
    <definedName name="_________________________________AFC1" localSheetId="9">#REF!</definedName>
    <definedName name="_________________________________AFC1" localSheetId="20">[1]INV!$A$25:$D$28</definedName>
    <definedName name="_________________________________AFC1" localSheetId="17">#REF!</definedName>
    <definedName name="_________________________________AFC1" localSheetId="11">#REF!</definedName>
    <definedName name="_________________________________AFC1" localSheetId="10">#REF!</definedName>
    <definedName name="_________________________________AFC1">#REF!</definedName>
    <definedName name="_________________________________AFC3" localSheetId="1">#REF!</definedName>
    <definedName name="_________________________________AFC3" localSheetId="3">#REF!</definedName>
    <definedName name="_________________________________AFC3" localSheetId="5">#REF!</definedName>
    <definedName name="_________________________________AFC3" localSheetId="7">#REF!</definedName>
    <definedName name="_________________________________AFC3" localSheetId="8">#REF!</definedName>
    <definedName name="_________________________________AFC3" localSheetId="9">#REF!</definedName>
    <definedName name="_________________________________AFC3" localSheetId="20">[1]INV!$F$25:$I$28</definedName>
    <definedName name="_________________________________AFC3" localSheetId="17">#REF!</definedName>
    <definedName name="_________________________________AFC3" localSheetId="11">#REF!</definedName>
    <definedName name="_________________________________AFC3" localSheetId="10">#REF!</definedName>
    <definedName name="_________________________________AFC3">#REF!</definedName>
    <definedName name="_________________________________AFC5" localSheetId="1">#REF!</definedName>
    <definedName name="_________________________________AFC5" localSheetId="3">#REF!</definedName>
    <definedName name="_________________________________AFC5" localSheetId="5">#REF!</definedName>
    <definedName name="_________________________________AFC5" localSheetId="7">#REF!</definedName>
    <definedName name="_________________________________AFC5" localSheetId="8">#REF!</definedName>
    <definedName name="_________________________________AFC5" localSheetId="9">#REF!</definedName>
    <definedName name="_________________________________AFC5" localSheetId="20">[1]INV!$K$25:$N$28</definedName>
    <definedName name="_________________________________AFC5" localSheetId="17">#REF!</definedName>
    <definedName name="_________________________________AFC5" localSheetId="11">#REF!</definedName>
    <definedName name="_________________________________AFC5" localSheetId="10">#REF!</definedName>
    <definedName name="_________________________________AFC5">#REF!</definedName>
    <definedName name="_________________________________BGC1" localSheetId="1">#REF!</definedName>
    <definedName name="_________________________________BGC1" localSheetId="3">#REF!</definedName>
    <definedName name="_________________________________BGC1" localSheetId="5">#REF!</definedName>
    <definedName name="_________________________________BGC1" localSheetId="7">#REF!</definedName>
    <definedName name="_________________________________BGC1" localSheetId="8">#REF!</definedName>
    <definedName name="_________________________________BGC1" localSheetId="9">#REF!</definedName>
    <definedName name="_________________________________BGC1" localSheetId="20">[1]INV!$A$5:$D$8</definedName>
    <definedName name="_________________________________BGC1" localSheetId="17">#REF!</definedName>
    <definedName name="_________________________________BGC1" localSheetId="11">#REF!</definedName>
    <definedName name="_________________________________BGC1" localSheetId="10">#REF!</definedName>
    <definedName name="_________________________________BGC1">#REF!</definedName>
    <definedName name="_________________________________BGC3" localSheetId="1">#REF!</definedName>
    <definedName name="_________________________________BGC3" localSheetId="3">#REF!</definedName>
    <definedName name="_________________________________BGC3" localSheetId="5">#REF!</definedName>
    <definedName name="_________________________________BGC3" localSheetId="7">#REF!</definedName>
    <definedName name="_________________________________BGC3" localSheetId="8">#REF!</definedName>
    <definedName name="_________________________________BGC3" localSheetId="9">#REF!</definedName>
    <definedName name="_________________________________BGC3" localSheetId="20">[1]INV!$F$5:$I$8</definedName>
    <definedName name="_________________________________BGC3" localSheetId="17">#REF!</definedName>
    <definedName name="_________________________________BGC3" localSheetId="11">#REF!</definedName>
    <definedName name="_________________________________BGC3" localSheetId="10">#REF!</definedName>
    <definedName name="_________________________________BGC3">#REF!</definedName>
    <definedName name="_________________________________BGC5" localSheetId="1">#REF!</definedName>
    <definedName name="_________________________________BGC5" localSheetId="3">#REF!</definedName>
    <definedName name="_________________________________BGC5" localSheetId="5">#REF!</definedName>
    <definedName name="_________________________________BGC5" localSheetId="7">#REF!</definedName>
    <definedName name="_________________________________BGC5" localSheetId="8">#REF!</definedName>
    <definedName name="_________________________________BGC5" localSheetId="9">#REF!</definedName>
    <definedName name="_________________________________BGC5" localSheetId="20">[1]INV!$K$5:$N$8</definedName>
    <definedName name="_________________________________BGC5" localSheetId="17">#REF!</definedName>
    <definedName name="_________________________________BGC5" localSheetId="11">#REF!</definedName>
    <definedName name="_________________________________BGC5" localSheetId="10">#REF!</definedName>
    <definedName name="_________________________________BGC5">#REF!</definedName>
    <definedName name="_________________________________CAC1" localSheetId="1">#REF!</definedName>
    <definedName name="_________________________________CAC1" localSheetId="3">#REF!</definedName>
    <definedName name="_________________________________CAC1" localSheetId="5">#REF!</definedName>
    <definedName name="_________________________________CAC1" localSheetId="7">#REF!</definedName>
    <definedName name="_________________________________CAC1" localSheetId="8">#REF!</definedName>
    <definedName name="_________________________________CAC1" localSheetId="9">#REF!</definedName>
    <definedName name="_________________________________CAC1" localSheetId="20">[1]INV!$A$19:$D$22</definedName>
    <definedName name="_________________________________CAC1" localSheetId="17">#REF!</definedName>
    <definedName name="_________________________________CAC1" localSheetId="11">#REF!</definedName>
    <definedName name="_________________________________CAC1" localSheetId="10">#REF!</definedName>
    <definedName name="_________________________________CAC1">#REF!</definedName>
    <definedName name="_________________________________CAC3" localSheetId="1">#REF!</definedName>
    <definedName name="_________________________________CAC3" localSheetId="3">#REF!</definedName>
    <definedName name="_________________________________CAC3" localSheetId="5">#REF!</definedName>
    <definedName name="_________________________________CAC3" localSheetId="7">#REF!</definedName>
    <definedName name="_________________________________CAC3" localSheetId="8">#REF!</definedName>
    <definedName name="_________________________________CAC3" localSheetId="9">#REF!</definedName>
    <definedName name="_________________________________CAC3" localSheetId="20">[1]INV!$F$19:$I$22</definedName>
    <definedName name="_________________________________CAC3" localSheetId="17">#REF!</definedName>
    <definedName name="_________________________________CAC3" localSheetId="11">#REF!</definedName>
    <definedName name="_________________________________CAC3" localSheetId="10">#REF!</definedName>
    <definedName name="_________________________________CAC3">#REF!</definedName>
    <definedName name="_________________________________CAC5" localSheetId="1">#REF!</definedName>
    <definedName name="_________________________________CAC5" localSheetId="3">#REF!</definedName>
    <definedName name="_________________________________CAC5" localSheetId="5">#REF!</definedName>
    <definedName name="_________________________________CAC5" localSheetId="7">#REF!</definedName>
    <definedName name="_________________________________CAC5" localSheetId="8">#REF!</definedName>
    <definedName name="_________________________________CAC5" localSheetId="9">#REF!</definedName>
    <definedName name="_________________________________CAC5" localSheetId="20">[1]INV!$K$19:$N$22</definedName>
    <definedName name="_________________________________CAC5" localSheetId="17">#REF!</definedName>
    <definedName name="_________________________________CAC5" localSheetId="11">#REF!</definedName>
    <definedName name="_________________________________CAC5" localSheetId="10">#REF!</definedName>
    <definedName name="_________________________________CAC5">#REF!</definedName>
    <definedName name="_________________________________SBC1" localSheetId="1">#REF!</definedName>
    <definedName name="_________________________________SBC1" localSheetId="3">#REF!</definedName>
    <definedName name="_________________________________SBC1" localSheetId="5">#REF!</definedName>
    <definedName name="_________________________________SBC1" localSheetId="7">#REF!</definedName>
    <definedName name="_________________________________SBC1" localSheetId="8">#REF!</definedName>
    <definedName name="_________________________________SBC1" localSheetId="9">#REF!</definedName>
    <definedName name="_________________________________SBC1" localSheetId="20">[1]INV!$A$12:$D$15</definedName>
    <definedName name="_________________________________SBC1" localSheetId="17">#REF!</definedName>
    <definedName name="_________________________________SBC1" localSheetId="11">#REF!</definedName>
    <definedName name="_________________________________SBC1" localSheetId="10">#REF!</definedName>
    <definedName name="_________________________________SBC1">#REF!</definedName>
    <definedName name="_________________________________SBC3" localSheetId="1">#REF!</definedName>
    <definedName name="_________________________________SBC3" localSheetId="3">#REF!</definedName>
    <definedName name="_________________________________SBC3" localSheetId="5">#REF!</definedName>
    <definedName name="_________________________________SBC3" localSheetId="7">#REF!</definedName>
    <definedName name="_________________________________SBC3" localSheetId="8">#REF!</definedName>
    <definedName name="_________________________________SBC3" localSheetId="9">#REF!</definedName>
    <definedName name="_________________________________SBC3" localSheetId="20">[1]INV!$F$12:$I$15</definedName>
    <definedName name="_________________________________SBC3" localSheetId="17">#REF!</definedName>
    <definedName name="_________________________________SBC3" localSheetId="11">#REF!</definedName>
    <definedName name="_________________________________SBC3" localSheetId="10">#REF!</definedName>
    <definedName name="_________________________________SBC3">#REF!</definedName>
    <definedName name="_________________________________SBC5" localSheetId="1">#REF!</definedName>
    <definedName name="_________________________________SBC5" localSheetId="3">#REF!</definedName>
    <definedName name="_________________________________SBC5" localSheetId="5">#REF!</definedName>
    <definedName name="_________________________________SBC5" localSheetId="7">#REF!</definedName>
    <definedName name="_________________________________SBC5" localSheetId="8">#REF!</definedName>
    <definedName name="_________________________________SBC5" localSheetId="9">#REF!</definedName>
    <definedName name="_________________________________SBC5" localSheetId="20">[1]INV!$K$12:$N$15</definedName>
    <definedName name="_________________________________SBC5" localSheetId="17">#REF!</definedName>
    <definedName name="_________________________________SBC5" localSheetId="11">#REF!</definedName>
    <definedName name="_________________________________SBC5" localSheetId="10">#REF!</definedName>
    <definedName name="_________________________________SBC5">#REF!</definedName>
    <definedName name="________________________________AFC1" localSheetId="1">#REF!</definedName>
    <definedName name="________________________________AFC1" localSheetId="3">#REF!</definedName>
    <definedName name="________________________________AFC1" localSheetId="5">#REF!</definedName>
    <definedName name="________________________________AFC1" localSheetId="7">#REF!</definedName>
    <definedName name="________________________________AFC1" localSheetId="8">#REF!</definedName>
    <definedName name="________________________________AFC1" localSheetId="9">#REF!</definedName>
    <definedName name="________________________________AFC1" localSheetId="20">[1]INV!$A$25:$D$28</definedName>
    <definedName name="________________________________AFC1" localSheetId="17">#REF!</definedName>
    <definedName name="________________________________AFC1" localSheetId="11">#REF!</definedName>
    <definedName name="________________________________AFC1" localSheetId="10">#REF!</definedName>
    <definedName name="________________________________AFC1">#REF!</definedName>
    <definedName name="________________________________AFC3" localSheetId="1">#REF!</definedName>
    <definedName name="________________________________AFC3" localSheetId="3">#REF!</definedName>
    <definedName name="________________________________AFC3" localSheetId="5">#REF!</definedName>
    <definedName name="________________________________AFC3" localSheetId="7">#REF!</definedName>
    <definedName name="________________________________AFC3" localSheetId="8">#REF!</definedName>
    <definedName name="________________________________AFC3" localSheetId="9">#REF!</definedName>
    <definedName name="________________________________AFC3" localSheetId="20">[1]INV!$F$25:$I$28</definedName>
    <definedName name="________________________________AFC3" localSheetId="17">#REF!</definedName>
    <definedName name="________________________________AFC3" localSheetId="11">#REF!</definedName>
    <definedName name="________________________________AFC3" localSheetId="10">#REF!</definedName>
    <definedName name="________________________________AFC3">#REF!</definedName>
    <definedName name="________________________________AFC5" localSheetId="1">#REF!</definedName>
    <definedName name="________________________________AFC5" localSheetId="3">#REF!</definedName>
    <definedName name="________________________________AFC5" localSheetId="5">#REF!</definedName>
    <definedName name="________________________________AFC5" localSheetId="7">#REF!</definedName>
    <definedName name="________________________________AFC5" localSheetId="8">#REF!</definedName>
    <definedName name="________________________________AFC5" localSheetId="9">#REF!</definedName>
    <definedName name="________________________________AFC5" localSheetId="20">[1]INV!$K$25:$N$28</definedName>
    <definedName name="________________________________AFC5" localSheetId="17">#REF!</definedName>
    <definedName name="________________________________AFC5" localSheetId="11">#REF!</definedName>
    <definedName name="________________________________AFC5" localSheetId="10">#REF!</definedName>
    <definedName name="________________________________AFC5">#REF!</definedName>
    <definedName name="________________________________BGC1" localSheetId="1">#REF!</definedName>
    <definedName name="________________________________BGC1" localSheetId="3">#REF!</definedName>
    <definedName name="________________________________BGC1" localSheetId="5">#REF!</definedName>
    <definedName name="________________________________BGC1" localSheetId="7">#REF!</definedName>
    <definedName name="________________________________BGC1" localSheetId="8">#REF!</definedName>
    <definedName name="________________________________BGC1" localSheetId="9">#REF!</definedName>
    <definedName name="________________________________BGC1" localSheetId="20">[1]INV!$A$5:$D$8</definedName>
    <definedName name="________________________________BGC1" localSheetId="17">#REF!</definedName>
    <definedName name="________________________________BGC1" localSheetId="11">#REF!</definedName>
    <definedName name="________________________________BGC1" localSheetId="10">#REF!</definedName>
    <definedName name="________________________________BGC1">#REF!</definedName>
    <definedName name="________________________________BGC3" localSheetId="1">#REF!</definedName>
    <definedName name="________________________________BGC3" localSheetId="3">#REF!</definedName>
    <definedName name="________________________________BGC3" localSheetId="5">#REF!</definedName>
    <definedName name="________________________________BGC3" localSheetId="7">#REF!</definedName>
    <definedName name="________________________________BGC3" localSheetId="8">#REF!</definedName>
    <definedName name="________________________________BGC3" localSheetId="9">#REF!</definedName>
    <definedName name="________________________________BGC3" localSheetId="20">[1]INV!$F$5:$I$8</definedName>
    <definedName name="________________________________BGC3" localSheetId="17">#REF!</definedName>
    <definedName name="________________________________BGC3" localSheetId="11">#REF!</definedName>
    <definedName name="________________________________BGC3" localSheetId="10">#REF!</definedName>
    <definedName name="________________________________BGC3">#REF!</definedName>
    <definedName name="________________________________BGC5" localSheetId="1">#REF!</definedName>
    <definedName name="________________________________BGC5" localSheetId="3">#REF!</definedName>
    <definedName name="________________________________BGC5" localSheetId="5">#REF!</definedName>
    <definedName name="________________________________BGC5" localSheetId="7">#REF!</definedName>
    <definedName name="________________________________BGC5" localSheetId="8">#REF!</definedName>
    <definedName name="________________________________BGC5" localSheetId="9">#REF!</definedName>
    <definedName name="________________________________BGC5" localSheetId="20">[1]INV!$K$5:$N$8</definedName>
    <definedName name="________________________________BGC5" localSheetId="17">#REF!</definedName>
    <definedName name="________________________________BGC5" localSheetId="11">#REF!</definedName>
    <definedName name="________________________________BGC5" localSheetId="10">#REF!</definedName>
    <definedName name="________________________________BGC5">#REF!</definedName>
    <definedName name="________________________________CAC1" localSheetId="1">#REF!</definedName>
    <definedName name="________________________________CAC1" localSheetId="3">#REF!</definedName>
    <definedName name="________________________________CAC1" localSheetId="5">#REF!</definedName>
    <definedName name="________________________________CAC1" localSheetId="7">#REF!</definedName>
    <definedName name="________________________________CAC1" localSheetId="8">#REF!</definedName>
    <definedName name="________________________________CAC1" localSheetId="9">#REF!</definedName>
    <definedName name="________________________________CAC1" localSheetId="20">[1]INV!$A$19:$D$22</definedName>
    <definedName name="________________________________CAC1" localSheetId="17">#REF!</definedName>
    <definedName name="________________________________CAC1" localSheetId="11">#REF!</definedName>
    <definedName name="________________________________CAC1" localSheetId="10">#REF!</definedName>
    <definedName name="________________________________CAC1">#REF!</definedName>
    <definedName name="________________________________CAC3" localSheetId="1">#REF!</definedName>
    <definedName name="________________________________CAC3" localSheetId="3">#REF!</definedName>
    <definedName name="________________________________CAC3" localSheetId="5">#REF!</definedName>
    <definedName name="________________________________CAC3" localSheetId="7">#REF!</definedName>
    <definedName name="________________________________CAC3" localSheetId="8">#REF!</definedName>
    <definedName name="________________________________CAC3" localSheetId="9">#REF!</definedName>
    <definedName name="________________________________CAC3" localSheetId="20">[1]INV!$F$19:$I$22</definedName>
    <definedName name="________________________________CAC3" localSheetId="17">#REF!</definedName>
    <definedName name="________________________________CAC3" localSheetId="11">#REF!</definedName>
    <definedName name="________________________________CAC3" localSheetId="10">#REF!</definedName>
    <definedName name="________________________________CAC3">#REF!</definedName>
    <definedName name="________________________________CAC5" localSheetId="1">#REF!</definedName>
    <definedName name="________________________________CAC5" localSheetId="3">#REF!</definedName>
    <definedName name="________________________________CAC5" localSheetId="5">#REF!</definedName>
    <definedName name="________________________________CAC5" localSheetId="7">#REF!</definedName>
    <definedName name="________________________________CAC5" localSheetId="8">#REF!</definedName>
    <definedName name="________________________________CAC5" localSheetId="9">#REF!</definedName>
    <definedName name="________________________________CAC5" localSheetId="20">[1]INV!$K$19:$N$22</definedName>
    <definedName name="________________________________CAC5" localSheetId="17">#REF!</definedName>
    <definedName name="________________________________CAC5" localSheetId="11">#REF!</definedName>
    <definedName name="________________________________CAC5" localSheetId="10">#REF!</definedName>
    <definedName name="________________________________CAC5">#REF!</definedName>
    <definedName name="________________________________SBC1" localSheetId="1">#REF!</definedName>
    <definedName name="________________________________SBC1" localSheetId="3">#REF!</definedName>
    <definedName name="________________________________SBC1" localSheetId="5">#REF!</definedName>
    <definedName name="________________________________SBC1" localSheetId="7">#REF!</definedName>
    <definedName name="________________________________SBC1" localSheetId="8">#REF!</definedName>
    <definedName name="________________________________SBC1" localSheetId="9">#REF!</definedName>
    <definedName name="________________________________SBC1" localSheetId="20">[1]INV!$A$12:$D$15</definedName>
    <definedName name="________________________________SBC1" localSheetId="17">#REF!</definedName>
    <definedName name="________________________________SBC1" localSheetId="11">#REF!</definedName>
    <definedName name="________________________________SBC1" localSheetId="10">#REF!</definedName>
    <definedName name="________________________________SBC1">#REF!</definedName>
    <definedName name="________________________________SBC3" localSheetId="1">#REF!</definedName>
    <definedName name="________________________________SBC3" localSheetId="3">#REF!</definedName>
    <definedName name="________________________________SBC3" localSheetId="5">#REF!</definedName>
    <definedName name="________________________________SBC3" localSheetId="7">#REF!</definedName>
    <definedName name="________________________________SBC3" localSheetId="8">#REF!</definedName>
    <definedName name="________________________________SBC3" localSheetId="9">#REF!</definedName>
    <definedName name="________________________________SBC3" localSheetId="20">[1]INV!$F$12:$I$15</definedName>
    <definedName name="________________________________SBC3" localSheetId="17">#REF!</definedName>
    <definedName name="________________________________SBC3" localSheetId="11">#REF!</definedName>
    <definedName name="________________________________SBC3" localSheetId="10">#REF!</definedName>
    <definedName name="________________________________SBC3">#REF!</definedName>
    <definedName name="________________________________SBC5" localSheetId="1">#REF!</definedName>
    <definedName name="________________________________SBC5" localSheetId="3">#REF!</definedName>
    <definedName name="________________________________SBC5" localSheetId="5">#REF!</definedName>
    <definedName name="________________________________SBC5" localSheetId="7">#REF!</definedName>
    <definedName name="________________________________SBC5" localSheetId="8">#REF!</definedName>
    <definedName name="________________________________SBC5" localSheetId="9">#REF!</definedName>
    <definedName name="________________________________SBC5" localSheetId="20">[1]INV!$K$12:$N$15</definedName>
    <definedName name="________________________________SBC5" localSheetId="17">#REF!</definedName>
    <definedName name="________________________________SBC5" localSheetId="11">#REF!</definedName>
    <definedName name="________________________________SBC5" localSheetId="10">#REF!</definedName>
    <definedName name="________________________________SBC5">#REF!</definedName>
    <definedName name="_______________________________AFC1" localSheetId="1">#REF!</definedName>
    <definedName name="_______________________________AFC1" localSheetId="3">#REF!</definedName>
    <definedName name="_______________________________AFC1" localSheetId="5">#REF!</definedName>
    <definedName name="_______________________________AFC1" localSheetId="7">#REF!</definedName>
    <definedName name="_______________________________AFC1" localSheetId="8">#REF!</definedName>
    <definedName name="_______________________________AFC1" localSheetId="9">#REF!</definedName>
    <definedName name="_______________________________AFC1" localSheetId="20">[1]INV!$A$25:$D$28</definedName>
    <definedName name="_______________________________AFC1" localSheetId="17">#REF!</definedName>
    <definedName name="_______________________________AFC1" localSheetId="11">#REF!</definedName>
    <definedName name="_______________________________AFC1" localSheetId="10">#REF!</definedName>
    <definedName name="_______________________________AFC1">#REF!</definedName>
    <definedName name="_______________________________AFC3" localSheetId="1">#REF!</definedName>
    <definedName name="_______________________________AFC3" localSheetId="3">#REF!</definedName>
    <definedName name="_______________________________AFC3" localSheetId="5">#REF!</definedName>
    <definedName name="_______________________________AFC3" localSheetId="7">#REF!</definedName>
    <definedName name="_______________________________AFC3" localSheetId="8">#REF!</definedName>
    <definedName name="_______________________________AFC3" localSheetId="9">#REF!</definedName>
    <definedName name="_______________________________AFC3" localSheetId="20">[1]INV!$F$25:$I$28</definedName>
    <definedName name="_______________________________AFC3" localSheetId="17">#REF!</definedName>
    <definedName name="_______________________________AFC3" localSheetId="11">#REF!</definedName>
    <definedName name="_______________________________AFC3" localSheetId="10">#REF!</definedName>
    <definedName name="_______________________________AFC3">#REF!</definedName>
    <definedName name="_______________________________AFC5" localSheetId="1">#REF!</definedName>
    <definedName name="_______________________________AFC5" localSheetId="3">#REF!</definedName>
    <definedName name="_______________________________AFC5" localSheetId="5">#REF!</definedName>
    <definedName name="_______________________________AFC5" localSheetId="7">#REF!</definedName>
    <definedName name="_______________________________AFC5" localSheetId="8">#REF!</definedName>
    <definedName name="_______________________________AFC5" localSheetId="9">#REF!</definedName>
    <definedName name="_______________________________AFC5" localSheetId="20">[1]INV!$K$25:$N$28</definedName>
    <definedName name="_______________________________AFC5" localSheetId="17">#REF!</definedName>
    <definedName name="_______________________________AFC5" localSheetId="11">#REF!</definedName>
    <definedName name="_______________________________AFC5" localSheetId="10">#REF!</definedName>
    <definedName name="_______________________________AFC5">#REF!</definedName>
    <definedName name="_______________________________BGC1" localSheetId="1">#REF!</definedName>
    <definedName name="_______________________________BGC1" localSheetId="3">#REF!</definedName>
    <definedName name="_______________________________BGC1" localSheetId="5">#REF!</definedName>
    <definedName name="_______________________________BGC1" localSheetId="7">#REF!</definedName>
    <definedName name="_______________________________BGC1" localSheetId="8">#REF!</definedName>
    <definedName name="_______________________________BGC1" localSheetId="9">#REF!</definedName>
    <definedName name="_______________________________BGC1" localSheetId="20">[1]INV!$A$5:$D$8</definedName>
    <definedName name="_______________________________BGC1" localSheetId="17">#REF!</definedName>
    <definedName name="_______________________________BGC1" localSheetId="11">#REF!</definedName>
    <definedName name="_______________________________BGC1" localSheetId="10">#REF!</definedName>
    <definedName name="_______________________________BGC1">#REF!</definedName>
    <definedName name="_______________________________BGC3" localSheetId="1">#REF!</definedName>
    <definedName name="_______________________________BGC3" localSheetId="3">#REF!</definedName>
    <definedName name="_______________________________BGC3" localSheetId="5">#REF!</definedName>
    <definedName name="_______________________________BGC3" localSheetId="7">#REF!</definedName>
    <definedName name="_______________________________BGC3" localSheetId="8">#REF!</definedName>
    <definedName name="_______________________________BGC3" localSheetId="9">#REF!</definedName>
    <definedName name="_______________________________BGC3" localSheetId="20">[1]INV!$F$5:$I$8</definedName>
    <definedName name="_______________________________BGC3" localSheetId="17">#REF!</definedName>
    <definedName name="_______________________________BGC3" localSheetId="11">#REF!</definedName>
    <definedName name="_______________________________BGC3" localSheetId="10">#REF!</definedName>
    <definedName name="_______________________________BGC3">#REF!</definedName>
    <definedName name="_______________________________BGC5" localSheetId="1">#REF!</definedName>
    <definedName name="_______________________________BGC5" localSheetId="3">#REF!</definedName>
    <definedName name="_______________________________BGC5" localSheetId="5">#REF!</definedName>
    <definedName name="_______________________________BGC5" localSheetId="7">#REF!</definedName>
    <definedName name="_______________________________BGC5" localSheetId="8">#REF!</definedName>
    <definedName name="_______________________________BGC5" localSheetId="9">#REF!</definedName>
    <definedName name="_______________________________BGC5" localSheetId="20">[1]INV!$K$5:$N$8</definedName>
    <definedName name="_______________________________BGC5" localSheetId="17">#REF!</definedName>
    <definedName name="_______________________________BGC5" localSheetId="11">#REF!</definedName>
    <definedName name="_______________________________BGC5" localSheetId="10">#REF!</definedName>
    <definedName name="_______________________________BGC5">#REF!</definedName>
    <definedName name="_______________________________CAC1" localSheetId="1">#REF!</definedName>
    <definedName name="_______________________________CAC1" localSheetId="3">#REF!</definedName>
    <definedName name="_______________________________CAC1" localSheetId="5">#REF!</definedName>
    <definedName name="_______________________________CAC1" localSheetId="7">#REF!</definedName>
    <definedName name="_______________________________CAC1" localSheetId="8">#REF!</definedName>
    <definedName name="_______________________________CAC1" localSheetId="9">#REF!</definedName>
    <definedName name="_______________________________CAC1" localSheetId="20">[1]INV!$A$19:$D$22</definedName>
    <definedName name="_______________________________CAC1" localSheetId="17">#REF!</definedName>
    <definedName name="_______________________________CAC1" localSheetId="11">#REF!</definedName>
    <definedName name="_______________________________CAC1" localSheetId="10">#REF!</definedName>
    <definedName name="_______________________________CAC1">#REF!</definedName>
    <definedName name="_______________________________CAC3" localSheetId="1">#REF!</definedName>
    <definedName name="_______________________________CAC3" localSheetId="3">#REF!</definedName>
    <definedName name="_______________________________CAC3" localSheetId="5">#REF!</definedName>
    <definedName name="_______________________________CAC3" localSheetId="7">#REF!</definedName>
    <definedName name="_______________________________CAC3" localSheetId="8">#REF!</definedName>
    <definedName name="_______________________________CAC3" localSheetId="9">#REF!</definedName>
    <definedName name="_______________________________CAC3" localSheetId="20">[1]INV!$F$19:$I$22</definedName>
    <definedName name="_______________________________CAC3" localSheetId="17">#REF!</definedName>
    <definedName name="_______________________________CAC3" localSheetId="11">#REF!</definedName>
    <definedName name="_______________________________CAC3" localSheetId="10">#REF!</definedName>
    <definedName name="_______________________________CAC3">#REF!</definedName>
    <definedName name="_______________________________CAC5" localSheetId="1">#REF!</definedName>
    <definedName name="_______________________________CAC5" localSheetId="3">#REF!</definedName>
    <definedName name="_______________________________CAC5" localSheetId="5">#REF!</definedName>
    <definedName name="_______________________________CAC5" localSheetId="7">#REF!</definedName>
    <definedName name="_______________________________CAC5" localSheetId="8">#REF!</definedName>
    <definedName name="_______________________________CAC5" localSheetId="9">#REF!</definedName>
    <definedName name="_______________________________CAC5" localSheetId="20">[1]INV!$K$19:$N$22</definedName>
    <definedName name="_______________________________CAC5" localSheetId="17">#REF!</definedName>
    <definedName name="_______________________________CAC5" localSheetId="11">#REF!</definedName>
    <definedName name="_______________________________CAC5" localSheetId="10">#REF!</definedName>
    <definedName name="_______________________________CAC5">#REF!</definedName>
    <definedName name="_______________________________SBC1" localSheetId="1">#REF!</definedName>
    <definedName name="_______________________________SBC1" localSheetId="3">#REF!</definedName>
    <definedName name="_______________________________SBC1" localSheetId="5">#REF!</definedName>
    <definedName name="_______________________________SBC1" localSheetId="7">#REF!</definedName>
    <definedName name="_______________________________SBC1" localSheetId="8">#REF!</definedName>
    <definedName name="_______________________________SBC1" localSheetId="9">#REF!</definedName>
    <definedName name="_______________________________SBC1" localSheetId="20">[1]INV!$A$12:$D$15</definedName>
    <definedName name="_______________________________SBC1" localSheetId="17">#REF!</definedName>
    <definedName name="_______________________________SBC1" localSheetId="11">#REF!</definedName>
    <definedName name="_______________________________SBC1" localSheetId="10">#REF!</definedName>
    <definedName name="_______________________________SBC1">#REF!</definedName>
    <definedName name="_______________________________SBC3" localSheetId="1">#REF!</definedName>
    <definedName name="_______________________________SBC3" localSheetId="3">#REF!</definedName>
    <definedName name="_______________________________SBC3" localSheetId="5">#REF!</definedName>
    <definedName name="_______________________________SBC3" localSheetId="7">#REF!</definedName>
    <definedName name="_______________________________SBC3" localSheetId="8">#REF!</definedName>
    <definedName name="_______________________________SBC3" localSheetId="9">#REF!</definedName>
    <definedName name="_______________________________SBC3" localSheetId="20">[1]INV!$F$12:$I$15</definedName>
    <definedName name="_______________________________SBC3" localSheetId="17">#REF!</definedName>
    <definedName name="_______________________________SBC3" localSheetId="11">#REF!</definedName>
    <definedName name="_______________________________SBC3" localSheetId="10">#REF!</definedName>
    <definedName name="_______________________________SBC3">#REF!</definedName>
    <definedName name="_______________________________SBC5" localSheetId="1">#REF!</definedName>
    <definedName name="_______________________________SBC5" localSheetId="3">#REF!</definedName>
    <definedName name="_______________________________SBC5" localSheetId="5">#REF!</definedName>
    <definedName name="_______________________________SBC5" localSheetId="7">#REF!</definedName>
    <definedName name="_______________________________SBC5" localSheetId="8">#REF!</definedName>
    <definedName name="_______________________________SBC5" localSheetId="9">#REF!</definedName>
    <definedName name="_______________________________SBC5" localSheetId="20">[1]INV!$K$12:$N$15</definedName>
    <definedName name="_______________________________SBC5" localSheetId="17">#REF!</definedName>
    <definedName name="_______________________________SBC5" localSheetId="11">#REF!</definedName>
    <definedName name="_______________________________SBC5" localSheetId="10">#REF!</definedName>
    <definedName name="_______________________________SBC5">#REF!</definedName>
    <definedName name="______________________________AFC1" localSheetId="1">#REF!</definedName>
    <definedName name="______________________________AFC1" localSheetId="3">#REF!</definedName>
    <definedName name="______________________________AFC1" localSheetId="5">#REF!</definedName>
    <definedName name="______________________________AFC1" localSheetId="7">#REF!</definedName>
    <definedName name="______________________________AFC1" localSheetId="8">#REF!</definedName>
    <definedName name="______________________________AFC1" localSheetId="9">#REF!</definedName>
    <definedName name="______________________________AFC1" localSheetId="20">[1]INV!$A$25:$D$28</definedName>
    <definedName name="______________________________AFC1" localSheetId="17">#REF!</definedName>
    <definedName name="______________________________AFC1" localSheetId="11">#REF!</definedName>
    <definedName name="______________________________AFC1" localSheetId="10">#REF!</definedName>
    <definedName name="______________________________AFC1">#REF!</definedName>
    <definedName name="______________________________AFC3" localSheetId="1">#REF!</definedName>
    <definedName name="______________________________AFC3" localSheetId="3">#REF!</definedName>
    <definedName name="______________________________AFC3" localSheetId="5">#REF!</definedName>
    <definedName name="______________________________AFC3" localSheetId="7">#REF!</definedName>
    <definedName name="______________________________AFC3" localSheetId="8">#REF!</definedName>
    <definedName name="______________________________AFC3" localSheetId="9">#REF!</definedName>
    <definedName name="______________________________AFC3" localSheetId="20">[1]INV!$F$25:$I$28</definedName>
    <definedName name="______________________________AFC3" localSheetId="17">#REF!</definedName>
    <definedName name="______________________________AFC3" localSheetId="11">#REF!</definedName>
    <definedName name="______________________________AFC3" localSheetId="10">#REF!</definedName>
    <definedName name="______________________________AFC3">#REF!</definedName>
    <definedName name="______________________________AFC5" localSheetId="1">#REF!</definedName>
    <definedName name="______________________________AFC5" localSheetId="3">#REF!</definedName>
    <definedName name="______________________________AFC5" localSheetId="5">#REF!</definedName>
    <definedName name="______________________________AFC5" localSheetId="7">#REF!</definedName>
    <definedName name="______________________________AFC5" localSheetId="8">#REF!</definedName>
    <definedName name="______________________________AFC5" localSheetId="9">#REF!</definedName>
    <definedName name="______________________________AFC5" localSheetId="20">[1]INV!$K$25:$N$28</definedName>
    <definedName name="______________________________AFC5" localSheetId="17">#REF!</definedName>
    <definedName name="______________________________AFC5" localSheetId="11">#REF!</definedName>
    <definedName name="______________________________AFC5" localSheetId="10">#REF!</definedName>
    <definedName name="______________________________AFC5">#REF!</definedName>
    <definedName name="______________________________BGC1" localSheetId="1">#REF!</definedName>
    <definedName name="______________________________BGC1" localSheetId="3">#REF!</definedName>
    <definedName name="______________________________BGC1" localSheetId="5">#REF!</definedName>
    <definedName name="______________________________BGC1" localSheetId="7">#REF!</definedName>
    <definedName name="______________________________BGC1" localSheetId="8">#REF!</definedName>
    <definedName name="______________________________BGC1" localSheetId="9">#REF!</definedName>
    <definedName name="______________________________BGC1" localSheetId="20">[1]INV!$A$5:$D$8</definedName>
    <definedName name="______________________________BGC1" localSheetId="17">#REF!</definedName>
    <definedName name="______________________________BGC1" localSheetId="11">#REF!</definedName>
    <definedName name="______________________________BGC1" localSheetId="10">#REF!</definedName>
    <definedName name="______________________________BGC1">#REF!</definedName>
    <definedName name="______________________________BGC3" localSheetId="1">#REF!</definedName>
    <definedName name="______________________________BGC3" localSheetId="3">#REF!</definedName>
    <definedName name="______________________________BGC3" localSheetId="5">#REF!</definedName>
    <definedName name="______________________________BGC3" localSheetId="7">#REF!</definedName>
    <definedName name="______________________________BGC3" localSheetId="8">#REF!</definedName>
    <definedName name="______________________________BGC3" localSheetId="9">#REF!</definedName>
    <definedName name="______________________________BGC3" localSheetId="20">[1]INV!$F$5:$I$8</definedName>
    <definedName name="______________________________BGC3" localSheetId="17">#REF!</definedName>
    <definedName name="______________________________BGC3" localSheetId="11">#REF!</definedName>
    <definedName name="______________________________BGC3" localSheetId="10">#REF!</definedName>
    <definedName name="______________________________BGC3">#REF!</definedName>
    <definedName name="______________________________BGC5" localSheetId="1">#REF!</definedName>
    <definedName name="______________________________BGC5" localSheetId="3">#REF!</definedName>
    <definedName name="______________________________BGC5" localSheetId="5">#REF!</definedName>
    <definedName name="______________________________BGC5" localSheetId="7">#REF!</definedName>
    <definedName name="______________________________BGC5" localSheetId="8">#REF!</definedName>
    <definedName name="______________________________BGC5" localSheetId="9">#REF!</definedName>
    <definedName name="______________________________BGC5" localSheetId="20">[1]INV!$K$5:$N$8</definedName>
    <definedName name="______________________________BGC5" localSheetId="17">#REF!</definedName>
    <definedName name="______________________________BGC5" localSheetId="11">#REF!</definedName>
    <definedName name="______________________________BGC5" localSheetId="10">#REF!</definedName>
    <definedName name="______________________________BGC5">#REF!</definedName>
    <definedName name="______________________________CAC1" localSheetId="1">#REF!</definedName>
    <definedName name="______________________________CAC1" localSheetId="3">#REF!</definedName>
    <definedName name="______________________________CAC1" localSheetId="5">#REF!</definedName>
    <definedName name="______________________________CAC1" localSheetId="7">#REF!</definedName>
    <definedName name="______________________________CAC1" localSheetId="8">#REF!</definedName>
    <definedName name="______________________________CAC1" localSheetId="9">#REF!</definedName>
    <definedName name="______________________________CAC1" localSheetId="20">[1]INV!$A$19:$D$22</definedName>
    <definedName name="______________________________CAC1" localSheetId="17">#REF!</definedName>
    <definedName name="______________________________CAC1" localSheetId="11">#REF!</definedName>
    <definedName name="______________________________CAC1" localSheetId="10">#REF!</definedName>
    <definedName name="______________________________CAC1">#REF!</definedName>
    <definedName name="______________________________CAC3" localSheetId="1">#REF!</definedName>
    <definedName name="______________________________CAC3" localSheetId="3">#REF!</definedName>
    <definedName name="______________________________CAC3" localSheetId="5">#REF!</definedName>
    <definedName name="______________________________CAC3" localSheetId="7">#REF!</definedName>
    <definedName name="______________________________CAC3" localSheetId="8">#REF!</definedName>
    <definedName name="______________________________CAC3" localSheetId="9">#REF!</definedName>
    <definedName name="______________________________CAC3" localSheetId="20">[1]INV!$F$19:$I$22</definedName>
    <definedName name="______________________________CAC3" localSheetId="17">#REF!</definedName>
    <definedName name="______________________________CAC3" localSheetId="11">#REF!</definedName>
    <definedName name="______________________________CAC3" localSheetId="10">#REF!</definedName>
    <definedName name="______________________________CAC3">#REF!</definedName>
    <definedName name="______________________________CAC5" localSheetId="1">#REF!</definedName>
    <definedName name="______________________________CAC5" localSheetId="3">#REF!</definedName>
    <definedName name="______________________________CAC5" localSheetId="5">#REF!</definedName>
    <definedName name="______________________________CAC5" localSheetId="7">#REF!</definedName>
    <definedName name="______________________________CAC5" localSheetId="8">#REF!</definedName>
    <definedName name="______________________________CAC5" localSheetId="9">#REF!</definedName>
    <definedName name="______________________________CAC5" localSheetId="20">[1]INV!$K$19:$N$22</definedName>
    <definedName name="______________________________CAC5" localSheetId="17">#REF!</definedName>
    <definedName name="______________________________CAC5" localSheetId="11">#REF!</definedName>
    <definedName name="______________________________CAC5" localSheetId="10">#REF!</definedName>
    <definedName name="______________________________CAC5">#REF!</definedName>
    <definedName name="______________________________SBC1" localSheetId="1">#REF!</definedName>
    <definedName name="______________________________SBC1" localSheetId="3">#REF!</definedName>
    <definedName name="______________________________SBC1" localSheetId="5">#REF!</definedName>
    <definedName name="______________________________SBC1" localSheetId="7">#REF!</definedName>
    <definedName name="______________________________SBC1" localSheetId="8">#REF!</definedName>
    <definedName name="______________________________SBC1" localSheetId="9">#REF!</definedName>
    <definedName name="______________________________SBC1" localSheetId="20">[1]INV!$A$12:$D$15</definedName>
    <definedName name="______________________________SBC1" localSheetId="17">#REF!</definedName>
    <definedName name="______________________________SBC1" localSheetId="11">#REF!</definedName>
    <definedName name="______________________________SBC1" localSheetId="10">#REF!</definedName>
    <definedName name="______________________________SBC1">#REF!</definedName>
    <definedName name="______________________________SBC3" localSheetId="1">#REF!</definedName>
    <definedName name="______________________________SBC3" localSheetId="3">#REF!</definedName>
    <definedName name="______________________________SBC3" localSheetId="5">#REF!</definedName>
    <definedName name="______________________________SBC3" localSheetId="7">#REF!</definedName>
    <definedName name="______________________________SBC3" localSheetId="8">#REF!</definedName>
    <definedName name="______________________________SBC3" localSheetId="9">#REF!</definedName>
    <definedName name="______________________________SBC3" localSheetId="20">[1]INV!$F$12:$I$15</definedName>
    <definedName name="______________________________SBC3" localSheetId="17">#REF!</definedName>
    <definedName name="______________________________SBC3" localSheetId="11">#REF!</definedName>
    <definedName name="______________________________SBC3" localSheetId="10">#REF!</definedName>
    <definedName name="______________________________SBC3">#REF!</definedName>
    <definedName name="______________________________SBC5" localSheetId="1">#REF!</definedName>
    <definedName name="______________________________SBC5" localSheetId="3">#REF!</definedName>
    <definedName name="______________________________SBC5" localSheetId="5">#REF!</definedName>
    <definedName name="______________________________SBC5" localSheetId="7">#REF!</definedName>
    <definedName name="______________________________SBC5" localSheetId="8">#REF!</definedName>
    <definedName name="______________________________SBC5" localSheetId="9">#REF!</definedName>
    <definedName name="______________________________SBC5" localSheetId="20">[1]INV!$K$12:$N$15</definedName>
    <definedName name="______________________________SBC5" localSheetId="17">#REF!</definedName>
    <definedName name="______________________________SBC5" localSheetId="11">#REF!</definedName>
    <definedName name="______________________________SBC5" localSheetId="10">#REF!</definedName>
    <definedName name="______________________________SBC5">#REF!</definedName>
    <definedName name="_____________________________AFC1" localSheetId="1">#REF!</definedName>
    <definedName name="_____________________________AFC1" localSheetId="3">#REF!</definedName>
    <definedName name="_____________________________AFC1" localSheetId="5">#REF!</definedName>
    <definedName name="_____________________________AFC1" localSheetId="7">#REF!</definedName>
    <definedName name="_____________________________AFC1" localSheetId="8">#REF!</definedName>
    <definedName name="_____________________________AFC1" localSheetId="9">#REF!</definedName>
    <definedName name="_____________________________AFC1" localSheetId="20">[1]INV!$A$25:$D$28</definedName>
    <definedName name="_____________________________AFC1" localSheetId="17">#REF!</definedName>
    <definedName name="_____________________________AFC1" localSheetId="11">#REF!</definedName>
    <definedName name="_____________________________AFC1" localSheetId="10">#REF!</definedName>
    <definedName name="_____________________________AFC1">#REF!</definedName>
    <definedName name="_____________________________AFC3" localSheetId="1">#REF!</definedName>
    <definedName name="_____________________________AFC3" localSheetId="3">#REF!</definedName>
    <definedName name="_____________________________AFC3" localSheetId="5">#REF!</definedName>
    <definedName name="_____________________________AFC3" localSheetId="7">#REF!</definedName>
    <definedName name="_____________________________AFC3" localSheetId="8">#REF!</definedName>
    <definedName name="_____________________________AFC3" localSheetId="9">#REF!</definedName>
    <definedName name="_____________________________AFC3" localSheetId="20">[1]INV!$F$25:$I$28</definedName>
    <definedName name="_____________________________AFC3" localSheetId="17">#REF!</definedName>
    <definedName name="_____________________________AFC3" localSheetId="11">#REF!</definedName>
    <definedName name="_____________________________AFC3" localSheetId="10">#REF!</definedName>
    <definedName name="_____________________________AFC3">#REF!</definedName>
    <definedName name="_____________________________AFC5" localSheetId="1">#REF!</definedName>
    <definedName name="_____________________________AFC5" localSheetId="3">#REF!</definedName>
    <definedName name="_____________________________AFC5" localSheetId="5">#REF!</definedName>
    <definedName name="_____________________________AFC5" localSheetId="7">#REF!</definedName>
    <definedName name="_____________________________AFC5" localSheetId="8">#REF!</definedName>
    <definedName name="_____________________________AFC5" localSheetId="9">#REF!</definedName>
    <definedName name="_____________________________AFC5" localSheetId="20">[1]INV!$K$25:$N$28</definedName>
    <definedName name="_____________________________AFC5" localSheetId="17">#REF!</definedName>
    <definedName name="_____________________________AFC5" localSheetId="11">#REF!</definedName>
    <definedName name="_____________________________AFC5" localSheetId="10">#REF!</definedName>
    <definedName name="_____________________________AFC5">#REF!</definedName>
    <definedName name="_____________________________BGC1" localSheetId="1">#REF!</definedName>
    <definedName name="_____________________________BGC1" localSheetId="3">#REF!</definedName>
    <definedName name="_____________________________BGC1" localSheetId="5">#REF!</definedName>
    <definedName name="_____________________________BGC1" localSheetId="7">#REF!</definedName>
    <definedName name="_____________________________BGC1" localSheetId="8">#REF!</definedName>
    <definedName name="_____________________________BGC1" localSheetId="9">#REF!</definedName>
    <definedName name="_____________________________BGC1" localSheetId="20">[1]INV!$A$5:$D$8</definedName>
    <definedName name="_____________________________BGC1" localSheetId="17">#REF!</definedName>
    <definedName name="_____________________________BGC1" localSheetId="11">#REF!</definedName>
    <definedName name="_____________________________BGC1" localSheetId="10">#REF!</definedName>
    <definedName name="_____________________________BGC1">#REF!</definedName>
    <definedName name="_____________________________BGC3" localSheetId="1">#REF!</definedName>
    <definedName name="_____________________________BGC3" localSheetId="3">#REF!</definedName>
    <definedName name="_____________________________BGC3" localSheetId="5">#REF!</definedName>
    <definedName name="_____________________________BGC3" localSheetId="7">#REF!</definedName>
    <definedName name="_____________________________BGC3" localSheetId="8">#REF!</definedName>
    <definedName name="_____________________________BGC3" localSheetId="9">#REF!</definedName>
    <definedName name="_____________________________BGC3" localSheetId="20">[1]INV!$F$5:$I$8</definedName>
    <definedName name="_____________________________BGC3" localSheetId="17">#REF!</definedName>
    <definedName name="_____________________________BGC3" localSheetId="11">#REF!</definedName>
    <definedName name="_____________________________BGC3" localSheetId="10">#REF!</definedName>
    <definedName name="_____________________________BGC3">#REF!</definedName>
    <definedName name="_____________________________BGC5" localSheetId="1">#REF!</definedName>
    <definedName name="_____________________________BGC5" localSheetId="3">#REF!</definedName>
    <definedName name="_____________________________BGC5" localSheetId="5">#REF!</definedName>
    <definedName name="_____________________________BGC5" localSheetId="7">#REF!</definedName>
    <definedName name="_____________________________BGC5" localSheetId="8">#REF!</definedName>
    <definedName name="_____________________________BGC5" localSheetId="9">#REF!</definedName>
    <definedName name="_____________________________BGC5" localSheetId="20">[1]INV!$K$5:$N$8</definedName>
    <definedName name="_____________________________BGC5" localSheetId="17">#REF!</definedName>
    <definedName name="_____________________________BGC5" localSheetId="11">#REF!</definedName>
    <definedName name="_____________________________BGC5" localSheetId="10">#REF!</definedName>
    <definedName name="_____________________________BGC5">#REF!</definedName>
    <definedName name="_____________________________CAC1" localSheetId="1">#REF!</definedName>
    <definedName name="_____________________________CAC1" localSheetId="3">#REF!</definedName>
    <definedName name="_____________________________CAC1" localSheetId="5">#REF!</definedName>
    <definedName name="_____________________________CAC1" localSheetId="7">#REF!</definedName>
    <definedName name="_____________________________CAC1" localSheetId="8">#REF!</definedName>
    <definedName name="_____________________________CAC1" localSheetId="9">#REF!</definedName>
    <definedName name="_____________________________CAC1" localSheetId="20">[1]INV!$A$19:$D$22</definedName>
    <definedName name="_____________________________CAC1" localSheetId="17">#REF!</definedName>
    <definedName name="_____________________________CAC1" localSheetId="11">#REF!</definedName>
    <definedName name="_____________________________CAC1" localSheetId="10">#REF!</definedName>
    <definedName name="_____________________________CAC1">#REF!</definedName>
    <definedName name="_____________________________CAC3" localSheetId="1">#REF!</definedName>
    <definedName name="_____________________________CAC3" localSheetId="3">#REF!</definedName>
    <definedName name="_____________________________CAC3" localSheetId="5">#REF!</definedName>
    <definedName name="_____________________________CAC3" localSheetId="7">#REF!</definedName>
    <definedName name="_____________________________CAC3" localSheetId="8">#REF!</definedName>
    <definedName name="_____________________________CAC3" localSheetId="9">#REF!</definedName>
    <definedName name="_____________________________CAC3" localSheetId="20">[1]INV!$F$19:$I$22</definedName>
    <definedName name="_____________________________CAC3" localSheetId="17">#REF!</definedName>
    <definedName name="_____________________________CAC3" localSheetId="11">#REF!</definedName>
    <definedName name="_____________________________CAC3" localSheetId="10">#REF!</definedName>
    <definedName name="_____________________________CAC3">#REF!</definedName>
    <definedName name="_____________________________CAC5" localSheetId="1">#REF!</definedName>
    <definedName name="_____________________________CAC5" localSheetId="3">#REF!</definedName>
    <definedName name="_____________________________CAC5" localSheetId="5">#REF!</definedName>
    <definedName name="_____________________________CAC5" localSheetId="7">#REF!</definedName>
    <definedName name="_____________________________CAC5" localSheetId="8">#REF!</definedName>
    <definedName name="_____________________________CAC5" localSheetId="9">#REF!</definedName>
    <definedName name="_____________________________CAC5" localSheetId="20">[1]INV!$K$19:$N$22</definedName>
    <definedName name="_____________________________CAC5" localSheetId="17">#REF!</definedName>
    <definedName name="_____________________________CAC5" localSheetId="11">#REF!</definedName>
    <definedName name="_____________________________CAC5" localSheetId="10">#REF!</definedName>
    <definedName name="_____________________________CAC5">#REF!</definedName>
    <definedName name="_____________________________SBC1" localSheetId="1">#REF!</definedName>
    <definedName name="_____________________________SBC1" localSheetId="3">#REF!</definedName>
    <definedName name="_____________________________SBC1" localSheetId="5">#REF!</definedName>
    <definedName name="_____________________________SBC1" localSheetId="7">#REF!</definedName>
    <definedName name="_____________________________SBC1" localSheetId="8">#REF!</definedName>
    <definedName name="_____________________________SBC1" localSheetId="9">#REF!</definedName>
    <definedName name="_____________________________SBC1" localSheetId="20">[1]INV!$A$12:$D$15</definedName>
    <definedName name="_____________________________SBC1" localSheetId="17">#REF!</definedName>
    <definedName name="_____________________________SBC1" localSheetId="11">#REF!</definedName>
    <definedName name="_____________________________SBC1" localSheetId="10">#REF!</definedName>
    <definedName name="_____________________________SBC1">#REF!</definedName>
    <definedName name="_____________________________SBC3" localSheetId="1">#REF!</definedName>
    <definedName name="_____________________________SBC3" localSheetId="3">#REF!</definedName>
    <definedName name="_____________________________SBC3" localSheetId="5">#REF!</definedName>
    <definedName name="_____________________________SBC3" localSheetId="7">#REF!</definedName>
    <definedName name="_____________________________SBC3" localSheetId="8">#REF!</definedName>
    <definedName name="_____________________________SBC3" localSheetId="9">#REF!</definedName>
    <definedName name="_____________________________SBC3" localSheetId="20">[1]INV!$F$12:$I$15</definedName>
    <definedName name="_____________________________SBC3" localSheetId="17">#REF!</definedName>
    <definedName name="_____________________________SBC3" localSheetId="11">#REF!</definedName>
    <definedName name="_____________________________SBC3" localSheetId="10">#REF!</definedName>
    <definedName name="_____________________________SBC3">#REF!</definedName>
    <definedName name="_____________________________SBC5" localSheetId="1">#REF!</definedName>
    <definedName name="_____________________________SBC5" localSheetId="3">#REF!</definedName>
    <definedName name="_____________________________SBC5" localSheetId="5">#REF!</definedName>
    <definedName name="_____________________________SBC5" localSheetId="7">#REF!</definedName>
    <definedName name="_____________________________SBC5" localSheetId="8">#REF!</definedName>
    <definedName name="_____________________________SBC5" localSheetId="9">#REF!</definedName>
    <definedName name="_____________________________SBC5" localSheetId="20">[1]INV!$K$12:$N$15</definedName>
    <definedName name="_____________________________SBC5" localSheetId="17">#REF!</definedName>
    <definedName name="_____________________________SBC5" localSheetId="11">#REF!</definedName>
    <definedName name="_____________________________SBC5" localSheetId="10">#REF!</definedName>
    <definedName name="_____________________________SBC5">#REF!</definedName>
    <definedName name="____________________________AFC1" localSheetId="1">#REF!</definedName>
    <definedName name="____________________________AFC1" localSheetId="3">#REF!</definedName>
    <definedName name="____________________________AFC1" localSheetId="5">#REF!</definedName>
    <definedName name="____________________________AFC1" localSheetId="7">#REF!</definedName>
    <definedName name="____________________________AFC1" localSheetId="8">#REF!</definedName>
    <definedName name="____________________________AFC1" localSheetId="9">#REF!</definedName>
    <definedName name="____________________________AFC1" localSheetId="20">[1]INV!$A$25:$D$28</definedName>
    <definedName name="____________________________AFC1" localSheetId="17">#REF!</definedName>
    <definedName name="____________________________AFC1" localSheetId="11">#REF!</definedName>
    <definedName name="____________________________AFC1" localSheetId="10">#REF!</definedName>
    <definedName name="____________________________AFC1">#REF!</definedName>
    <definedName name="____________________________AFC3" localSheetId="1">#REF!</definedName>
    <definedName name="____________________________AFC3" localSheetId="3">#REF!</definedName>
    <definedName name="____________________________AFC3" localSheetId="5">#REF!</definedName>
    <definedName name="____________________________AFC3" localSheetId="7">#REF!</definedName>
    <definedName name="____________________________AFC3" localSheetId="8">#REF!</definedName>
    <definedName name="____________________________AFC3" localSheetId="9">#REF!</definedName>
    <definedName name="____________________________AFC3" localSheetId="20">[1]INV!$F$25:$I$28</definedName>
    <definedName name="____________________________AFC3" localSheetId="17">#REF!</definedName>
    <definedName name="____________________________AFC3" localSheetId="11">#REF!</definedName>
    <definedName name="____________________________AFC3" localSheetId="10">#REF!</definedName>
    <definedName name="____________________________AFC3">#REF!</definedName>
    <definedName name="____________________________AFC5" localSheetId="1">#REF!</definedName>
    <definedName name="____________________________AFC5" localSheetId="3">#REF!</definedName>
    <definedName name="____________________________AFC5" localSheetId="5">#REF!</definedName>
    <definedName name="____________________________AFC5" localSheetId="7">#REF!</definedName>
    <definedName name="____________________________AFC5" localSheetId="8">#REF!</definedName>
    <definedName name="____________________________AFC5" localSheetId="9">#REF!</definedName>
    <definedName name="____________________________AFC5" localSheetId="20">[1]INV!$K$25:$N$28</definedName>
    <definedName name="____________________________AFC5" localSheetId="17">#REF!</definedName>
    <definedName name="____________________________AFC5" localSheetId="11">#REF!</definedName>
    <definedName name="____________________________AFC5" localSheetId="10">#REF!</definedName>
    <definedName name="____________________________AFC5">#REF!</definedName>
    <definedName name="____________________________BGC1" localSheetId="1">#REF!</definedName>
    <definedName name="____________________________BGC1" localSheetId="3">#REF!</definedName>
    <definedName name="____________________________BGC1" localSheetId="5">#REF!</definedName>
    <definedName name="____________________________BGC1" localSheetId="7">#REF!</definedName>
    <definedName name="____________________________BGC1" localSheetId="8">#REF!</definedName>
    <definedName name="____________________________BGC1" localSheetId="9">#REF!</definedName>
    <definedName name="____________________________BGC1" localSheetId="20">[1]INV!$A$5:$D$8</definedName>
    <definedName name="____________________________BGC1" localSheetId="17">#REF!</definedName>
    <definedName name="____________________________BGC1" localSheetId="11">#REF!</definedName>
    <definedName name="____________________________BGC1" localSheetId="10">#REF!</definedName>
    <definedName name="____________________________BGC1">#REF!</definedName>
    <definedName name="____________________________BGC3" localSheetId="1">#REF!</definedName>
    <definedName name="____________________________BGC3" localSheetId="3">#REF!</definedName>
    <definedName name="____________________________BGC3" localSheetId="5">#REF!</definedName>
    <definedName name="____________________________BGC3" localSheetId="7">#REF!</definedName>
    <definedName name="____________________________BGC3" localSheetId="8">#REF!</definedName>
    <definedName name="____________________________BGC3" localSheetId="9">#REF!</definedName>
    <definedName name="____________________________BGC3" localSheetId="20">[1]INV!$F$5:$I$8</definedName>
    <definedName name="____________________________BGC3" localSheetId="17">#REF!</definedName>
    <definedName name="____________________________BGC3" localSheetId="11">#REF!</definedName>
    <definedName name="____________________________BGC3" localSheetId="10">#REF!</definedName>
    <definedName name="____________________________BGC3">#REF!</definedName>
    <definedName name="____________________________BGC5" localSheetId="1">#REF!</definedName>
    <definedName name="____________________________BGC5" localSheetId="3">#REF!</definedName>
    <definedName name="____________________________BGC5" localSheetId="5">#REF!</definedName>
    <definedName name="____________________________BGC5" localSheetId="7">#REF!</definedName>
    <definedName name="____________________________BGC5" localSheetId="8">#REF!</definedName>
    <definedName name="____________________________BGC5" localSheetId="9">#REF!</definedName>
    <definedName name="____________________________BGC5" localSheetId="20">[1]INV!$K$5:$N$8</definedName>
    <definedName name="____________________________BGC5" localSheetId="17">#REF!</definedName>
    <definedName name="____________________________BGC5" localSheetId="11">#REF!</definedName>
    <definedName name="____________________________BGC5" localSheetId="10">#REF!</definedName>
    <definedName name="____________________________BGC5">#REF!</definedName>
    <definedName name="____________________________CAC1" localSheetId="1">#REF!</definedName>
    <definedName name="____________________________CAC1" localSheetId="3">#REF!</definedName>
    <definedName name="____________________________CAC1" localSheetId="5">#REF!</definedName>
    <definedName name="____________________________CAC1" localSheetId="7">#REF!</definedName>
    <definedName name="____________________________CAC1" localSheetId="8">#REF!</definedName>
    <definedName name="____________________________CAC1" localSheetId="9">#REF!</definedName>
    <definedName name="____________________________CAC1" localSheetId="20">[1]INV!$A$19:$D$22</definedName>
    <definedName name="____________________________CAC1" localSheetId="17">#REF!</definedName>
    <definedName name="____________________________CAC1" localSheetId="11">#REF!</definedName>
    <definedName name="____________________________CAC1" localSheetId="10">#REF!</definedName>
    <definedName name="____________________________CAC1">#REF!</definedName>
    <definedName name="____________________________CAC3" localSheetId="1">#REF!</definedName>
    <definedName name="____________________________CAC3" localSheetId="3">#REF!</definedName>
    <definedName name="____________________________CAC3" localSheetId="5">#REF!</definedName>
    <definedName name="____________________________CAC3" localSheetId="7">#REF!</definedName>
    <definedName name="____________________________CAC3" localSheetId="8">#REF!</definedName>
    <definedName name="____________________________CAC3" localSheetId="9">#REF!</definedName>
    <definedName name="____________________________CAC3" localSheetId="20">[1]INV!$F$19:$I$22</definedName>
    <definedName name="____________________________CAC3" localSheetId="17">#REF!</definedName>
    <definedName name="____________________________CAC3" localSheetId="11">#REF!</definedName>
    <definedName name="____________________________CAC3" localSheetId="10">#REF!</definedName>
    <definedName name="____________________________CAC3">#REF!</definedName>
    <definedName name="____________________________CAC5" localSheetId="1">#REF!</definedName>
    <definedName name="____________________________CAC5" localSheetId="3">#REF!</definedName>
    <definedName name="____________________________CAC5" localSheetId="5">#REF!</definedName>
    <definedName name="____________________________CAC5" localSheetId="7">#REF!</definedName>
    <definedName name="____________________________CAC5" localSheetId="8">#REF!</definedName>
    <definedName name="____________________________CAC5" localSheetId="9">#REF!</definedName>
    <definedName name="____________________________CAC5" localSheetId="20">[1]INV!$K$19:$N$22</definedName>
    <definedName name="____________________________CAC5" localSheetId="17">#REF!</definedName>
    <definedName name="____________________________CAC5" localSheetId="11">#REF!</definedName>
    <definedName name="____________________________CAC5" localSheetId="10">#REF!</definedName>
    <definedName name="____________________________CAC5">#REF!</definedName>
    <definedName name="____________________________SBC1" localSheetId="1">#REF!</definedName>
    <definedName name="____________________________SBC1" localSheetId="3">#REF!</definedName>
    <definedName name="____________________________SBC1" localSheetId="5">#REF!</definedName>
    <definedName name="____________________________SBC1" localSheetId="7">#REF!</definedName>
    <definedName name="____________________________SBC1" localSheetId="8">#REF!</definedName>
    <definedName name="____________________________SBC1" localSheetId="9">#REF!</definedName>
    <definedName name="____________________________SBC1" localSheetId="20">[1]INV!$A$12:$D$15</definedName>
    <definedName name="____________________________SBC1" localSheetId="17">#REF!</definedName>
    <definedName name="____________________________SBC1" localSheetId="11">#REF!</definedName>
    <definedName name="____________________________SBC1" localSheetId="10">#REF!</definedName>
    <definedName name="____________________________SBC1">#REF!</definedName>
    <definedName name="____________________________SBC3" localSheetId="1">#REF!</definedName>
    <definedName name="____________________________SBC3" localSheetId="3">#REF!</definedName>
    <definedName name="____________________________SBC3" localSheetId="5">#REF!</definedName>
    <definedName name="____________________________SBC3" localSheetId="7">#REF!</definedName>
    <definedName name="____________________________SBC3" localSheetId="8">#REF!</definedName>
    <definedName name="____________________________SBC3" localSheetId="9">#REF!</definedName>
    <definedName name="____________________________SBC3" localSheetId="20">[1]INV!$F$12:$I$15</definedName>
    <definedName name="____________________________SBC3" localSheetId="17">#REF!</definedName>
    <definedName name="____________________________SBC3" localSheetId="11">#REF!</definedName>
    <definedName name="____________________________SBC3" localSheetId="10">#REF!</definedName>
    <definedName name="____________________________SBC3">#REF!</definedName>
    <definedName name="____________________________SBC5" localSheetId="1">#REF!</definedName>
    <definedName name="____________________________SBC5" localSheetId="3">#REF!</definedName>
    <definedName name="____________________________SBC5" localSheetId="5">#REF!</definedName>
    <definedName name="____________________________SBC5" localSheetId="7">#REF!</definedName>
    <definedName name="____________________________SBC5" localSheetId="8">#REF!</definedName>
    <definedName name="____________________________SBC5" localSheetId="9">#REF!</definedName>
    <definedName name="____________________________SBC5" localSheetId="20">[1]INV!$K$12:$N$15</definedName>
    <definedName name="____________________________SBC5" localSheetId="17">#REF!</definedName>
    <definedName name="____________________________SBC5" localSheetId="11">#REF!</definedName>
    <definedName name="____________________________SBC5" localSheetId="10">#REF!</definedName>
    <definedName name="____________________________SBC5">#REF!</definedName>
    <definedName name="___________________________AFC1" localSheetId="1">#REF!</definedName>
    <definedName name="___________________________AFC1" localSheetId="3">#REF!</definedName>
    <definedName name="___________________________AFC1" localSheetId="5">#REF!</definedName>
    <definedName name="___________________________AFC1" localSheetId="7">#REF!</definedName>
    <definedName name="___________________________AFC1" localSheetId="8">#REF!</definedName>
    <definedName name="___________________________AFC1" localSheetId="9">#REF!</definedName>
    <definedName name="___________________________AFC1" localSheetId="20">[1]INV!$A$25:$D$28</definedName>
    <definedName name="___________________________AFC1" localSheetId="17">#REF!</definedName>
    <definedName name="___________________________AFC1" localSheetId="11">#REF!</definedName>
    <definedName name="___________________________AFC1" localSheetId="10">#REF!</definedName>
    <definedName name="___________________________AFC1">#REF!</definedName>
    <definedName name="___________________________AFC3" localSheetId="1">#REF!</definedName>
    <definedName name="___________________________AFC3" localSheetId="3">#REF!</definedName>
    <definedName name="___________________________AFC3" localSheetId="5">#REF!</definedName>
    <definedName name="___________________________AFC3" localSheetId="7">#REF!</definedName>
    <definedName name="___________________________AFC3" localSheetId="8">#REF!</definedName>
    <definedName name="___________________________AFC3" localSheetId="9">#REF!</definedName>
    <definedName name="___________________________AFC3" localSheetId="20">[1]INV!$F$25:$I$28</definedName>
    <definedName name="___________________________AFC3" localSheetId="17">#REF!</definedName>
    <definedName name="___________________________AFC3" localSheetId="11">#REF!</definedName>
    <definedName name="___________________________AFC3" localSheetId="10">#REF!</definedName>
    <definedName name="___________________________AFC3">#REF!</definedName>
    <definedName name="___________________________AFC5" localSheetId="1">#REF!</definedName>
    <definedName name="___________________________AFC5" localSheetId="3">#REF!</definedName>
    <definedName name="___________________________AFC5" localSheetId="5">#REF!</definedName>
    <definedName name="___________________________AFC5" localSheetId="7">#REF!</definedName>
    <definedName name="___________________________AFC5" localSheetId="8">#REF!</definedName>
    <definedName name="___________________________AFC5" localSheetId="9">#REF!</definedName>
    <definedName name="___________________________AFC5" localSheetId="20">[1]INV!$K$25:$N$28</definedName>
    <definedName name="___________________________AFC5" localSheetId="17">#REF!</definedName>
    <definedName name="___________________________AFC5" localSheetId="11">#REF!</definedName>
    <definedName name="___________________________AFC5" localSheetId="10">#REF!</definedName>
    <definedName name="___________________________AFC5">#REF!</definedName>
    <definedName name="___________________________BGC1" localSheetId="1">#REF!</definedName>
    <definedName name="___________________________BGC1" localSheetId="3">#REF!</definedName>
    <definedName name="___________________________BGC1" localSheetId="5">#REF!</definedName>
    <definedName name="___________________________BGC1" localSheetId="7">#REF!</definedName>
    <definedName name="___________________________BGC1" localSheetId="8">#REF!</definedName>
    <definedName name="___________________________BGC1" localSheetId="9">#REF!</definedName>
    <definedName name="___________________________BGC1" localSheetId="20">[1]INV!$A$5:$D$8</definedName>
    <definedName name="___________________________BGC1" localSheetId="17">#REF!</definedName>
    <definedName name="___________________________BGC1" localSheetId="11">#REF!</definedName>
    <definedName name="___________________________BGC1" localSheetId="10">#REF!</definedName>
    <definedName name="___________________________BGC1">#REF!</definedName>
    <definedName name="___________________________BGC3" localSheetId="1">#REF!</definedName>
    <definedName name="___________________________BGC3" localSheetId="3">#REF!</definedName>
    <definedName name="___________________________BGC3" localSheetId="5">#REF!</definedName>
    <definedName name="___________________________BGC3" localSheetId="7">#REF!</definedName>
    <definedName name="___________________________BGC3" localSheetId="8">#REF!</definedName>
    <definedName name="___________________________BGC3" localSheetId="9">#REF!</definedName>
    <definedName name="___________________________BGC3" localSheetId="20">[1]INV!$F$5:$I$8</definedName>
    <definedName name="___________________________BGC3" localSheetId="17">#REF!</definedName>
    <definedName name="___________________________BGC3" localSheetId="11">#REF!</definedName>
    <definedName name="___________________________BGC3" localSheetId="10">#REF!</definedName>
    <definedName name="___________________________BGC3">#REF!</definedName>
    <definedName name="___________________________BGC5" localSheetId="1">#REF!</definedName>
    <definedName name="___________________________BGC5" localSheetId="3">#REF!</definedName>
    <definedName name="___________________________BGC5" localSheetId="5">#REF!</definedName>
    <definedName name="___________________________BGC5" localSheetId="7">#REF!</definedName>
    <definedName name="___________________________BGC5" localSheetId="8">#REF!</definedName>
    <definedName name="___________________________BGC5" localSheetId="9">#REF!</definedName>
    <definedName name="___________________________BGC5" localSheetId="20">[1]INV!$K$5:$N$8</definedName>
    <definedName name="___________________________BGC5" localSheetId="17">#REF!</definedName>
    <definedName name="___________________________BGC5" localSheetId="11">#REF!</definedName>
    <definedName name="___________________________BGC5" localSheetId="10">#REF!</definedName>
    <definedName name="___________________________BGC5">#REF!</definedName>
    <definedName name="___________________________CAC1" localSheetId="1">#REF!</definedName>
    <definedName name="___________________________CAC1" localSheetId="3">#REF!</definedName>
    <definedName name="___________________________CAC1" localSheetId="5">#REF!</definedName>
    <definedName name="___________________________CAC1" localSheetId="7">#REF!</definedName>
    <definedName name="___________________________CAC1" localSheetId="8">#REF!</definedName>
    <definedName name="___________________________CAC1" localSheetId="9">#REF!</definedName>
    <definedName name="___________________________CAC1" localSheetId="20">[1]INV!$A$19:$D$22</definedName>
    <definedName name="___________________________CAC1" localSheetId="17">#REF!</definedName>
    <definedName name="___________________________CAC1" localSheetId="11">#REF!</definedName>
    <definedName name="___________________________CAC1" localSheetId="10">#REF!</definedName>
    <definedName name="___________________________CAC1">#REF!</definedName>
    <definedName name="___________________________CAC3" localSheetId="1">#REF!</definedName>
    <definedName name="___________________________CAC3" localSheetId="3">#REF!</definedName>
    <definedName name="___________________________CAC3" localSheetId="5">#REF!</definedName>
    <definedName name="___________________________CAC3" localSheetId="7">#REF!</definedName>
    <definedName name="___________________________CAC3" localSheetId="8">#REF!</definedName>
    <definedName name="___________________________CAC3" localSheetId="9">#REF!</definedName>
    <definedName name="___________________________CAC3" localSheetId="20">[1]INV!$F$19:$I$22</definedName>
    <definedName name="___________________________CAC3" localSheetId="17">#REF!</definedName>
    <definedName name="___________________________CAC3" localSheetId="11">#REF!</definedName>
    <definedName name="___________________________CAC3" localSheetId="10">#REF!</definedName>
    <definedName name="___________________________CAC3">#REF!</definedName>
    <definedName name="___________________________CAC5" localSheetId="1">#REF!</definedName>
    <definedName name="___________________________CAC5" localSheetId="3">#REF!</definedName>
    <definedName name="___________________________CAC5" localSheetId="5">#REF!</definedName>
    <definedName name="___________________________CAC5" localSheetId="7">#REF!</definedName>
    <definedName name="___________________________CAC5" localSheetId="8">#REF!</definedName>
    <definedName name="___________________________CAC5" localSheetId="9">#REF!</definedName>
    <definedName name="___________________________CAC5" localSheetId="20">[1]INV!$K$19:$N$22</definedName>
    <definedName name="___________________________CAC5" localSheetId="17">#REF!</definedName>
    <definedName name="___________________________CAC5" localSheetId="11">#REF!</definedName>
    <definedName name="___________________________CAC5" localSheetId="10">#REF!</definedName>
    <definedName name="___________________________CAC5">#REF!</definedName>
    <definedName name="___________________________SBC1" localSheetId="1">#REF!</definedName>
    <definedName name="___________________________SBC1" localSheetId="3">#REF!</definedName>
    <definedName name="___________________________SBC1" localSheetId="5">#REF!</definedName>
    <definedName name="___________________________SBC1" localSheetId="7">#REF!</definedName>
    <definedName name="___________________________SBC1" localSheetId="8">#REF!</definedName>
    <definedName name="___________________________SBC1" localSheetId="9">#REF!</definedName>
    <definedName name="___________________________SBC1" localSheetId="20">[1]INV!$A$12:$D$15</definedName>
    <definedName name="___________________________SBC1" localSheetId="17">#REF!</definedName>
    <definedName name="___________________________SBC1" localSheetId="11">#REF!</definedName>
    <definedName name="___________________________SBC1" localSheetId="10">#REF!</definedName>
    <definedName name="___________________________SBC1">#REF!</definedName>
    <definedName name="___________________________SBC3" localSheetId="1">#REF!</definedName>
    <definedName name="___________________________SBC3" localSheetId="3">#REF!</definedName>
    <definedName name="___________________________SBC3" localSheetId="5">#REF!</definedName>
    <definedName name="___________________________SBC3" localSheetId="7">#REF!</definedName>
    <definedName name="___________________________SBC3" localSheetId="8">#REF!</definedName>
    <definedName name="___________________________SBC3" localSheetId="9">#REF!</definedName>
    <definedName name="___________________________SBC3" localSheetId="20">[1]INV!$F$12:$I$15</definedName>
    <definedName name="___________________________SBC3" localSheetId="17">#REF!</definedName>
    <definedName name="___________________________SBC3" localSheetId="11">#REF!</definedName>
    <definedName name="___________________________SBC3" localSheetId="10">#REF!</definedName>
    <definedName name="___________________________SBC3">#REF!</definedName>
    <definedName name="___________________________SBC5" localSheetId="1">#REF!</definedName>
    <definedName name="___________________________SBC5" localSheetId="3">#REF!</definedName>
    <definedName name="___________________________SBC5" localSheetId="5">#REF!</definedName>
    <definedName name="___________________________SBC5" localSheetId="7">#REF!</definedName>
    <definedName name="___________________________SBC5" localSheetId="8">#REF!</definedName>
    <definedName name="___________________________SBC5" localSheetId="9">#REF!</definedName>
    <definedName name="___________________________SBC5" localSheetId="20">[1]INV!$K$12:$N$15</definedName>
    <definedName name="___________________________SBC5" localSheetId="17">#REF!</definedName>
    <definedName name="___________________________SBC5" localSheetId="11">#REF!</definedName>
    <definedName name="___________________________SBC5" localSheetId="10">#REF!</definedName>
    <definedName name="___________________________SBC5">#REF!</definedName>
    <definedName name="__________________________AFC1" localSheetId="1">#REF!</definedName>
    <definedName name="__________________________AFC1" localSheetId="3">#REF!</definedName>
    <definedName name="__________________________AFC1" localSheetId="5">#REF!</definedName>
    <definedName name="__________________________AFC1" localSheetId="7">#REF!</definedName>
    <definedName name="__________________________AFC1" localSheetId="8">#REF!</definedName>
    <definedName name="__________________________AFC1" localSheetId="9">#REF!</definedName>
    <definedName name="__________________________AFC1" localSheetId="20">[1]INV!$A$25:$D$28</definedName>
    <definedName name="__________________________AFC1" localSheetId="17">#REF!</definedName>
    <definedName name="__________________________AFC1" localSheetId="11">#REF!</definedName>
    <definedName name="__________________________AFC1" localSheetId="10">#REF!</definedName>
    <definedName name="__________________________AFC1">#REF!</definedName>
    <definedName name="__________________________AFC3" localSheetId="1">#REF!</definedName>
    <definedName name="__________________________AFC3" localSheetId="3">#REF!</definedName>
    <definedName name="__________________________AFC3" localSheetId="5">#REF!</definedName>
    <definedName name="__________________________AFC3" localSheetId="7">#REF!</definedName>
    <definedName name="__________________________AFC3" localSheetId="8">#REF!</definedName>
    <definedName name="__________________________AFC3" localSheetId="9">#REF!</definedName>
    <definedName name="__________________________AFC3" localSheetId="20">[1]INV!$F$25:$I$28</definedName>
    <definedName name="__________________________AFC3" localSheetId="17">#REF!</definedName>
    <definedName name="__________________________AFC3" localSheetId="11">#REF!</definedName>
    <definedName name="__________________________AFC3" localSheetId="10">#REF!</definedName>
    <definedName name="__________________________AFC3">#REF!</definedName>
    <definedName name="__________________________AFC5" localSheetId="1">#REF!</definedName>
    <definedName name="__________________________AFC5" localSheetId="3">#REF!</definedName>
    <definedName name="__________________________AFC5" localSheetId="5">#REF!</definedName>
    <definedName name="__________________________AFC5" localSheetId="7">#REF!</definedName>
    <definedName name="__________________________AFC5" localSheetId="8">#REF!</definedName>
    <definedName name="__________________________AFC5" localSheetId="9">#REF!</definedName>
    <definedName name="__________________________AFC5" localSheetId="20">[1]INV!$K$25:$N$28</definedName>
    <definedName name="__________________________AFC5" localSheetId="17">#REF!</definedName>
    <definedName name="__________________________AFC5" localSheetId="11">#REF!</definedName>
    <definedName name="__________________________AFC5" localSheetId="10">#REF!</definedName>
    <definedName name="__________________________AFC5">#REF!</definedName>
    <definedName name="__________________________BGC1" localSheetId="1">#REF!</definedName>
    <definedName name="__________________________BGC1" localSheetId="3">#REF!</definedName>
    <definedName name="__________________________BGC1" localSheetId="5">#REF!</definedName>
    <definedName name="__________________________BGC1" localSheetId="7">#REF!</definedName>
    <definedName name="__________________________BGC1" localSheetId="8">#REF!</definedName>
    <definedName name="__________________________BGC1" localSheetId="9">#REF!</definedName>
    <definedName name="__________________________BGC1" localSheetId="20">[1]INV!$A$5:$D$8</definedName>
    <definedName name="__________________________BGC1" localSheetId="17">#REF!</definedName>
    <definedName name="__________________________BGC1" localSheetId="11">#REF!</definedName>
    <definedName name="__________________________BGC1" localSheetId="10">#REF!</definedName>
    <definedName name="__________________________BGC1">#REF!</definedName>
    <definedName name="__________________________BGC3" localSheetId="1">#REF!</definedName>
    <definedName name="__________________________BGC3" localSheetId="3">#REF!</definedName>
    <definedName name="__________________________BGC3" localSheetId="5">#REF!</definedName>
    <definedName name="__________________________BGC3" localSheetId="7">#REF!</definedName>
    <definedName name="__________________________BGC3" localSheetId="8">#REF!</definedName>
    <definedName name="__________________________BGC3" localSheetId="9">#REF!</definedName>
    <definedName name="__________________________BGC3" localSheetId="20">[1]INV!$F$5:$I$8</definedName>
    <definedName name="__________________________BGC3" localSheetId="17">#REF!</definedName>
    <definedName name="__________________________BGC3" localSheetId="11">#REF!</definedName>
    <definedName name="__________________________BGC3" localSheetId="10">#REF!</definedName>
    <definedName name="__________________________BGC3">#REF!</definedName>
    <definedName name="__________________________BGC5" localSheetId="1">#REF!</definedName>
    <definedName name="__________________________BGC5" localSheetId="3">#REF!</definedName>
    <definedName name="__________________________BGC5" localSheetId="5">#REF!</definedName>
    <definedName name="__________________________BGC5" localSheetId="7">#REF!</definedName>
    <definedName name="__________________________BGC5" localSheetId="8">#REF!</definedName>
    <definedName name="__________________________BGC5" localSheetId="9">#REF!</definedName>
    <definedName name="__________________________BGC5" localSheetId="20">[1]INV!$K$5:$N$8</definedName>
    <definedName name="__________________________BGC5" localSheetId="17">#REF!</definedName>
    <definedName name="__________________________BGC5" localSheetId="11">#REF!</definedName>
    <definedName name="__________________________BGC5" localSheetId="10">#REF!</definedName>
    <definedName name="__________________________BGC5">#REF!</definedName>
    <definedName name="__________________________CAC1" localSheetId="1">#REF!</definedName>
    <definedName name="__________________________CAC1" localSheetId="3">#REF!</definedName>
    <definedName name="__________________________CAC1" localSheetId="5">#REF!</definedName>
    <definedName name="__________________________CAC1" localSheetId="7">#REF!</definedName>
    <definedName name="__________________________CAC1" localSheetId="8">#REF!</definedName>
    <definedName name="__________________________CAC1" localSheetId="9">#REF!</definedName>
    <definedName name="__________________________CAC1" localSheetId="20">[1]INV!$A$19:$D$22</definedName>
    <definedName name="__________________________CAC1" localSheetId="17">#REF!</definedName>
    <definedName name="__________________________CAC1" localSheetId="11">#REF!</definedName>
    <definedName name="__________________________CAC1" localSheetId="10">#REF!</definedName>
    <definedName name="__________________________CAC1">#REF!</definedName>
    <definedName name="__________________________CAC3" localSheetId="1">#REF!</definedName>
    <definedName name="__________________________CAC3" localSheetId="3">#REF!</definedName>
    <definedName name="__________________________CAC3" localSheetId="5">#REF!</definedName>
    <definedName name="__________________________CAC3" localSheetId="7">#REF!</definedName>
    <definedName name="__________________________CAC3" localSheetId="8">#REF!</definedName>
    <definedName name="__________________________CAC3" localSheetId="9">#REF!</definedName>
    <definedName name="__________________________CAC3" localSheetId="20">[1]INV!$F$19:$I$22</definedName>
    <definedName name="__________________________CAC3" localSheetId="17">#REF!</definedName>
    <definedName name="__________________________CAC3" localSheetId="11">#REF!</definedName>
    <definedName name="__________________________CAC3" localSheetId="10">#REF!</definedName>
    <definedName name="__________________________CAC3">#REF!</definedName>
    <definedName name="__________________________CAC5" localSheetId="1">#REF!</definedName>
    <definedName name="__________________________CAC5" localSheetId="3">#REF!</definedName>
    <definedName name="__________________________CAC5" localSheetId="5">#REF!</definedName>
    <definedName name="__________________________CAC5" localSheetId="7">#REF!</definedName>
    <definedName name="__________________________CAC5" localSheetId="8">#REF!</definedName>
    <definedName name="__________________________CAC5" localSheetId="9">#REF!</definedName>
    <definedName name="__________________________CAC5" localSheetId="20">[1]INV!$K$19:$N$22</definedName>
    <definedName name="__________________________CAC5" localSheetId="17">#REF!</definedName>
    <definedName name="__________________________CAC5" localSheetId="11">#REF!</definedName>
    <definedName name="__________________________CAC5" localSheetId="10">#REF!</definedName>
    <definedName name="__________________________CAC5">#REF!</definedName>
    <definedName name="__________________________SBC1" localSheetId="1">#REF!</definedName>
    <definedName name="__________________________SBC1" localSheetId="3">#REF!</definedName>
    <definedName name="__________________________SBC1" localSheetId="5">#REF!</definedName>
    <definedName name="__________________________SBC1" localSheetId="7">#REF!</definedName>
    <definedName name="__________________________SBC1" localSheetId="8">#REF!</definedName>
    <definedName name="__________________________SBC1" localSheetId="9">#REF!</definedName>
    <definedName name="__________________________SBC1" localSheetId="20">[1]INV!$A$12:$D$15</definedName>
    <definedName name="__________________________SBC1" localSheetId="17">#REF!</definedName>
    <definedName name="__________________________SBC1" localSheetId="11">#REF!</definedName>
    <definedName name="__________________________SBC1" localSheetId="10">#REF!</definedName>
    <definedName name="__________________________SBC1">#REF!</definedName>
    <definedName name="__________________________SBC3" localSheetId="1">#REF!</definedName>
    <definedName name="__________________________SBC3" localSheetId="3">#REF!</definedName>
    <definedName name="__________________________SBC3" localSheetId="5">#REF!</definedName>
    <definedName name="__________________________SBC3" localSheetId="7">#REF!</definedName>
    <definedName name="__________________________SBC3" localSheetId="8">#REF!</definedName>
    <definedName name="__________________________SBC3" localSheetId="9">#REF!</definedName>
    <definedName name="__________________________SBC3" localSheetId="20">[1]INV!$F$12:$I$15</definedName>
    <definedName name="__________________________SBC3" localSheetId="17">#REF!</definedName>
    <definedName name="__________________________SBC3" localSheetId="11">#REF!</definedName>
    <definedName name="__________________________SBC3" localSheetId="10">#REF!</definedName>
    <definedName name="__________________________SBC3">#REF!</definedName>
    <definedName name="__________________________SBC5" localSheetId="1">#REF!</definedName>
    <definedName name="__________________________SBC5" localSheetId="3">#REF!</definedName>
    <definedName name="__________________________SBC5" localSheetId="5">#REF!</definedName>
    <definedName name="__________________________SBC5" localSheetId="7">#REF!</definedName>
    <definedName name="__________________________SBC5" localSheetId="8">#REF!</definedName>
    <definedName name="__________________________SBC5" localSheetId="9">#REF!</definedName>
    <definedName name="__________________________SBC5" localSheetId="20">[1]INV!$K$12:$N$15</definedName>
    <definedName name="__________________________SBC5" localSheetId="17">#REF!</definedName>
    <definedName name="__________________________SBC5" localSheetId="11">#REF!</definedName>
    <definedName name="__________________________SBC5" localSheetId="10">#REF!</definedName>
    <definedName name="__________________________SBC5">#REF!</definedName>
    <definedName name="_________________________AFC1" localSheetId="1">#REF!</definedName>
    <definedName name="_________________________AFC1" localSheetId="3">#REF!</definedName>
    <definedName name="_________________________AFC1" localSheetId="5">#REF!</definedName>
    <definedName name="_________________________AFC1" localSheetId="7">#REF!</definedName>
    <definedName name="_________________________AFC1" localSheetId="8">#REF!</definedName>
    <definedName name="_________________________AFC1" localSheetId="9">#REF!</definedName>
    <definedName name="_________________________AFC1" localSheetId="20">[1]INV!$A$25:$D$28</definedName>
    <definedName name="_________________________AFC1" localSheetId="17">#REF!</definedName>
    <definedName name="_________________________AFC1" localSheetId="11">#REF!</definedName>
    <definedName name="_________________________AFC1" localSheetId="10">#REF!</definedName>
    <definedName name="_________________________AFC1">#REF!</definedName>
    <definedName name="_________________________AFC3" localSheetId="1">#REF!</definedName>
    <definedName name="_________________________AFC3" localSheetId="3">#REF!</definedName>
    <definedName name="_________________________AFC3" localSheetId="5">#REF!</definedName>
    <definedName name="_________________________AFC3" localSheetId="7">#REF!</definedName>
    <definedName name="_________________________AFC3" localSheetId="8">#REF!</definedName>
    <definedName name="_________________________AFC3" localSheetId="9">#REF!</definedName>
    <definedName name="_________________________AFC3" localSheetId="20">[1]INV!$F$25:$I$28</definedName>
    <definedName name="_________________________AFC3" localSheetId="17">#REF!</definedName>
    <definedName name="_________________________AFC3" localSheetId="11">#REF!</definedName>
    <definedName name="_________________________AFC3" localSheetId="10">#REF!</definedName>
    <definedName name="_________________________AFC3">#REF!</definedName>
    <definedName name="_________________________AFC5" localSheetId="1">#REF!</definedName>
    <definedName name="_________________________AFC5" localSheetId="3">#REF!</definedName>
    <definedName name="_________________________AFC5" localSheetId="5">#REF!</definedName>
    <definedName name="_________________________AFC5" localSheetId="7">#REF!</definedName>
    <definedName name="_________________________AFC5" localSheetId="8">#REF!</definedName>
    <definedName name="_________________________AFC5" localSheetId="9">#REF!</definedName>
    <definedName name="_________________________AFC5" localSheetId="20">[1]INV!$K$25:$N$28</definedName>
    <definedName name="_________________________AFC5" localSheetId="17">#REF!</definedName>
    <definedName name="_________________________AFC5" localSheetId="11">#REF!</definedName>
    <definedName name="_________________________AFC5" localSheetId="10">#REF!</definedName>
    <definedName name="_________________________AFC5">#REF!</definedName>
    <definedName name="_________________________BGC1" localSheetId="1">#REF!</definedName>
    <definedName name="_________________________BGC1" localSheetId="3">#REF!</definedName>
    <definedName name="_________________________BGC1" localSheetId="5">#REF!</definedName>
    <definedName name="_________________________BGC1" localSheetId="7">#REF!</definedName>
    <definedName name="_________________________BGC1" localSheetId="8">#REF!</definedName>
    <definedName name="_________________________BGC1" localSheetId="9">#REF!</definedName>
    <definedName name="_________________________BGC1" localSheetId="20">[1]INV!$A$5:$D$8</definedName>
    <definedName name="_________________________BGC1" localSheetId="17">#REF!</definedName>
    <definedName name="_________________________BGC1" localSheetId="11">#REF!</definedName>
    <definedName name="_________________________BGC1" localSheetId="10">#REF!</definedName>
    <definedName name="_________________________BGC1">#REF!</definedName>
    <definedName name="_________________________BGC3" localSheetId="1">#REF!</definedName>
    <definedName name="_________________________BGC3" localSheetId="3">#REF!</definedName>
    <definedName name="_________________________BGC3" localSheetId="5">#REF!</definedName>
    <definedName name="_________________________BGC3" localSheetId="7">#REF!</definedName>
    <definedName name="_________________________BGC3" localSheetId="8">#REF!</definedName>
    <definedName name="_________________________BGC3" localSheetId="9">#REF!</definedName>
    <definedName name="_________________________BGC3" localSheetId="20">[1]INV!$F$5:$I$8</definedName>
    <definedName name="_________________________BGC3" localSheetId="17">#REF!</definedName>
    <definedName name="_________________________BGC3" localSheetId="11">#REF!</definedName>
    <definedName name="_________________________BGC3" localSheetId="10">#REF!</definedName>
    <definedName name="_________________________BGC3">#REF!</definedName>
    <definedName name="_________________________BGC5" localSheetId="1">#REF!</definedName>
    <definedName name="_________________________BGC5" localSheetId="3">#REF!</definedName>
    <definedName name="_________________________BGC5" localSheetId="5">#REF!</definedName>
    <definedName name="_________________________BGC5" localSheetId="7">#REF!</definedName>
    <definedName name="_________________________BGC5" localSheetId="8">#REF!</definedName>
    <definedName name="_________________________BGC5" localSheetId="9">#REF!</definedName>
    <definedName name="_________________________BGC5" localSheetId="20">[1]INV!$K$5:$N$8</definedName>
    <definedName name="_________________________BGC5" localSheetId="17">#REF!</definedName>
    <definedName name="_________________________BGC5" localSheetId="11">#REF!</definedName>
    <definedName name="_________________________BGC5" localSheetId="10">#REF!</definedName>
    <definedName name="_________________________BGC5">#REF!</definedName>
    <definedName name="_________________________CAC1" localSheetId="1">#REF!</definedName>
    <definedName name="_________________________CAC1" localSheetId="3">#REF!</definedName>
    <definedName name="_________________________CAC1" localSheetId="5">#REF!</definedName>
    <definedName name="_________________________CAC1" localSheetId="7">#REF!</definedName>
    <definedName name="_________________________CAC1" localSheetId="8">#REF!</definedName>
    <definedName name="_________________________CAC1" localSheetId="9">#REF!</definedName>
    <definedName name="_________________________CAC1" localSheetId="20">[1]INV!$A$19:$D$22</definedName>
    <definedName name="_________________________CAC1" localSheetId="17">#REF!</definedName>
    <definedName name="_________________________CAC1" localSheetId="11">#REF!</definedName>
    <definedName name="_________________________CAC1" localSheetId="10">#REF!</definedName>
    <definedName name="_________________________CAC1">#REF!</definedName>
    <definedName name="_________________________CAC3" localSheetId="1">#REF!</definedName>
    <definedName name="_________________________CAC3" localSheetId="3">#REF!</definedName>
    <definedName name="_________________________CAC3" localSheetId="5">#REF!</definedName>
    <definedName name="_________________________CAC3" localSheetId="7">#REF!</definedName>
    <definedName name="_________________________CAC3" localSheetId="8">#REF!</definedName>
    <definedName name="_________________________CAC3" localSheetId="9">#REF!</definedName>
    <definedName name="_________________________CAC3" localSheetId="20">[1]INV!$F$19:$I$22</definedName>
    <definedName name="_________________________CAC3" localSheetId="17">#REF!</definedName>
    <definedName name="_________________________CAC3" localSheetId="11">#REF!</definedName>
    <definedName name="_________________________CAC3" localSheetId="10">#REF!</definedName>
    <definedName name="_________________________CAC3">#REF!</definedName>
    <definedName name="_________________________CAC5" localSheetId="1">#REF!</definedName>
    <definedName name="_________________________CAC5" localSheetId="3">#REF!</definedName>
    <definedName name="_________________________CAC5" localSheetId="5">#REF!</definedName>
    <definedName name="_________________________CAC5" localSheetId="7">#REF!</definedName>
    <definedName name="_________________________CAC5" localSheetId="8">#REF!</definedName>
    <definedName name="_________________________CAC5" localSheetId="9">#REF!</definedName>
    <definedName name="_________________________CAC5" localSheetId="20">[1]INV!$K$19:$N$22</definedName>
    <definedName name="_________________________CAC5" localSheetId="17">#REF!</definedName>
    <definedName name="_________________________CAC5" localSheetId="11">#REF!</definedName>
    <definedName name="_________________________CAC5" localSheetId="10">#REF!</definedName>
    <definedName name="_________________________CAC5">#REF!</definedName>
    <definedName name="_________________________SBC1" localSheetId="1">#REF!</definedName>
    <definedName name="_________________________SBC1" localSheetId="3">#REF!</definedName>
    <definedName name="_________________________SBC1" localSheetId="5">#REF!</definedName>
    <definedName name="_________________________SBC1" localSheetId="7">#REF!</definedName>
    <definedName name="_________________________SBC1" localSheetId="8">#REF!</definedName>
    <definedName name="_________________________SBC1" localSheetId="9">#REF!</definedName>
    <definedName name="_________________________SBC1" localSheetId="20">[1]INV!$A$12:$D$15</definedName>
    <definedName name="_________________________SBC1" localSheetId="17">#REF!</definedName>
    <definedName name="_________________________SBC1" localSheetId="11">#REF!</definedName>
    <definedName name="_________________________SBC1" localSheetId="10">#REF!</definedName>
    <definedName name="_________________________SBC1">#REF!</definedName>
    <definedName name="_________________________SBC3" localSheetId="1">#REF!</definedName>
    <definedName name="_________________________SBC3" localSheetId="3">#REF!</definedName>
    <definedName name="_________________________SBC3" localSheetId="5">#REF!</definedName>
    <definedName name="_________________________SBC3" localSheetId="7">#REF!</definedName>
    <definedName name="_________________________SBC3" localSheetId="8">#REF!</definedName>
    <definedName name="_________________________SBC3" localSheetId="9">#REF!</definedName>
    <definedName name="_________________________SBC3" localSheetId="20">[1]INV!$F$12:$I$15</definedName>
    <definedName name="_________________________SBC3" localSheetId="17">#REF!</definedName>
    <definedName name="_________________________SBC3" localSheetId="11">#REF!</definedName>
    <definedName name="_________________________SBC3" localSheetId="10">#REF!</definedName>
    <definedName name="_________________________SBC3">#REF!</definedName>
    <definedName name="_________________________SBC5" localSheetId="1">#REF!</definedName>
    <definedName name="_________________________SBC5" localSheetId="3">#REF!</definedName>
    <definedName name="_________________________SBC5" localSheetId="5">#REF!</definedName>
    <definedName name="_________________________SBC5" localSheetId="7">#REF!</definedName>
    <definedName name="_________________________SBC5" localSheetId="8">#REF!</definedName>
    <definedName name="_________________________SBC5" localSheetId="9">#REF!</definedName>
    <definedName name="_________________________SBC5" localSheetId="20">[1]INV!$K$12:$N$15</definedName>
    <definedName name="_________________________SBC5" localSheetId="17">#REF!</definedName>
    <definedName name="_________________________SBC5" localSheetId="11">#REF!</definedName>
    <definedName name="_________________________SBC5" localSheetId="10">#REF!</definedName>
    <definedName name="_________________________SBC5">#REF!</definedName>
    <definedName name="________________________AFC1" localSheetId="1">#REF!</definedName>
    <definedName name="________________________AFC1" localSheetId="3">#REF!</definedName>
    <definedName name="________________________AFC1" localSheetId="5">#REF!</definedName>
    <definedName name="________________________AFC1" localSheetId="7">#REF!</definedName>
    <definedName name="________________________AFC1" localSheetId="8">#REF!</definedName>
    <definedName name="________________________AFC1" localSheetId="9">#REF!</definedName>
    <definedName name="________________________AFC1" localSheetId="20">[1]INV!$A$25:$D$28</definedName>
    <definedName name="________________________AFC1" localSheetId="17">#REF!</definedName>
    <definedName name="________________________AFC1" localSheetId="11">#REF!</definedName>
    <definedName name="________________________AFC1" localSheetId="10">#REF!</definedName>
    <definedName name="________________________AFC1">#REF!</definedName>
    <definedName name="________________________AFC3" localSheetId="1">#REF!</definedName>
    <definedName name="________________________AFC3" localSheetId="3">#REF!</definedName>
    <definedName name="________________________AFC3" localSheetId="5">#REF!</definedName>
    <definedName name="________________________AFC3" localSheetId="7">#REF!</definedName>
    <definedName name="________________________AFC3" localSheetId="8">#REF!</definedName>
    <definedName name="________________________AFC3" localSheetId="9">#REF!</definedName>
    <definedName name="________________________AFC3" localSheetId="20">[1]INV!$F$25:$I$28</definedName>
    <definedName name="________________________AFC3" localSheetId="17">#REF!</definedName>
    <definedName name="________________________AFC3" localSheetId="11">#REF!</definedName>
    <definedName name="________________________AFC3" localSheetId="10">#REF!</definedName>
    <definedName name="________________________AFC3">#REF!</definedName>
    <definedName name="________________________AFC5" localSheetId="1">#REF!</definedName>
    <definedName name="________________________AFC5" localSheetId="3">#REF!</definedName>
    <definedName name="________________________AFC5" localSheetId="5">#REF!</definedName>
    <definedName name="________________________AFC5" localSheetId="7">#REF!</definedName>
    <definedName name="________________________AFC5" localSheetId="8">#REF!</definedName>
    <definedName name="________________________AFC5" localSheetId="9">#REF!</definedName>
    <definedName name="________________________AFC5" localSheetId="20">[1]INV!$K$25:$N$28</definedName>
    <definedName name="________________________AFC5" localSheetId="17">#REF!</definedName>
    <definedName name="________________________AFC5" localSheetId="11">#REF!</definedName>
    <definedName name="________________________AFC5" localSheetId="10">#REF!</definedName>
    <definedName name="________________________AFC5">#REF!</definedName>
    <definedName name="________________________BGC1" localSheetId="1">#REF!</definedName>
    <definedName name="________________________BGC1" localSheetId="3">#REF!</definedName>
    <definedName name="________________________BGC1" localSheetId="5">#REF!</definedName>
    <definedName name="________________________BGC1" localSheetId="7">#REF!</definedName>
    <definedName name="________________________BGC1" localSheetId="8">#REF!</definedName>
    <definedName name="________________________BGC1" localSheetId="9">#REF!</definedName>
    <definedName name="________________________BGC1" localSheetId="20">[1]INV!$A$5:$D$8</definedName>
    <definedName name="________________________BGC1" localSheetId="17">#REF!</definedName>
    <definedName name="________________________BGC1" localSheetId="11">#REF!</definedName>
    <definedName name="________________________BGC1" localSheetId="10">#REF!</definedName>
    <definedName name="________________________BGC1">#REF!</definedName>
    <definedName name="________________________BGC3" localSheetId="1">#REF!</definedName>
    <definedName name="________________________BGC3" localSheetId="3">#REF!</definedName>
    <definedName name="________________________BGC3" localSheetId="5">#REF!</definedName>
    <definedName name="________________________BGC3" localSheetId="7">#REF!</definedName>
    <definedName name="________________________BGC3" localSheetId="8">#REF!</definedName>
    <definedName name="________________________BGC3" localSheetId="9">#REF!</definedName>
    <definedName name="________________________BGC3" localSheetId="20">[1]INV!$F$5:$I$8</definedName>
    <definedName name="________________________BGC3" localSheetId="17">#REF!</definedName>
    <definedName name="________________________BGC3" localSheetId="11">#REF!</definedName>
    <definedName name="________________________BGC3" localSheetId="10">#REF!</definedName>
    <definedName name="________________________BGC3">#REF!</definedName>
    <definedName name="________________________BGC5" localSheetId="1">#REF!</definedName>
    <definedName name="________________________BGC5" localSheetId="3">#REF!</definedName>
    <definedName name="________________________BGC5" localSheetId="5">#REF!</definedName>
    <definedName name="________________________BGC5" localSheetId="7">#REF!</definedName>
    <definedName name="________________________BGC5" localSheetId="8">#REF!</definedName>
    <definedName name="________________________BGC5" localSheetId="9">#REF!</definedName>
    <definedName name="________________________BGC5" localSheetId="20">[1]INV!$K$5:$N$8</definedName>
    <definedName name="________________________BGC5" localSheetId="17">#REF!</definedName>
    <definedName name="________________________BGC5" localSheetId="11">#REF!</definedName>
    <definedName name="________________________BGC5" localSheetId="10">#REF!</definedName>
    <definedName name="________________________BGC5">#REF!</definedName>
    <definedName name="________________________CAC1" localSheetId="1">#REF!</definedName>
    <definedName name="________________________CAC1" localSheetId="3">#REF!</definedName>
    <definedName name="________________________CAC1" localSheetId="5">#REF!</definedName>
    <definedName name="________________________CAC1" localSheetId="7">#REF!</definedName>
    <definedName name="________________________CAC1" localSheetId="8">#REF!</definedName>
    <definedName name="________________________CAC1" localSheetId="9">#REF!</definedName>
    <definedName name="________________________CAC1" localSheetId="20">[1]INV!$A$19:$D$22</definedName>
    <definedName name="________________________CAC1" localSheetId="17">#REF!</definedName>
    <definedName name="________________________CAC1" localSheetId="11">#REF!</definedName>
    <definedName name="________________________CAC1" localSheetId="10">#REF!</definedName>
    <definedName name="________________________CAC1">#REF!</definedName>
    <definedName name="________________________CAC3" localSheetId="1">#REF!</definedName>
    <definedName name="________________________CAC3" localSheetId="3">#REF!</definedName>
    <definedName name="________________________CAC3" localSheetId="5">#REF!</definedName>
    <definedName name="________________________CAC3" localSheetId="7">#REF!</definedName>
    <definedName name="________________________CAC3" localSheetId="8">#REF!</definedName>
    <definedName name="________________________CAC3" localSheetId="9">#REF!</definedName>
    <definedName name="________________________CAC3" localSheetId="20">[1]INV!$F$19:$I$22</definedName>
    <definedName name="________________________CAC3" localSheetId="17">#REF!</definedName>
    <definedName name="________________________CAC3" localSheetId="11">#REF!</definedName>
    <definedName name="________________________CAC3" localSheetId="10">#REF!</definedName>
    <definedName name="________________________CAC3">#REF!</definedName>
    <definedName name="________________________CAC5" localSheetId="1">#REF!</definedName>
    <definedName name="________________________CAC5" localSheetId="3">#REF!</definedName>
    <definedName name="________________________CAC5" localSheetId="5">#REF!</definedName>
    <definedName name="________________________CAC5" localSheetId="7">#REF!</definedName>
    <definedName name="________________________CAC5" localSheetId="8">#REF!</definedName>
    <definedName name="________________________CAC5" localSheetId="9">#REF!</definedName>
    <definedName name="________________________CAC5" localSheetId="20">[1]INV!$K$19:$N$22</definedName>
    <definedName name="________________________CAC5" localSheetId="17">#REF!</definedName>
    <definedName name="________________________CAC5" localSheetId="11">#REF!</definedName>
    <definedName name="________________________CAC5" localSheetId="10">#REF!</definedName>
    <definedName name="________________________CAC5">#REF!</definedName>
    <definedName name="________________________SBC1" localSheetId="1">#REF!</definedName>
    <definedName name="________________________SBC1" localSheetId="3">#REF!</definedName>
    <definedName name="________________________SBC1" localSheetId="5">#REF!</definedName>
    <definedName name="________________________SBC1" localSheetId="7">#REF!</definedName>
    <definedName name="________________________SBC1" localSheetId="8">#REF!</definedName>
    <definedName name="________________________SBC1" localSheetId="9">#REF!</definedName>
    <definedName name="________________________SBC1" localSheetId="20">[1]INV!$A$12:$D$15</definedName>
    <definedName name="________________________SBC1" localSheetId="17">#REF!</definedName>
    <definedName name="________________________SBC1" localSheetId="11">#REF!</definedName>
    <definedName name="________________________SBC1" localSheetId="10">#REF!</definedName>
    <definedName name="________________________SBC1">#REF!</definedName>
    <definedName name="________________________SBC3" localSheetId="1">#REF!</definedName>
    <definedName name="________________________SBC3" localSheetId="3">#REF!</definedName>
    <definedName name="________________________SBC3" localSheetId="5">#REF!</definedName>
    <definedName name="________________________SBC3" localSheetId="7">#REF!</definedName>
    <definedName name="________________________SBC3" localSheetId="8">#REF!</definedName>
    <definedName name="________________________SBC3" localSheetId="9">#REF!</definedName>
    <definedName name="________________________SBC3" localSheetId="20">[1]INV!$F$12:$I$15</definedName>
    <definedName name="________________________SBC3" localSheetId="17">#REF!</definedName>
    <definedName name="________________________SBC3" localSheetId="11">#REF!</definedName>
    <definedName name="________________________SBC3" localSheetId="10">#REF!</definedName>
    <definedName name="________________________SBC3">#REF!</definedName>
    <definedName name="________________________SBC5" localSheetId="1">#REF!</definedName>
    <definedName name="________________________SBC5" localSheetId="3">#REF!</definedName>
    <definedName name="________________________SBC5" localSheetId="5">#REF!</definedName>
    <definedName name="________________________SBC5" localSheetId="7">#REF!</definedName>
    <definedName name="________________________SBC5" localSheetId="8">#REF!</definedName>
    <definedName name="________________________SBC5" localSheetId="9">#REF!</definedName>
    <definedName name="________________________SBC5" localSheetId="20">[1]INV!$K$12:$N$15</definedName>
    <definedName name="________________________SBC5" localSheetId="17">#REF!</definedName>
    <definedName name="________________________SBC5" localSheetId="11">#REF!</definedName>
    <definedName name="________________________SBC5" localSheetId="10">#REF!</definedName>
    <definedName name="________________________SBC5">#REF!</definedName>
    <definedName name="_______________________AFC1" localSheetId="1">#REF!</definedName>
    <definedName name="_______________________AFC1" localSheetId="3">#REF!</definedName>
    <definedName name="_______________________AFC1" localSheetId="5">#REF!</definedName>
    <definedName name="_______________________AFC1" localSheetId="7">#REF!</definedName>
    <definedName name="_______________________AFC1" localSheetId="8">#REF!</definedName>
    <definedName name="_______________________AFC1" localSheetId="9">#REF!</definedName>
    <definedName name="_______________________AFC1" localSheetId="20">[1]INV!$A$25:$D$28</definedName>
    <definedName name="_______________________AFC1" localSheetId="17">#REF!</definedName>
    <definedName name="_______________________AFC1" localSheetId="11">#REF!</definedName>
    <definedName name="_______________________AFC1" localSheetId="10">#REF!</definedName>
    <definedName name="_______________________AFC1">#REF!</definedName>
    <definedName name="_______________________AFC3" localSheetId="1">#REF!</definedName>
    <definedName name="_______________________AFC3" localSheetId="3">#REF!</definedName>
    <definedName name="_______________________AFC3" localSheetId="5">#REF!</definedName>
    <definedName name="_______________________AFC3" localSheetId="7">#REF!</definedName>
    <definedName name="_______________________AFC3" localSheetId="8">#REF!</definedName>
    <definedName name="_______________________AFC3" localSheetId="9">#REF!</definedName>
    <definedName name="_______________________AFC3" localSheetId="20">[1]INV!$F$25:$I$28</definedName>
    <definedName name="_______________________AFC3" localSheetId="17">#REF!</definedName>
    <definedName name="_______________________AFC3" localSheetId="11">#REF!</definedName>
    <definedName name="_______________________AFC3" localSheetId="10">#REF!</definedName>
    <definedName name="_______________________AFC3">#REF!</definedName>
    <definedName name="_______________________AFC5" localSheetId="1">#REF!</definedName>
    <definedName name="_______________________AFC5" localSheetId="3">#REF!</definedName>
    <definedName name="_______________________AFC5" localSheetId="5">#REF!</definedName>
    <definedName name="_______________________AFC5" localSheetId="7">#REF!</definedName>
    <definedName name="_______________________AFC5" localSheetId="8">#REF!</definedName>
    <definedName name="_______________________AFC5" localSheetId="9">#REF!</definedName>
    <definedName name="_______________________AFC5" localSheetId="20">[1]INV!$K$25:$N$28</definedName>
    <definedName name="_______________________AFC5" localSheetId="17">#REF!</definedName>
    <definedName name="_______________________AFC5" localSheetId="11">#REF!</definedName>
    <definedName name="_______________________AFC5" localSheetId="10">#REF!</definedName>
    <definedName name="_______________________AFC5">#REF!</definedName>
    <definedName name="_______________________BGC1" localSheetId="1">#REF!</definedName>
    <definedName name="_______________________BGC1" localSheetId="3">#REF!</definedName>
    <definedName name="_______________________BGC1" localSheetId="5">#REF!</definedName>
    <definedName name="_______________________BGC1" localSheetId="7">#REF!</definedName>
    <definedName name="_______________________BGC1" localSheetId="8">#REF!</definedName>
    <definedName name="_______________________BGC1" localSheetId="9">#REF!</definedName>
    <definedName name="_______________________BGC1" localSheetId="20">[1]INV!$A$5:$D$8</definedName>
    <definedName name="_______________________BGC1" localSheetId="17">#REF!</definedName>
    <definedName name="_______________________BGC1" localSheetId="11">#REF!</definedName>
    <definedName name="_______________________BGC1" localSheetId="10">#REF!</definedName>
    <definedName name="_______________________BGC1">#REF!</definedName>
    <definedName name="_______________________BGC3" localSheetId="1">#REF!</definedName>
    <definedName name="_______________________BGC3" localSheetId="3">#REF!</definedName>
    <definedName name="_______________________BGC3" localSheetId="5">#REF!</definedName>
    <definedName name="_______________________BGC3" localSheetId="7">#REF!</definedName>
    <definedName name="_______________________BGC3" localSheetId="8">#REF!</definedName>
    <definedName name="_______________________BGC3" localSheetId="9">#REF!</definedName>
    <definedName name="_______________________BGC3" localSheetId="20">[1]INV!$F$5:$I$8</definedName>
    <definedName name="_______________________BGC3" localSheetId="17">#REF!</definedName>
    <definedName name="_______________________BGC3" localSheetId="11">#REF!</definedName>
    <definedName name="_______________________BGC3" localSheetId="10">#REF!</definedName>
    <definedName name="_______________________BGC3">#REF!</definedName>
    <definedName name="_______________________BGC5" localSheetId="1">#REF!</definedName>
    <definedName name="_______________________BGC5" localSheetId="3">#REF!</definedName>
    <definedName name="_______________________BGC5" localSheetId="5">#REF!</definedName>
    <definedName name="_______________________BGC5" localSheetId="7">#REF!</definedName>
    <definedName name="_______________________BGC5" localSheetId="8">#REF!</definedName>
    <definedName name="_______________________BGC5" localSheetId="9">#REF!</definedName>
    <definedName name="_______________________BGC5" localSheetId="20">[1]INV!$K$5:$N$8</definedName>
    <definedName name="_______________________BGC5" localSheetId="17">#REF!</definedName>
    <definedName name="_______________________BGC5" localSheetId="11">#REF!</definedName>
    <definedName name="_______________________BGC5" localSheetId="10">#REF!</definedName>
    <definedName name="_______________________BGC5">#REF!</definedName>
    <definedName name="_______________________CAC1" localSheetId="1">#REF!</definedName>
    <definedName name="_______________________CAC1" localSheetId="3">#REF!</definedName>
    <definedName name="_______________________CAC1" localSheetId="5">#REF!</definedName>
    <definedName name="_______________________CAC1" localSheetId="7">#REF!</definedName>
    <definedName name="_______________________CAC1" localSheetId="8">#REF!</definedName>
    <definedName name="_______________________CAC1" localSheetId="9">#REF!</definedName>
    <definedName name="_______________________CAC1" localSheetId="20">[1]INV!$A$19:$D$22</definedName>
    <definedName name="_______________________CAC1" localSheetId="17">#REF!</definedName>
    <definedName name="_______________________CAC1" localSheetId="11">#REF!</definedName>
    <definedName name="_______________________CAC1" localSheetId="10">#REF!</definedName>
    <definedName name="_______________________CAC1">#REF!</definedName>
    <definedName name="_______________________CAC3" localSheetId="1">#REF!</definedName>
    <definedName name="_______________________CAC3" localSheetId="3">#REF!</definedName>
    <definedName name="_______________________CAC3" localSheetId="5">#REF!</definedName>
    <definedName name="_______________________CAC3" localSheetId="7">#REF!</definedName>
    <definedName name="_______________________CAC3" localSheetId="8">#REF!</definedName>
    <definedName name="_______________________CAC3" localSheetId="9">#REF!</definedName>
    <definedName name="_______________________CAC3" localSheetId="20">[1]INV!$F$19:$I$22</definedName>
    <definedName name="_______________________CAC3" localSheetId="17">#REF!</definedName>
    <definedName name="_______________________CAC3" localSheetId="11">#REF!</definedName>
    <definedName name="_______________________CAC3" localSheetId="10">#REF!</definedName>
    <definedName name="_______________________CAC3">#REF!</definedName>
    <definedName name="_______________________CAC5" localSheetId="1">#REF!</definedName>
    <definedName name="_______________________CAC5" localSheetId="3">#REF!</definedName>
    <definedName name="_______________________CAC5" localSheetId="5">#REF!</definedName>
    <definedName name="_______________________CAC5" localSheetId="7">#REF!</definedName>
    <definedName name="_______________________CAC5" localSheetId="8">#REF!</definedName>
    <definedName name="_______________________CAC5" localSheetId="9">#REF!</definedName>
    <definedName name="_______________________CAC5" localSheetId="20">[1]INV!$K$19:$N$22</definedName>
    <definedName name="_______________________CAC5" localSheetId="17">#REF!</definedName>
    <definedName name="_______________________CAC5" localSheetId="11">#REF!</definedName>
    <definedName name="_______________________CAC5" localSheetId="10">#REF!</definedName>
    <definedName name="_______________________CAC5">#REF!</definedName>
    <definedName name="_______________________SBC1" localSheetId="1">#REF!</definedName>
    <definedName name="_______________________SBC1" localSheetId="3">#REF!</definedName>
    <definedName name="_______________________SBC1" localSheetId="5">#REF!</definedName>
    <definedName name="_______________________SBC1" localSheetId="7">#REF!</definedName>
    <definedName name="_______________________SBC1" localSheetId="8">#REF!</definedName>
    <definedName name="_______________________SBC1" localSheetId="9">#REF!</definedName>
    <definedName name="_______________________SBC1" localSheetId="20">[1]INV!$A$12:$D$15</definedName>
    <definedName name="_______________________SBC1" localSheetId="17">#REF!</definedName>
    <definedName name="_______________________SBC1" localSheetId="11">#REF!</definedName>
    <definedName name="_______________________SBC1" localSheetId="10">#REF!</definedName>
    <definedName name="_______________________SBC1">#REF!</definedName>
    <definedName name="_______________________SBC3" localSheetId="1">#REF!</definedName>
    <definedName name="_______________________SBC3" localSheetId="3">#REF!</definedName>
    <definedName name="_______________________SBC3" localSheetId="5">#REF!</definedName>
    <definedName name="_______________________SBC3" localSheetId="7">#REF!</definedName>
    <definedName name="_______________________SBC3" localSheetId="8">#REF!</definedName>
    <definedName name="_______________________SBC3" localSheetId="9">#REF!</definedName>
    <definedName name="_______________________SBC3" localSheetId="20">[1]INV!$F$12:$I$15</definedName>
    <definedName name="_______________________SBC3" localSheetId="17">#REF!</definedName>
    <definedName name="_______________________SBC3" localSheetId="11">#REF!</definedName>
    <definedName name="_______________________SBC3" localSheetId="10">#REF!</definedName>
    <definedName name="_______________________SBC3">#REF!</definedName>
    <definedName name="_______________________SBC5" localSheetId="1">#REF!</definedName>
    <definedName name="_______________________SBC5" localSheetId="3">#REF!</definedName>
    <definedName name="_______________________SBC5" localSheetId="5">#REF!</definedName>
    <definedName name="_______________________SBC5" localSheetId="7">#REF!</definedName>
    <definedName name="_______________________SBC5" localSheetId="8">#REF!</definedName>
    <definedName name="_______________________SBC5" localSheetId="9">#REF!</definedName>
    <definedName name="_______________________SBC5" localSheetId="20">[1]INV!$K$12:$N$15</definedName>
    <definedName name="_______________________SBC5" localSheetId="17">#REF!</definedName>
    <definedName name="_______________________SBC5" localSheetId="11">#REF!</definedName>
    <definedName name="_______________________SBC5" localSheetId="10">#REF!</definedName>
    <definedName name="_______________________SBC5">#REF!</definedName>
    <definedName name="______________________AFC1" localSheetId="1">#REF!</definedName>
    <definedName name="______________________AFC1" localSheetId="3">#REF!</definedName>
    <definedName name="______________________AFC1" localSheetId="5">#REF!</definedName>
    <definedName name="______________________AFC1" localSheetId="7">#REF!</definedName>
    <definedName name="______________________AFC1" localSheetId="8">#REF!</definedName>
    <definedName name="______________________AFC1" localSheetId="9">#REF!</definedName>
    <definedName name="______________________AFC1" localSheetId="20">[1]INV!$A$25:$D$28</definedName>
    <definedName name="______________________AFC1" localSheetId="17">#REF!</definedName>
    <definedName name="______________________AFC1" localSheetId="11">#REF!</definedName>
    <definedName name="______________________AFC1" localSheetId="10">#REF!</definedName>
    <definedName name="______________________AFC1">#REF!</definedName>
    <definedName name="______________________AFC3" localSheetId="1">#REF!</definedName>
    <definedName name="______________________AFC3" localSheetId="3">#REF!</definedName>
    <definedName name="______________________AFC3" localSheetId="5">#REF!</definedName>
    <definedName name="______________________AFC3" localSheetId="7">#REF!</definedName>
    <definedName name="______________________AFC3" localSheetId="8">#REF!</definedName>
    <definedName name="______________________AFC3" localSheetId="9">#REF!</definedName>
    <definedName name="______________________AFC3" localSheetId="20">[1]INV!$F$25:$I$28</definedName>
    <definedName name="______________________AFC3" localSheetId="17">#REF!</definedName>
    <definedName name="______________________AFC3" localSheetId="11">#REF!</definedName>
    <definedName name="______________________AFC3" localSheetId="10">#REF!</definedName>
    <definedName name="______________________AFC3">#REF!</definedName>
    <definedName name="______________________AFC5" localSheetId="1">#REF!</definedName>
    <definedName name="______________________AFC5" localSheetId="3">#REF!</definedName>
    <definedName name="______________________AFC5" localSheetId="5">#REF!</definedName>
    <definedName name="______________________AFC5" localSheetId="7">#REF!</definedName>
    <definedName name="______________________AFC5" localSheetId="8">#REF!</definedName>
    <definedName name="______________________AFC5" localSheetId="9">#REF!</definedName>
    <definedName name="______________________AFC5" localSheetId="20">[1]INV!$K$25:$N$28</definedName>
    <definedName name="______________________AFC5" localSheetId="17">#REF!</definedName>
    <definedName name="______________________AFC5" localSheetId="11">#REF!</definedName>
    <definedName name="______________________AFC5" localSheetId="10">#REF!</definedName>
    <definedName name="______________________AFC5">#REF!</definedName>
    <definedName name="______________________BGC1" localSheetId="1">#REF!</definedName>
    <definedName name="______________________BGC1" localSheetId="3">#REF!</definedName>
    <definedName name="______________________BGC1" localSheetId="5">#REF!</definedName>
    <definedName name="______________________BGC1" localSheetId="7">#REF!</definedName>
    <definedName name="______________________BGC1" localSheetId="8">#REF!</definedName>
    <definedName name="______________________BGC1" localSheetId="9">#REF!</definedName>
    <definedName name="______________________BGC1" localSheetId="20">[1]INV!$A$5:$D$8</definedName>
    <definedName name="______________________BGC1" localSheetId="17">#REF!</definedName>
    <definedName name="______________________BGC1" localSheetId="11">#REF!</definedName>
    <definedName name="______________________BGC1" localSheetId="10">#REF!</definedName>
    <definedName name="______________________BGC1">#REF!</definedName>
    <definedName name="______________________BGC3" localSheetId="1">#REF!</definedName>
    <definedName name="______________________BGC3" localSheetId="3">#REF!</definedName>
    <definedName name="______________________BGC3" localSheetId="5">#REF!</definedName>
    <definedName name="______________________BGC3" localSheetId="7">#REF!</definedName>
    <definedName name="______________________BGC3" localSheetId="8">#REF!</definedName>
    <definedName name="______________________BGC3" localSheetId="9">#REF!</definedName>
    <definedName name="______________________BGC3" localSheetId="20">[1]INV!$F$5:$I$8</definedName>
    <definedName name="______________________BGC3" localSheetId="17">#REF!</definedName>
    <definedName name="______________________BGC3" localSheetId="11">#REF!</definedName>
    <definedName name="______________________BGC3" localSheetId="10">#REF!</definedName>
    <definedName name="______________________BGC3">#REF!</definedName>
    <definedName name="______________________BGC5" localSheetId="1">#REF!</definedName>
    <definedName name="______________________BGC5" localSheetId="3">#REF!</definedName>
    <definedName name="______________________BGC5" localSheetId="5">#REF!</definedName>
    <definedName name="______________________BGC5" localSheetId="7">#REF!</definedName>
    <definedName name="______________________BGC5" localSheetId="8">#REF!</definedName>
    <definedName name="______________________BGC5" localSheetId="9">#REF!</definedName>
    <definedName name="______________________BGC5" localSheetId="20">[1]INV!$K$5:$N$8</definedName>
    <definedName name="______________________BGC5" localSheetId="17">#REF!</definedName>
    <definedName name="______________________BGC5" localSheetId="11">#REF!</definedName>
    <definedName name="______________________BGC5" localSheetId="10">#REF!</definedName>
    <definedName name="______________________BGC5">#REF!</definedName>
    <definedName name="______________________CAC1" localSheetId="1">#REF!</definedName>
    <definedName name="______________________CAC1" localSheetId="3">#REF!</definedName>
    <definedName name="______________________CAC1" localSheetId="5">#REF!</definedName>
    <definedName name="______________________CAC1" localSheetId="7">#REF!</definedName>
    <definedName name="______________________CAC1" localSheetId="8">#REF!</definedName>
    <definedName name="______________________CAC1" localSheetId="9">#REF!</definedName>
    <definedName name="______________________CAC1" localSheetId="20">[1]INV!$A$19:$D$22</definedName>
    <definedName name="______________________CAC1" localSheetId="17">#REF!</definedName>
    <definedName name="______________________CAC1" localSheetId="11">#REF!</definedName>
    <definedName name="______________________CAC1" localSheetId="10">#REF!</definedName>
    <definedName name="______________________CAC1">#REF!</definedName>
    <definedName name="______________________CAC3" localSheetId="1">#REF!</definedName>
    <definedName name="______________________CAC3" localSheetId="3">#REF!</definedName>
    <definedName name="______________________CAC3" localSheetId="5">#REF!</definedName>
    <definedName name="______________________CAC3" localSheetId="7">#REF!</definedName>
    <definedName name="______________________CAC3" localSheetId="8">#REF!</definedName>
    <definedName name="______________________CAC3" localSheetId="9">#REF!</definedName>
    <definedName name="______________________CAC3" localSheetId="20">[1]INV!$F$19:$I$22</definedName>
    <definedName name="______________________CAC3" localSheetId="17">#REF!</definedName>
    <definedName name="______________________CAC3" localSheetId="11">#REF!</definedName>
    <definedName name="______________________CAC3" localSheetId="10">#REF!</definedName>
    <definedName name="______________________CAC3">#REF!</definedName>
    <definedName name="______________________CAC5" localSheetId="1">#REF!</definedName>
    <definedName name="______________________CAC5" localSheetId="3">#REF!</definedName>
    <definedName name="______________________CAC5" localSheetId="5">#REF!</definedName>
    <definedName name="______________________CAC5" localSheetId="7">#REF!</definedName>
    <definedName name="______________________CAC5" localSheetId="8">#REF!</definedName>
    <definedName name="______________________CAC5" localSheetId="9">#REF!</definedName>
    <definedName name="______________________CAC5" localSheetId="20">[1]INV!$K$19:$N$22</definedName>
    <definedName name="______________________CAC5" localSheetId="17">#REF!</definedName>
    <definedName name="______________________CAC5" localSheetId="11">#REF!</definedName>
    <definedName name="______________________CAC5" localSheetId="10">#REF!</definedName>
    <definedName name="______________________CAC5">#REF!</definedName>
    <definedName name="______________________SBC1" localSheetId="1">#REF!</definedName>
    <definedName name="______________________SBC1" localSheetId="3">#REF!</definedName>
    <definedName name="______________________SBC1" localSheetId="5">#REF!</definedName>
    <definedName name="______________________SBC1" localSheetId="7">#REF!</definedName>
    <definedName name="______________________SBC1" localSheetId="8">#REF!</definedName>
    <definedName name="______________________SBC1" localSheetId="9">#REF!</definedName>
    <definedName name="______________________SBC1" localSheetId="20">[1]INV!$A$12:$D$15</definedName>
    <definedName name="______________________SBC1" localSheetId="17">#REF!</definedName>
    <definedName name="______________________SBC1" localSheetId="11">#REF!</definedName>
    <definedName name="______________________SBC1" localSheetId="10">#REF!</definedName>
    <definedName name="______________________SBC1">#REF!</definedName>
    <definedName name="______________________SBC3" localSheetId="1">#REF!</definedName>
    <definedName name="______________________SBC3" localSheetId="3">#REF!</definedName>
    <definedName name="______________________SBC3" localSheetId="5">#REF!</definedName>
    <definedName name="______________________SBC3" localSheetId="7">#REF!</definedName>
    <definedName name="______________________SBC3" localSheetId="8">#REF!</definedName>
    <definedName name="______________________SBC3" localSheetId="9">#REF!</definedName>
    <definedName name="______________________SBC3" localSheetId="20">[1]INV!$F$12:$I$15</definedName>
    <definedName name="______________________SBC3" localSheetId="17">#REF!</definedName>
    <definedName name="______________________SBC3" localSheetId="11">#REF!</definedName>
    <definedName name="______________________SBC3" localSheetId="10">#REF!</definedName>
    <definedName name="______________________SBC3">#REF!</definedName>
    <definedName name="______________________SBC5" localSheetId="1">#REF!</definedName>
    <definedName name="______________________SBC5" localSheetId="3">#REF!</definedName>
    <definedName name="______________________SBC5" localSheetId="5">#REF!</definedName>
    <definedName name="______________________SBC5" localSheetId="7">#REF!</definedName>
    <definedName name="______________________SBC5" localSheetId="8">#REF!</definedName>
    <definedName name="______________________SBC5" localSheetId="9">#REF!</definedName>
    <definedName name="______________________SBC5" localSheetId="20">[1]INV!$K$12:$N$15</definedName>
    <definedName name="______________________SBC5" localSheetId="17">#REF!</definedName>
    <definedName name="______________________SBC5" localSheetId="11">#REF!</definedName>
    <definedName name="______________________SBC5" localSheetId="10">#REF!</definedName>
    <definedName name="______________________SBC5">#REF!</definedName>
    <definedName name="_____________________AFC1" localSheetId="1">#REF!</definedName>
    <definedName name="_____________________AFC1" localSheetId="3">#REF!</definedName>
    <definedName name="_____________________AFC1" localSheetId="5">#REF!</definedName>
    <definedName name="_____________________AFC1" localSheetId="7">#REF!</definedName>
    <definedName name="_____________________AFC1" localSheetId="8">#REF!</definedName>
    <definedName name="_____________________AFC1" localSheetId="9">#REF!</definedName>
    <definedName name="_____________________AFC1" localSheetId="20">[1]INV!$A$25:$D$28</definedName>
    <definedName name="_____________________AFC1" localSheetId="17">#REF!</definedName>
    <definedName name="_____________________AFC1" localSheetId="11">#REF!</definedName>
    <definedName name="_____________________AFC1" localSheetId="10">#REF!</definedName>
    <definedName name="_____________________AFC1">#REF!</definedName>
    <definedName name="_____________________AFC3" localSheetId="1">#REF!</definedName>
    <definedName name="_____________________AFC3" localSheetId="3">#REF!</definedName>
    <definedName name="_____________________AFC3" localSheetId="5">#REF!</definedName>
    <definedName name="_____________________AFC3" localSheetId="7">#REF!</definedName>
    <definedName name="_____________________AFC3" localSheetId="8">#REF!</definedName>
    <definedName name="_____________________AFC3" localSheetId="9">#REF!</definedName>
    <definedName name="_____________________AFC3" localSheetId="20">[1]INV!$F$25:$I$28</definedName>
    <definedName name="_____________________AFC3" localSheetId="17">#REF!</definedName>
    <definedName name="_____________________AFC3" localSheetId="11">#REF!</definedName>
    <definedName name="_____________________AFC3" localSheetId="10">#REF!</definedName>
    <definedName name="_____________________AFC3">#REF!</definedName>
    <definedName name="_____________________AFC5" localSheetId="1">#REF!</definedName>
    <definedName name="_____________________AFC5" localSheetId="3">#REF!</definedName>
    <definedName name="_____________________AFC5" localSheetId="5">#REF!</definedName>
    <definedName name="_____________________AFC5" localSheetId="7">#REF!</definedName>
    <definedName name="_____________________AFC5" localSheetId="8">#REF!</definedName>
    <definedName name="_____________________AFC5" localSheetId="9">#REF!</definedName>
    <definedName name="_____________________AFC5" localSheetId="20">[1]INV!$K$25:$N$28</definedName>
    <definedName name="_____________________AFC5" localSheetId="17">#REF!</definedName>
    <definedName name="_____________________AFC5" localSheetId="11">#REF!</definedName>
    <definedName name="_____________________AFC5" localSheetId="10">#REF!</definedName>
    <definedName name="_____________________AFC5">#REF!</definedName>
    <definedName name="_____________________BGC1" localSheetId="1">#REF!</definedName>
    <definedName name="_____________________BGC1" localSheetId="3">#REF!</definedName>
    <definedName name="_____________________BGC1" localSheetId="5">#REF!</definedName>
    <definedName name="_____________________BGC1" localSheetId="7">#REF!</definedName>
    <definedName name="_____________________BGC1" localSheetId="8">#REF!</definedName>
    <definedName name="_____________________BGC1" localSheetId="9">#REF!</definedName>
    <definedName name="_____________________BGC1" localSheetId="20">[1]INV!$A$5:$D$8</definedName>
    <definedName name="_____________________BGC1" localSheetId="17">#REF!</definedName>
    <definedName name="_____________________BGC1" localSheetId="11">#REF!</definedName>
    <definedName name="_____________________BGC1" localSheetId="10">#REF!</definedName>
    <definedName name="_____________________BGC1">#REF!</definedName>
    <definedName name="_____________________BGC3" localSheetId="1">#REF!</definedName>
    <definedName name="_____________________BGC3" localSheetId="3">#REF!</definedName>
    <definedName name="_____________________BGC3" localSheetId="5">#REF!</definedName>
    <definedName name="_____________________BGC3" localSheetId="7">#REF!</definedName>
    <definedName name="_____________________BGC3" localSheetId="8">#REF!</definedName>
    <definedName name="_____________________BGC3" localSheetId="9">#REF!</definedName>
    <definedName name="_____________________BGC3" localSheetId="20">[1]INV!$F$5:$I$8</definedName>
    <definedName name="_____________________BGC3" localSheetId="17">#REF!</definedName>
    <definedName name="_____________________BGC3" localSheetId="11">#REF!</definedName>
    <definedName name="_____________________BGC3" localSheetId="10">#REF!</definedName>
    <definedName name="_____________________BGC3">#REF!</definedName>
    <definedName name="_____________________BGC5" localSheetId="1">#REF!</definedName>
    <definedName name="_____________________BGC5" localSheetId="3">#REF!</definedName>
    <definedName name="_____________________BGC5" localSheetId="5">#REF!</definedName>
    <definedName name="_____________________BGC5" localSheetId="7">#REF!</definedName>
    <definedName name="_____________________BGC5" localSheetId="8">#REF!</definedName>
    <definedName name="_____________________BGC5" localSheetId="9">#REF!</definedName>
    <definedName name="_____________________BGC5" localSheetId="20">[1]INV!$K$5:$N$8</definedName>
    <definedName name="_____________________BGC5" localSheetId="17">#REF!</definedName>
    <definedName name="_____________________BGC5" localSheetId="11">#REF!</definedName>
    <definedName name="_____________________BGC5" localSheetId="10">#REF!</definedName>
    <definedName name="_____________________BGC5">#REF!</definedName>
    <definedName name="_____________________CAC1" localSheetId="1">#REF!</definedName>
    <definedName name="_____________________CAC1" localSheetId="3">#REF!</definedName>
    <definedName name="_____________________CAC1" localSheetId="5">#REF!</definedName>
    <definedName name="_____________________CAC1" localSheetId="7">#REF!</definedName>
    <definedName name="_____________________CAC1" localSheetId="8">#REF!</definedName>
    <definedName name="_____________________CAC1" localSheetId="9">#REF!</definedName>
    <definedName name="_____________________CAC1" localSheetId="20">[1]INV!$A$19:$D$22</definedName>
    <definedName name="_____________________CAC1" localSheetId="17">#REF!</definedName>
    <definedName name="_____________________CAC1" localSheetId="11">#REF!</definedName>
    <definedName name="_____________________CAC1" localSheetId="10">#REF!</definedName>
    <definedName name="_____________________CAC1">#REF!</definedName>
    <definedName name="_____________________CAC3" localSheetId="1">#REF!</definedName>
    <definedName name="_____________________CAC3" localSheetId="3">#REF!</definedName>
    <definedName name="_____________________CAC3" localSheetId="5">#REF!</definedName>
    <definedName name="_____________________CAC3" localSheetId="7">#REF!</definedName>
    <definedName name="_____________________CAC3" localSheetId="8">#REF!</definedName>
    <definedName name="_____________________CAC3" localSheetId="9">#REF!</definedName>
    <definedName name="_____________________CAC3" localSheetId="20">[1]INV!$F$19:$I$22</definedName>
    <definedName name="_____________________CAC3" localSheetId="17">#REF!</definedName>
    <definedName name="_____________________CAC3" localSheetId="11">#REF!</definedName>
    <definedName name="_____________________CAC3" localSheetId="10">#REF!</definedName>
    <definedName name="_____________________CAC3">#REF!</definedName>
    <definedName name="_____________________CAC5" localSheetId="1">#REF!</definedName>
    <definedName name="_____________________CAC5" localSheetId="3">#REF!</definedName>
    <definedName name="_____________________CAC5" localSheetId="5">#REF!</definedName>
    <definedName name="_____________________CAC5" localSheetId="7">#REF!</definedName>
    <definedName name="_____________________CAC5" localSheetId="8">#REF!</definedName>
    <definedName name="_____________________CAC5" localSheetId="9">#REF!</definedName>
    <definedName name="_____________________CAC5" localSheetId="20">[1]INV!$K$19:$N$22</definedName>
    <definedName name="_____________________CAC5" localSheetId="17">#REF!</definedName>
    <definedName name="_____________________CAC5" localSheetId="11">#REF!</definedName>
    <definedName name="_____________________CAC5" localSheetId="10">#REF!</definedName>
    <definedName name="_____________________CAC5">#REF!</definedName>
    <definedName name="_____________________SBC1" localSheetId="1">#REF!</definedName>
    <definedName name="_____________________SBC1" localSheetId="3">#REF!</definedName>
    <definedName name="_____________________SBC1" localSheetId="5">#REF!</definedName>
    <definedName name="_____________________SBC1" localSheetId="7">#REF!</definedName>
    <definedName name="_____________________SBC1" localSheetId="8">#REF!</definedName>
    <definedName name="_____________________SBC1" localSheetId="9">#REF!</definedName>
    <definedName name="_____________________SBC1" localSheetId="20">[1]INV!$A$12:$D$15</definedName>
    <definedName name="_____________________SBC1" localSheetId="17">#REF!</definedName>
    <definedName name="_____________________SBC1" localSheetId="11">#REF!</definedName>
    <definedName name="_____________________SBC1" localSheetId="10">#REF!</definedName>
    <definedName name="_____________________SBC1">#REF!</definedName>
    <definedName name="_____________________SBC3" localSheetId="1">#REF!</definedName>
    <definedName name="_____________________SBC3" localSheetId="3">#REF!</definedName>
    <definedName name="_____________________SBC3" localSheetId="5">#REF!</definedName>
    <definedName name="_____________________SBC3" localSheetId="7">#REF!</definedName>
    <definedName name="_____________________SBC3" localSheetId="8">#REF!</definedName>
    <definedName name="_____________________SBC3" localSheetId="9">#REF!</definedName>
    <definedName name="_____________________SBC3" localSheetId="20">[1]INV!$F$12:$I$15</definedName>
    <definedName name="_____________________SBC3" localSheetId="17">#REF!</definedName>
    <definedName name="_____________________SBC3" localSheetId="11">#REF!</definedName>
    <definedName name="_____________________SBC3" localSheetId="10">#REF!</definedName>
    <definedName name="_____________________SBC3">#REF!</definedName>
    <definedName name="_____________________SBC5" localSheetId="1">#REF!</definedName>
    <definedName name="_____________________SBC5" localSheetId="3">#REF!</definedName>
    <definedName name="_____________________SBC5" localSheetId="5">#REF!</definedName>
    <definedName name="_____________________SBC5" localSheetId="7">#REF!</definedName>
    <definedName name="_____________________SBC5" localSheetId="8">#REF!</definedName>
    <definedName name="_____________________SBC5" localSheetId="9">#REF!</definedName>
    <definedName name="_____________________SBC5" localSheetId="20">[1]INV!$K$12:$N$15</definedName>
    <definedName name="_____________________SBC5" localSheetId="17">#REF!</definedName>
    <definedName name="_____________________SBC5" localSheetId="11">#REF!</definedName>
    <definedName name="_____________________SBC5" localSheetId="10">#REF!</definedName>
    <definedName name="_____________________SBC5">#REF!</definedName>
    <definedName name="____________________AFC1" localSheetId="1">#REF!</definedName>
    <definedName name="____________________AFC1" localSheetId="3">#REF!</definedName>
    <definedName name="____________________AFC1" localSheetId="5">#REF!</definedName>
    <definedName name="____________________AFC1" localSheetId="7">#REF!</definedName>
    <definedName name="____________________AFC1" localSheetId="8">#REF!</definedName>
    <definedName name="____________________AFC1" localSheetId="9">#REF!</definedName>
    <definedName name="____________________AFC1" localSheetId="20">[1]INV!$A$25:$D$28</definedName>
    <definedName name="____________________AFC1" localSheetId="17">#REF!</definedName>
    <definedName name="____________________AFC1" localSheetId="11">#REF!</definedName>
    <definedName name="____________________AFC1" localSheetId="10">#REF!</definedName>
    <definedName name="____________________AFC1">#REF!</definedName>
    <definedName name="____________________AFC3" localSheetId="1">#REF!</definedName>
    <definedName name="____________________AFC3" localSheetId="3">#REF!</definedName>
    <definedName name="____________________AFC3" localSheetId="5">#REF!</definedName>
    <definedName name="____________________AFC3" localSheetId="7">#REF!</definedName>
    <definedName name="____________________AFC3" localSheetId="8">#REF!</definedName>
    <definedName name="____________________AFC3" localSheetId="9">#REF!</definedName>
    <definedName name="____________________AFC3" localSheetId="20">[1]INV!$F$25:$I$28</definedName>
    <definedName name="____________________AFC3" localSheetId="17">#REF!</definedName>
    <definedName name="____________________AFC3" localSheetId="11">#REF!</definedName>
    <definedName name="____________________AFC3" localSheetId="10">#REF!</definedName>
    <definedName name="____________________AFC3">#REF!</definedName>
    <definedName name="____________________AFC5" localSheetId="1">#REF!</definedName>
    <definedName name="____________________AFC5" localSheetId="3">#REF!</definedName>
    <definedName name="____________________AFC5" localSheetId="5">#REF!</definedName>
    <definedName name="____________________AFC5" localSheetId="7">#REF!</definedName>
    <definedName name="____________________AFC5" localSheetId="8">#REF!</definedName>
    <definedName name="____________________AFC5" localSheetId="9">#REF!</definedName>
    <definedName name="____________________AFC5" localSheetId="20">[1]INV!$K$25:$N$28</definedName>
    <definedName name="____________________AFC5" localSheetId="17">#REF!</definedName>
    <definedName name="____________________AFC5" localSheetId="11">#REF!</definedName>
    <definedName name="____________________AFC5" localSheetId="10">#REF!</definedName>
    <definedName name="____________________AFC5">#REF!</definedName>
    <definedName name="____________________BGC1" localSheetId="1">#REF!</definedName>
    <definedName name="____________________BGC1" localSheetId="3">#REF!</definedName>
    <definedName name="____________________BGC1" localSheetId="5">#REF!</definedName>
    <definedName name="____________________BGC1" localSheetId="7">#REF!</definedName>
    <definedName name="____________________BGC1" localSheetId="8">#REF!</definedName>
    <definedName name="____________________BGC1" localSheetId="9">#REF!</definedName>
    <definedName name="____________________BGC1" localSheetId="20">[1]INV!$A$5:$D$8</definedName>
    <definedName name="____________________BGC1" localSheetId="17">#REF!</definedName>
    <definedName name="____________________BGC1" localSheetId="11">#REF!</definedName>
    <definedName name="____________________BGC1" localSheetId="10">#REF!</definedName>
    <definedName name="____________________BGC1">#REF!</definedName>
    <definedName name="____________________BGC3" localSheetId="1">#REF!</definedName>
    <definedName name="____________________BGC3" localSheetId="3">#REF!</definedName>
    <definedName name="____________________BGC3" localSheetId="5">#REF!</definedName>
    <definedName name="____________________BGC3" localSheetId="7">#REF!</definedName>
    <definedName name="____________________BGC3" localSheetId="8">#REF!</definedName>
    <definedName name="____________________BGC3" localSheetId="9">#REF!</definedName>
    <definedName name="____________________BGC3" localSheetId="20">[1]INV!$F$5:$I$8</definedName>
    <definedName name="____________________BGC3" localSheetId="17">#REF!</definedName>
    <definedName name="____________________BGC3" localSheetId="11">#REF!</definedName>
    <definedName name="____________________BGC3" localSheetId="10">#REF!</definedName>
    <definedName name="____________________BGC3">#REF!</definedName>
    <definedName name="____________________BGC5" localSheetId="1">#REF!</definedName>
    <definedName name="____________________BGC5" localSheetId="3">#REF!</definedName>
    <definedName name="____________________BGC5" localSheetId="5">#REF!</definedName>
    <definedName name="____________________BGC5" localSheetId="7">#REF!</definedName>
    <definedName name="____________________BGC5" localSheetId="8">#REF!</definedName>
    <definedName name="____________________BGC5" localSheetId="9">#REF!</definedName>
    <definedName name="____________________BGC5" localSheetId="20">[1]INV!$K$5:$N$8</definedName>
    <definedName name="____________________BGC5" localSheetId="17">#REF!</definedName>
    <definedName name="____________________BGC5" localSheetId="11">#REF!</definedName>
    <definedName name="____________________BGC5" localSheetId="10">#REF!</definedName>
    <definedName name="____________________BGC5">#REF!</definedName>
    <definedName name="____________________CAC1" localSheetId="1">#REF!</definedName>
    <definedName name="____________________CAC1" localSheetId="3">#REF!</definedName>
    <definedName name="____________________CAC1" localSheetId="5">#REF!</definedName>
    <definedName name="____________________CAC1" localSheetId="7">#REF!</definedName>
    <definedName name="____________________CAC1" localSheetId="8">#REF!</definedName>
    <definedName name="____________________CAC1" localSheetId="9">#REF!</definedName>
    <definedName name="____________________CAC1" localSheetId="20">[1]INV!$A$19:$D$22</definedName>
    <definedName name="____________________CAC1" localSheetId="17">#REF!</definedName>
    <definedName name="____________________CAC1" localSheetId="11">#REF!</definedName>
    <definedName name="____________________CAC1" localSheetId="10">#REF!</definedName>
    <definedName name="____________________CAC1">#REF!</definedName>
    <definedName name="____________________CAC3" localSheetId="1">#REF!</definedName>
    <definedName name="____________________CAC3" localSheetId="3">#REF!</definedName>
    <definedName name="____________________CAC3" localSheetId="5">#REF!</definedName>
    <definedName name="____________________CAC3" localSheetId="7">#REF!</definedName>
    <definedName name="____________________CAC3" localSheetId="8">#REF!</definedName>
    <definedName name="____________________CAC3" localSheetId="9">#REF!</definedName>
    <definedName name="____________________CAC3" localSheetId="20">[1]INV!$F$19:$I$22</definedName>
    <definedName name="____________________CAC3" localSheetId="17">#REF!</definedName>
    <definedName name="____________________CAC3" localSheetId="11">#REF!</definedName>
    <definedName name="____________________CAC3" localSheetId="10">#REF!</definedName>
    <definedName name="____________________CAC3">#REF!</definedName>
    <definedName name="____________________CAC5" localSheetId="1">#REF!</definedName>
    <definedName name="____________________CAC5" localSheetId="3">#REF!</definedName>
    <definedName name="____________________CAC5" localSheetId="5">#REF!</definedName>
    <definedName name="____________________CAC5" localSheetId="7">#REF!</definedName>
    <definedName name="____________________CAC5" localSheetId="8">#REF!</definedName>
    <definedName name="____________________CAC5" localSheetId="9">#REF!</definedName>
    <definedName name="____________________CAC5" localSheetId="20">[1]INV!$K$19:$N$22</definedName>
    <definedName name="____________________CAC5" localSheetId="17">#REF!</definedName>
    <definedName name="____________________CAC5" localSheetId="11">#REF!</definedName>
    <definedName name="____________________CAC5" localSheetId="10">#REF!</definedName>
    <definedName name="____________________CAC5">#REF!</definedName>
    <definedName name="____________________SBC1" localSheetId="1">#REF!</definedName>
    <definedName name="____________________SBC1" localSheetId="3">#REF!</definedName>
    <definedName name="____________________SBC1" localSheetId="5">#REF!</definedName>
    <definedName name="____________________SBC1" localSheetId="7">#REF!</definedName>
    <definedName name="____________________SBC1" localSheetId="8">#REF!</definedName>
    <definedName name="____________________SBC1" localSheetId="9">#REF!</definedName>
    <definedName name="____________________SBC1" localSheetId="20">[1]INV!$A$12:$D$15</definedName>
    <definedName name="____________________SBC1" localSheetId="17">#REF!</definedName>
    <definedName name="____________________SBC1" localSheetId="11">#REF!</definedName>
    <definedName name="____________________SBC1" localSheetId="10">#REF!</definedName>
    <definedName name="____________________SBC1">#REF!</definedName>
    <definedName name="____________________SBC3" localSheetId="1">#REF!</definedName>
    <definedName name="____________________SBC3" localSheetId="3">#REF!</definedName>
    <definedName name="____________________SBC3" localSheetId="5">#REF!</definedName>
    <definedName name="____________________SBC3" localSheetId="7">#REF!</definedName>
    <definedName name="____________________SBC3" localSheetId="8">#REF!</definedName>
    <definedName name="____________________SBC3" localSheetId="9">#REF!</definedName>
    <definedName name="____________________SBC3" localSheetId="20">[1]INV!$F$12:$I$15</definedName>
    <definedName name="____________________SBC3" localSheetId="17">#REF!</definedName>
    <definedName name="____________________SBC3" localSheetId="11">#REF!</definedName>
    <definedName name="____________________SBC3" localSheetId="10">#REF!</definedName>
    <definedName name="____________________SBC3">#REF!</definedName>
    <definedName name="____________________SBC5" localSheetId="1">#REF!</definedName>
    <definedName name="____________________SBC5" localSheetId="3">#REF!</definedName>
    <definedName name="____________________SBC5" localSheetId="5">#REF!</definedName>
    <definedName name="____________________SBC5" localSheetId="7">#REF!</definedName>
    <definedName name="____________________SBC5" localSheetId="8">#REF!</definedName>
    <definedName name="____________________SBC5" localSheetId="9">#REF!</definedName>
    <definedName name="____________________SBC5" localSheetId="20">[1]INV!$K$12:$N$15</definedName>
    <definedName name="____________________SBC5" localSheetId="17">#REF!</definedName>
    <definedName name="____________________SBC5" localSheetId="11">#REF!</definedName>
    <definedName name="____________________SBC5" localSheetId="10">#REF!</definedName>
    <definedName name="____________________SBC5">#REF!</definedName>
    <definedName name="___________________AFC1" localSheetId="1">#REF!</definedName>
    <definedName name="___________________AFC1" localSheetId="3">#REF!</definedName>
    <definedName name="___________________AFC1" localSheetId="5">#REF!</definedName>
    <definedName name="___________________AFC1" localSheetId="7">#REF!</definedName>
    <definedName name="___________________AFC1" localSheetId="8">#REF!</definedName>
    <definedName name="___________________AFC1" localSheetId="9">#REF!</definedName>
    <definedName name="___________________AFC1" localSheetId="20">[1]INV!$A$25:$D$28</definedName>
    <definedName name="___________________AFC1" localSheetId="17">#REF!</definedName>
    <definedName name="___________________AFC1" localSheetId="11">#REF!</definedName>
    <definedName name="___________________AFC1" localSheetId="10">#REF!</definedName>
    <definedName name="___________________AFC1">#REF!</definedName>
    <definedName name="___________________AFC3" localSheetId="1">#REF!</definedName>
    <definedName name="___________________AFC3" localSheetId="3">#REF!</definedName>
    <definedName name="___________________AFC3" localSheetId="5">#REF!</definedName>
    <definedName name="___________________AFC3" localSheetId="7">#REF!</definedName>
    <definedName name="___________________AFC3" localSheetId="8">#REF!</definedName>
    <definedName name="___________________AFC3" localSheetId="9">#REF!</definedName>
    <definedName name="___________________AFC3" localSheetId="20">[1]INV!$F$25:$I$28</definedName>
    <definedName name="___________________AFC3" localSheetId="17">#REF!</definedName>
    <definedName name="___________________AFC3" localSheetId="11">#REF!</definedName>
    <definedName name="___________________AFC3" localSheetId="10">#REF!</definedName>
    <definedName name="___________________AFC3">#REF!</definedName>
    <definedName name="___________________AFC5" localSheetId="1">#REF!</definedName>
    <definedName name="___________________AFC5" localSheetId="3">#REF!</definedName>
    <definedName name="___________________AFC5" localSheetId="5">#REF!</definedName>
    <definedName name="___________________AFC5" localSheetId="7">#REF!</definedName>
    <definedName name="___________________AFC5" localSheetId="8">#REF!</definedName>
    <definedName name="___________________AFC5" localSheetId="9">#REF!</definedName>
    <definedName name="___________________AFC5" localSheetId="20">[1]INV!$K$25:$N$28</definedName>
    <definedName name="___________________AFC5" localSheetId="17">#REF!</definedName>
    <definedName name="___________________AFC5" localSheetId="11">#REF!</definedName>
    <definedName name="___________________AFC5" localSheetId="10">#REF!</definedName>
    <definedName name="___________________AFC5">#REF!</definedName>
    <definedName name="___________________BGC1" localSheetId="1">#REF!</definedName>
    <definedName name="___________________BGC1" localSheetId="3">#REF!</definedName>
    <definedName name="___________________BGC1" localSheetId="5">#REF!</definedName>
    <definedName name="___________________BGC1" localSheetId="7">#REF!</definedName>
    <definedName name="___________________BGC1" localSheetId="8">#REF!</definedName>
    <definedName name="___________________BGC1" localSheetId="9">#REF!</definedName>
    <definedName name="___________________BGC1" localSheetId="20">[1]INV!$A$5:$D$8</definedName>
    <definedName name="___________________BGC1" localSheetId="17">#REF!</definedName>
    <definedName name="___________________BGC1" localSheetId="11">#REF!</definedName>
    <definedName name="___________________BGC1" localSheetId="10">#REF!</definedName>
    <definedName name="___________________BGC1">#REF!</definedName>
    <definedName name="___________________BGC3" localSheetId="1">#REF!</definedName>
    <definedName name="___________________BGC3" localSheetId="3">#REF!</definedName>
    <definedName name="___________________BGC3" localSheetId="5">#REF!</definedName>
    <definedName name="___________________BGC3" localSheetId="7">#REF!</definedName>
    <definedName name="___________________BGC3" localSheetId="8">#REF!</definedName>
    <definedName name="___________________BGC3" localSheetId="9">#REF!</definedName>
    <definedName name="___________________BGC3" localSheetId="20">[1]INV!$F$5:$I$8</definedName>
    <definedName name="___________________BGC3" localSheetId="17">#REF!</definedName>
    <definedName name="___________________BGC3" localSheetId="11">#REF!</definedName>
    <definedName name="___________________BGC3" localSheetId="10">#REF!</definedName>
    <definedName name="___________________BGC3">#REF!</definedName>
    <definedName name="___________________BGC5" localSheetId="1">#REF!</definedName>
    <definedName name="___________________BGC5" localSheetId="3">#REF!</definedName>
    <definedName name="___________________BGC5" localSheetId="5">#REF!</definedName>
    <definedName name="___________________BGC5" localSheetId="7">#REF!</definedName>
    <definedName name="___________________BGC5" localSheetId="8">#REF!</definedName>
    <definedName name="___________________BGC5" localSheetId="9">#REF!</definedName>
    <definedName name="___________________BGC5" localSheetId="20">[1]INV!$K$5:$N$8</definedName>
    <definedName name="___________________BGC5" localSheetId="17">#REF!</definedName>
    <definedName name="___________________BGC5" localSheetId="11">#REF!</definedName>
    <definedName name="___________________BGC5" localSheetId="10">#REF!</definedName>
    <definedName name="___________________BGC5">#REF!</definedName>
    <definedName name="___________________CAC1" localSheetId="1">#REF!</definedName>
    <definedName name="___________________CAC1" localSheetId="3">#REF!</definedName>
    <definedName name="___________________CAC1" localSheetId="5">#REF!</definedName>
    <definedName name="___________________CAC1" localSheetId="7">#REF!</definedName>
    <definedName name="___________________CAC1" localSheetId="8">#REF!</definedName>
    <definedName name="___________________CAC1" localSheetId="9">#REF!</definedName>
    <definedName name="___________________CAC1" localSheetId="20">[1]INV!$A$19:$D$22</definedName>
    <definedName name="___________________CAC1" localSheetId="17">#REF!</definedName>
    <definedName name="___________________CAC1" localSheetId="11">#REF!</definedName>
    <definedName name="___________________CAC1" localSheetId="10">#REF!</definedName>
    <definedName name="___________________CAC1">#REF!</definedName>
    <definedName name="___________________CAC3" localSheetId="1">#REF!</definedName>
    <definedName name="___________________CAC3" localSheetId="3">#REF!</definedName>
    <definedName name="___________________CAC3" localSheetId="5">#REF!</definedName>
    <definedName name="___________________CAC3" localSheetId="7">#REF!</definedName>
    <definedName name="___________________CAC3" localSheetId="8">#REF!</definedName>
    <definedName name="___________________CAC3" localSheetId="9">#REF!</definedName>
    <definedName name="___________________CAC3" localSheetId="20">[1]INV!$F$19:$I$22</definedName>
    <definedName name="___________________CAC3" localSheetId="17">#REF!</definedName>
    <definedName name="___________________CAC3" localSheetId="11">#REF!</definedName>
    <definedName name="___________________CAC3" localSheetId="10">#REF!</definedName>
    <definedName name="___________________CAC3">#REF!</definedName>
    <definedName name="___________________CAC5" localSheetId="1">#REF!</definedName>
    <definedName name="___________________CAC5" localSheetId="3">#REF!</definedName>
    <definedName name="___________________CAC5" localSheetId="5">#REF!</definedName>
    <definedName name="___________________CAC5" localSheetId="7">#REF!</definedName>
    <definedName name="___________________CAC5" localSheetId="8">#REF!</definedName>
    <definedName name="___________________CAC5" localSheetId="9">#REF!</definedName>
    <definedName name="___________________CAC5" localSheetId="20">[1]INV!$K$19:$N$22</definedName>
    <definedName name="___________________CAC5" localSheetId="17">#REF!</definedName>
    <definedName name="___________________CAC5" localSheetId="11">#REF!</definedName>
    <definedName name="___________________CAC5" localSheetId="10">#REF!</definedName>
    <definedName name="___________________CAC5">#REF!</definedName>
    <definedName name="___________________SBC1" localSheetId="1">#REF!</definedName>
    <definedName name="___________________SBC1" localSheetId="3">#REF!</definedName>
    <definedName name="___________________SBC1" localSheetId="5">#REF!</definedName>
    <definedName name="___________________SBC1" localSheetId="7">#REF!</definedName>
    <definedName name="___________________SBC1" localSheetId="8">#REF!</definedName>
    <definedName name="___________________SBC1" localSheetId="9">#REF!</definedName>
    <definedName name="___________________SBC1" localSheetId="20">[1]INV!$A$12:$D$15</definedName>
    <definedName name="___________________SBC1" localSheetId="17">#REF!</definedName>
    <definedName name="___________________SBC1" localSheetId="11">#REF!</definedName>
    <definedName name="___________________SBC1" localSheetId="10">#REF!</definedName>
    <definedName name="___________________SBC1">#REF!</definedName>
    <definedName name="___________________SBC3" localSheetId="1">#REF!</definedName>
    <definedName name="___________________SBC3" localSheetId="3">#REF!</definedName>
    <definedName name="___________________SBC3" localSheetId="5">#REF!</definedName>
    <definedName name="___________________SBC3" localSheetId="7">#REF!</definedName>
    <definedName name="___________________SBC3" localSheetId="8">#REF!</definedName>
    <definedName name="___________________SBC3" localSheetId="9">#REF!</definedName>
    <definedName name="___________________SBC3" localSheetId="20">[1]INV!$F$12:$I$15</definedName>
    <definedName name="___________________SBC3" localSheetId="17">#REF!</definedName>
    <definedName name="___________________SBC3" localSheetId="11">#REF!</definedName>
    <definedName name="___________________SBC3" localSheetId="10">#REF!</definedName>
    <definedName name="___________________SBC3">#REF!</definedName>
    <definedName name="___________________SBC5" localSheetId="1">#REF!</definedName>
    <definedName name="___________________SBC5" localSheetId="3">#REF!</definedName>
    <definedName name="___________________SBC5" localSheetId="5">#REF!</definedName>
    <definedName name="___________________SBC5" localSheetId="7">#REF!</definedName>
    <definedName name="___________________SBC5" localSheetId="8">#REF!</definedName>
    <definedName name="___________________SBC5" localSheetId="9">#REF!</definedName>
    <definedName name="___________________SBC5" localSheetId="20">[1]INV!$K$12:$N$15</definedName>
    <definedName name="___________________SBC5" localSheetId="17">#REF!</definedName>
    <definedName name="___________________SBC5" localSheetId="11">#REF!</definedName>
    <definedName name="___________________SBC5" localSheetId="10">#REF!</definedName>
    <definedName name="___________________SBC5">#REF!</definedName>
    <definedName name="__________________AFC1" localSheetId="1">#REF!</definedName>
    <definedName name="__________________AFC1" localSheetId="3">#REF!</definedName>
    <definedName name="__________________AFC1" localSheetId="5">#REF!</definedName>
    <definedName name="__________________AFC1" localSheetId="7">#REF!</definedName>
    <definedName name="__________________AFC1" localSheetId="8">#REF!</definedName>
    <definedName name="__________________AFC1" localSheetId="9">#REF!</definedName>
    <definedName name="__________________AFC1" localSheetId="20">[1]INV!$A$25:$D$28</definedName>
    <definedName name="__________________AFC1" localSheetId="17">#REF!</definedName>
    <definedName name="__________________AFC1" localSheetId="11">#REF!</definedName>
    <definedName name="__________________AFC1" localSheetId="10">#REF!</definedName>
    <definedName name="__________________AFC1">#REF!</definedName>
    <definedName name="__________________AFC3" localSheetId="1">#REF!</definedName>
    <definedName name="__________________AFC3" localSheetId="3">#REF!</definedName>
    <definedName name="__________________AFC3" localSheetId="5">#REF!</definedName>
    <definedName name="__________________AFC3" localSheetId="7">#REF!</definedName>
    <definedName name="__________________AFC3" localSheetId="8">#REF!</definedName>
    <definedName name="__________________AFC3" localSheetId="9">#REF!</definedName>
    <definedName name="__________________AFC3" localSheetId="20">[1]INV!$F$25:$I$28</definedName>
    <definedName name="__________________AFC3" localSheetId="17">#REF!</definedName>
    <definedName name="__________________AFC3" localSheetId="11">#REF!</definedName>
    <definedName name="__________________AFC3" localSheetId="10">#REF!</definedName>
    <definedName name="__________________AFC3">#REF!</definedName>
    <definedName name="__________________AFC5" localSheetId="1">#REF!</definedName>
    <definedName name="__________________AFC5" localSheetId="3">#REF!</definedName>
    <definedName name="__________________AFC5" localSheetId="5">#REF!</definedName>
    <definedName name="__________________AFC5" localSheetId="7">#REF!</definedName>
    <definedName name="__________________AFC5" localSheetId="8">#REF!</definedName>
    <definedName name="__________________AFC5" localSheetId="9">#REF!</definedName>
    <definedName name="__________________AFC5" localSheetId="20">[1]INV!$K$25:$N$28</definedName>
    <definedName name="__________________AFC5" localSheetId="17">#REF!</definedName>
    <definedName name="__________________AFC5" localSheetId="11">#REF!</definedName>
    <definedName name="__________________AFC5" localSheetId="10">#REF!</definedName>
    <definedName name="__________________AFC5">#REF!</definedName>
    <definedName name="__________________BGC1" localSheetId="1">#REF!</definedName>
    <definedName name="__________________BGC1" localSheetId="3">#REF!</definedName>
    <definedName name="__________________BGC1" localSheetId="5">#REF!</definedName>
    <definedName name="__________________BGC1" localSheetId="7">#REF!</definedName>
    <definedName name="__________________BGC1" localSheetId="8">#REF!</definedName>
    <definedName name="__________________BGC1" localSheetId="9">#REF!</definedName>
    <definedName name="__________________BGC1" localSheetId="20">[1]INV!$A$5:$D$8</definedName>
    <definedName name="__________________BGC1" localSheetId="17">#REF!</definedName>
    <definedName name="__________________BGC1" localSheetId="11">#REF!</definedName>
    <definedName name="__________________BGC1" localSheetId="10">#REF!</definedName>
    <definedName name="__________________BGC1">#REF!</definedName>
    <definedName name="__________________BGC3" localSheetId="1">#REF!</definedName>
    <definedName name="__________________BGC3" localSheetId="3">#REF!</definedName>
    <definedName name="__________________BGC3" localSheetId="5">#REF!</definedName>
    <definedName name="__________________BGC3" localSheetId="7">#REF!</definedName>
    <definedName name="__________________BGC3" localSheetId="8">#REF!</definedName>
    <definedName name="__________________BGC3" localSheetId="9">#REF!</definedName>
    <definedName name="__________________BGC3" localSheetId="20">[1]INV!$F$5:$I$8</definedName>
    <definedName name="__________________BGC3" localSheetId="17">#REF!</definedName>
    <definedName name="__________________BGC3" localSheetId="11">#REF!</definedName>
    <definedName name="__________________BGC3" localSheetId="10">#REF!</definedName>
    <definedName name="__________________BGC3">#REF!</definedName>
    <definedName name="__________________BGC5" localSheetId="1">#REF!</definedName>
    <definedName name="__________________BGC5" localSheetId="3">#REF!</definedName>
    <definedName name="__________________BGC5" localSheetId="5">#REF!</definedName>
    <definedName name="__________________BGC5" localSheetId="7">#REF!</definedName>
    <definedName name="__________________BGC5" localSheetId="8">#REF!</definedName>
    <definedName name="__________________BGC5" localSheetId="9">#REF!</definedName>
    <definedName name="__________________BGC5" localSheetId="20">[1]INV!$K$5:$N$8</definedName>
    <definedName name="__________________BGC5" localSheetId="17">#REF!</definedName>
    <definedName name="__________________BGC5" localSheetId="11">#REF!</definedName>
    <definedName name="__________________BGC5" localSheetId="10">#REF!</definedName>
    <definedName name="__________________BGC5">#REF!</definedName>
    <definedName name="__________________CAC1" localSheetId="1">#REF!</definedName>
    <definedName name="__________________CAC1" localSheetId="3">#REF!</definedName>
    <definedName name="__________________CAC1" localSheetId="5">#REF!</definedName>
    <definedName name="__________________CAC1" localSheetId="7">#REF!</definedName>
    <definedName name="__________________CAC1" localSheetId="8">#REF!</definedName>
    <definedName name="__________________CAC1" localSheetId="9">#REF!</definedName>
    <definedName name="__________________CAC1" localSheetId="20">[1]INV!$A$19:$D$22</definedName>
    <definedName name="__________________CAC1" localSheetId="17">#REF!</definedName>
    <definedName name="__________________CAC1" localSheetId="11">#REF!</definedName>
    <definedName name="__________________CAC1" localSheetId="10">#REF!</definedName>
    <definedName name="__________________CAC1">#REF!</definedName>
    <definedName name="__________________CAC3" localSheetId="1">#REF!</definedName>
    <definedName name="__________________CAC3" localSheetId="3">#REF!</definedName>
    <definedName name="__________________CAC3" localSheetId="5">#REF!</definedName>
    <definedName name="__________________CAC3" localSheetId="7">#REF!</definedName>
    <definedName name="__________________CAC3" localSheetId="8">#REF!</definedName>
    <definedName name="__________________CAC3" localSheetId="9">#REF!</definedName>
    <definedName name="__________________CAC3" localSheetId="20">[1]INV!$F$19:$I$22</definedName>
    <definedName name="__________________CAC3" localSheetId="17">#REF!</definedName>
    <definedName name="__________________CAC3" localSheetId="11">#REF!</definedName>
    <definedName name="__________________CAC3" localSheetId="10">#REF!</definedName>
    <definedName name="__________________CAC3">#REF!</definedName>
    <definedName name="__________________CAC5" localSheetId="1">#REF!</definedName>
    <definedName name="__________________CAC5" localSheetId="3">#REF!</definedName>
    <definedName name="__________________CAC5" localSheetId="5">#REF!</definedName>
    <definedName name="__________________CAC5" localSheetId="7">#REF!</definedName>
    <definedName name="__________________CAC5" localSheetId="8">#REF!</definedName>
    <definedName name="__________________CAC5" localSheetId="9">#REF!</definedName>
    <definedName name="__________________CAC5" localSheetId="20">[1]INV!$K$19:$N$22</definedName>
    <definedName name="__________________CAC5" localSheetId="17">#REF!</definedName>
    <definedName name="__________________CAC5" localSheetId="11">#REF!</definedName>
    <definedName name="__________________CAC5" localSheetId="10">#REF!</definedName>
    <definedName name="__________________CAC5">#REF!</definedName>
    <definedName name="__________________SBC1" localSheetId="1">#REF!</definedName>
    <definedName name="__________________SBC1" localSheetId="3">#REF!</definedName>
    <definedName name="__________________SBC1" localSheetId="5">#REF!</definedName>
    <definedName name="__________________SBC1" localSheetId="7">#REF!</definedName>
    <definedName name="__________________SBC1" localSheetId="8">#REF!</definedName>
    <definedName name="__________________SBC1" localSheetId="9">#REF!</definedName>
    <definedName name="__________________SBC1" localSheetId="20">[1]INV!$A$12:$D$15</definedName>
    <definedName name="__________________SBC1" localSheetId="17">#REF!</definedName>
    <definedName name="__________________SBC1" localSheetId="11">#REF!</definedName>
    <definedName name="__________________SBC1" localSheetId="10">#REF!</definedName>
    <definedName name="__________________SBC1">#REF!</definedName>
    <definedName name="__________________SBC3" localSheetId="1">#REF!</definedName>
    <definedName name="__________________SBC3" localSheetId="3">#REF!</definedName>
    <definedName name="__________________SBC3" localSheetId="5">#REF!</definedName>
    <definedName name="__________________SBC3" localSheetId="7">#REF!</definedName>
    <definedName name="__________________SBC3" localSheetId="8">#REF!</definedName>
    <definedName name="__________________SBC3" localSheetId="9">#REF!</definedName>
    <definedName name="__________________SBC3" localSheetId="20">[1]INV!$F$12:$I$15</definedName>
    <definedName name="__________________SBC3" localSheetId="17">#REF!</definedName>
    <definedName name="__________________SBC3" localSheetId="11">#REF!</definedName>
    <definedName name="__________________SBC3" localSheetId="10">#REF!</definedName>
    <definedName name="__________________SBC3">#REF!</definedName>
    <definedName name="__________________SBC5" localSheetId="1">#REF!</definedName>
    <definedName name="__________________SBC5" localSheetId="3">#REF!</definedName>
    <definedName name="__________________SBC5" localSheetId="5">#REF!</definedName>
    <definedName name="__________________SBC5" localSheetId="7">#REF!</definedName>
    <definedName name="__________________SBC5" localSheetId="8">#REF!</definedName>
    <definedName name="__________________SBC5" localSheetId="9">#REF!</definedName>
    <definedName name="__________________SBC5" localSheetId="20">[1]INV!$K$12:$N$15</definedName>
    <definedName name="__________________SBC5" localSheetId="17">#REF!</definedName>
    <definedName name="__________________SBC5" localSheetId="11">#REF!</definedName>
    <definedName name="__________________SBC5" localSheetId="10">#REF!</definedName>
    <definedName name="__________________SBC5">#REF!</definedName>
    <definedName name="_________________AFC1" localSheetId="1">#REF!</definedName>
    <definedName name="_________________AFC1" localSheetId="3">#REF!</definedName>
    <definedName name="_________________AFC1" localSheetId="5">#REF!</definedName>
    <definedName name="_________________AFC1" localSheetId="7">#REF!</definedName>
    <definedName name="_________________AFC1" localSheetId="8">#REF!</definedName>
    <definedName name="_________________AFC1" localSheetId="9">#REF!</definedName>
    <definedName name="_________________AFC1" localSheetId="20">[1]INV!$A$25:$D$28</definedName>
    <definedName name="_________________AFC1" localSheetId="17">#REF!</definedName>
    <definedName name="_________________AFC1" localSheetId="11">#REF!</definedName>
    <definedName name="_________________AFC1" localSheetId="10">#REF!</definedName>
    <definedName name="_________________AFC1">#REF!</definedName>
    <definedName name="_________________AFC3" localSheetId="1">#REF!</definedName>
    <definedName name="_________________AFC3" localSheetId="3">#REF!</definedName>
    <definedName name="_________________AFC3" localSheetId="5">#REF!</definedName>
    <definedName name="_________________AFC3" localSheetId="7">#REF!</definedName>
    <definedName name="_________________AFC3" localSheetId="8">#REF!</definedName>
    <definedName name="_________________AFC3" localSheetId="9">#REF!</definedName>
    <definedName name="_________________AFC3" localSheetId="20">[1]INV!$F$25:$I$28</definedName>
    <definedName name="_________________AFC3" localSheetId="17">#REF!</definedName>
    <definedName name="_________________AFC3" localSheetId="11">#REF!</definedName>
    <definedName name="_________________AFC3" localSheetId="10">#REF!</definedName>
    <definedName name="_________________AFC3">#REF!</definedName>
    <definedName name="_________________AFC5" localSheetId="1">#REF!</definedName>
    <definedName name="_________________AFC5" localSheetId="3">#REF!</definedName>
    <definedName name="_________________AFC5" localSheetId="5">#REF!</definedName>
    <definedName name="_________________AFC5" localSheetId="7">#REF!</definedName>
    <definedName name="_________________AFC5" localSheetId="8">#REF!</definedName>
    <definedName name="_________________AFC5" localSheetId="9">#REF!</definedName>
    <definedName name="_________________AFC5" localSheetId="20">[1]INV!$K$25:$N$28</definedName>
    <definedName name="_________________AFC5" localSheetId="17">#REF!</definedName>
    <definedName name="_________________AFC5" localSheetId="11">#REF!</definedName>
    <definedName name="_________________AFC5" localSheetId="10">#REF!</definedName>
    <definedName name="_________________AFC5">#REF!</definedName>
    <definedName name="_________________BGC1" localSheetId="1">#REF!</definedName>
    <definedName name="_________________BGC1" localSheetId="3">#REF!</definedName>
    <definedName name="_________________BGC1" localSheetId="5">#REF!</definedName>
    <definedName name="_________________BGC1" localSheetId="7">#REF!</definedName>
    <definedName name="_________________BGC1" localSheetId="8">#REF!</definedName>
    <definedName name="_________________BGC1" localSheetId="9">#REF!</definedName>
    <definedName name="_________________BGC1" localSheetId="20">[1]INV!$A$5:$D$8</definedName>
    <definedName name="_________________BGC1" localSheetId="17">#REF!</definedName>
    <definedName name="_________________BGC1" localSheetId="11">#REF!</definedName>
    <definedName name="_________________BGC1" localSheetId="10">#REF!</definedName>
    <definedName name="_________________BGC1">#REF!</definedName>
    <definedName name="_________________BGC3" localSheetId="1">#REF!</definedName>
    <definedName name="_________________BGC3" localSheetId="3">#REF!</definedName>
    <definedName name="_________________BGC3" localSheetId="5">#REF!</definedName>
    <definedName name="_________________BGC3" localSheetId="7">#REF!</definedName>
    <definedName name="_________________BGC3" localSheetId="8">#REF!</definedName>
    <definedName name="_________________BGC3" localSheetId="9">#REF!</definedName>
    <definedName name="_________________BGC3" localSheetId="20">[1]INV!$F$5:$I$8</definedName>
    <definedName name="_________________BGC3" localSheetId="17">#REF!</definedName>
    <definedName name="_________________BGC3" localSheetId="11">#REF!</definedName>
    <definedName name="_________________BGC3" localSheetId="10">#REF!</definedName>
    <definedName name="_________________BGC3">#REF!</definedName>
    <definedName name="_________________BGC5" localSheetId="1">#REF!</definedName>
    <definedName name="_________________BGC5" localSheetId="3">#REF!</definedName>
    <definedName name="_________________BGC5" localSheetId="5">#REF!</definedName>
    <definedName name="_________________BGC5" localSheetId="7">#REF!</definedName>
    <definedName name="_________________BGC5" localSheetId="8">#REF!</definedName>
    <definedName name="_________________BGC5" localSheetId="9">#REF!</definedName>
    <definedName name="_________________BGC5" localSheetId="20">[1]INV!$K$5:$N$8</definedName>
    <definedName name="_________________BGC5" localSheetId="17">#REF!</definedName>
    <definedName name="_________________BGC5" localSheetId="11">#REF!</definedName>
    <definedName name="_________________BGC5" localSheetId="10">#REF!</definedName>
    <definedName name="_________________BGC5">#REF!</definedName>
    <definedName name="_________________CAC1" localSheetId="1">#REF!</definedName>
    <definedName name="_________________CAC1" localSheetId="3">#REF!</definedName>
    <definedName name="_________________CAC1" localSheetId="5">#REF!</definedName>
    <definedName name="_________________CAC1" localSheetId="7">#REF!</definedName>
    <definedName name="_________________CAC1" localSheetId="8">#REF!</definedName>
    <definedName name="_________________CAC1" localSheetId="9">#REF!</definedName>
    <definedName name="_________________CAC1" localSheetId="20">[1]INV!$A$19:$D$22</definedName>
    <definedName name="_________________CAC1" localSheetId="17">#REF!</definedName>
    <definedName name="_________________CAC1" localSheetId="11">#REF!</definedName>
    <definedName name="_________________CAC1" localSheetId="10">#REF!</definedName>
    <definedName name="_________________CAC1">#REF!</definedName>
    <definedName name="_________________CAC3" localSheetId="1">#REF!</definedName>
    <definedName name="_________________CAC3" localSheetId="3">#REF!</definedName>
    <definedName name="_________________CAC3" localSheetId="5">#REF!</definedName>
    <definedName name="_________________CAC3" localSheetId="7">#REF!</definedName>
    <definedName name="_________________CAC3" localSheetId="8">#REF!</definedName>
    <definedName name="_________________CAC3" localSheetId="9">#REF!</definedName>
    <definedName name="_________________CAC3" localSheetId="20">[1]INV!$F$19:$I$22</definedName>
    <definedName name="_________________CAC3" localSheetId="17">#REF!</definedName>
    <definedName name="_________________CAC3" localSheetId="11">#REF!</definedName>
    <definedName name="_________________CAC3" localSheetId="10">#REF!</definedName>
    <definedName name="_________________CAC3">#REF!</definedName>
    <definedName name="_________________CAC5" localSheetId="1">#REF!</definedName>
    <definedName name="_________________CAC5" localSheetId="3">#REF!</definedName>
    <definedName name="_________________CAC5" localSheetId="5">#REF!</definedName>
    <definedName name="_________________CAC5" localSheetId="7">#REF!</definedName>
    <definedName name="_________________CAC5" localSheetId="8">#REF!</definedName>
    <definedName name="_________________CAC5" localSheetId="9">#REF!</definedName>
    <definedName name="_________________CAC5" localSheetId="20">[1]INV!$K$19:$N$22</definedName>
    <definedName name="_________________CAC5" localSheetId="17">#REF!</definedName>
    <definedName name="_________________CAC5" localSheetId="11">#REF!</definedName>
    <definedName name="_________________CAC5" localSheetId="10">#REF!</definedName>
    <definedName name="_________________CAC5">#REF!</definedName>
    <definedName name="_________________SBC1" localSheetId="1">#REF!</definedName>
    <definedName name="_________________SBC1" localSheetId="3">#REF!</definedName>
    <definedName name="_________________SBC1" localSheetId="5">#REF!</definedName>
    <definedName name="_________________SBC1" localSheetId="7">#REF!</definedName>
    <definedName name="_________________SBC1" localSheetId="8">#REF!</definedName>
    <definedName name="_________________SBC1" localSheetId="9">#REF!</definedName>
    <definedName name="_________________SBC1" localSheetId="20">[1]INV!$A$12:$D$15</definedName>
    <definedName name="_________________SBC1" localSheetId="17">#REF!</definedName>
    <definedName name="_________________SBC1" localSheetId="11">#REF!</definedName>
    <definedName name="_________________SBC1" localSheetId="10">#REF!</definedName>
    <definedName name="_________________SBC1">#REF!</definedName>
    <definedName name="_________________SBC3" localSheetId="1">#REF!</definedName>
    <definedName name="_________________SBC3" localSheetId="3">#REF!</definedName>
    <definedName name="_________________SBC3" localSheetId="5">#REF!</definedName>
    <definedName name="_________________SBC3" localSheetId="7">#REF!</definedName>
    <definedName name="_________________SBC3" localSheetId="8">#REF!</definedName>
    <definedName name="_________________SBC3" localSheetId="9">#REF!</definedName>
    <definedName name="_________________SBC3" localSheetId="20">[1]INV!$F$12:$I$15</definedName>
    <definedName name="_________________SBC3" localSheetId="17">#REF!</definedName>
    <definedName name="_________________SBC3" localSheetId="11">#REF!</definedName>
    <definedName name="_________________SBC3" localSheetId="10">#REF!</definedName>
    <definedName name="_________________SBC3">#REF!</definedName>
    <definedName name="_________________SBC5" localSheetId="1">#REF!</definedName>
    <definedName name="_________________SBC5" localSheetId="3">#REF!</definedName>
    <definedName name="_________________SBC5" localSheetId="5">#REF!</definedName>
    <definedName name="_________________SBC5" localSheetId="7">#REF!</definedName>
    <definedName name="_________________SBC5" localSheetId="8">#REF!</definedName>
    <definedName name="_________________SBC5" localSheetId="9">#REF!</definedName>
    <definedName name="_________________SBC5" localSheetId="20">[1]INV!$K$12:$N$15</definedName>
    <definedName name="_________________SBC5" localSheetId="17">#REF!</definedName>
    <definedName name="_________________SBC5" localSheetId="11">#REF!</definedName>
    <definedName name="_________________SBC5" localSheetId="10">#REF!</definedName>
    <definedName name="_________________SBC5">#REF!</definedName>
    <definedName name="________________AFC1" localSheetId="1">#REF!</definedName>
    <definedName name="________________AFC1" localSheetId="3">#REF!</definedName>
    <definedName name="________________AFC1" localSheetId="5">#REF!</definedName>
    <definedName name="________________AFC1" localSheetId="7">#REF!</definedName>
    <definedName name="________________AFC1" localSheetId="8">#REF!</definedName>
    <definedName name="________________AFC1" localSheetId="9">#REF!</definedName>
    <definedName name="________________AFC1" localSheetId="20">[1]INV!$A$25:$D$28</definedName>
    <definedName name="________________AFC1" localSheetId="17">#REF!</definedName>
    <definedName name="________________AFC1" localSheetId="11">#REF!</definedName>
    <definedName name="________________AFC1" localSheetId="10">#REF!</definedName>
    <definedName name="________________AFC1">#REF!</definedName>
    <definedName name="________________AFC3" localSheetId="1">#REF!</definedName>
    <definedName name="________________AFC3" localSheetId="3">#REF!</definedName>
    <definedName name="________________AFC3" localSheetId="5">#REF!</definedName>
    <definedName name="________________AFC3" localSheetId="7">#REF!</definedName>
    <definedName name="________________AFC3" localSheetId="8">#REF!</definedName>
    <definedName name="________________AFC3" localSheetId="9">#REF!</definedName>
    <definedName name="________________AFC3" localSheetId="20">[1]INV!$F$25:$I$28</definedName>
    <definedName name="________________AFC3" localSheetId="17">#REF!</definedName>
    <definedName name="________________AFC3" localSheetId="11">#REF!</definedName>
    <definedName name="________________AFC3" localSheetId="10">#REF!</definedName>
    <definedName name="________________AFC3">#REF!</definedName>
    <definedName name="________________AFC5" localSheetId="1">#REF!</definedName>
    <definedName name="________________AFC5" localSheetId="3">#REF!</definedName>
    <definedName name="________________AFC5" localSheetId="5">#REF!</definedName>
    <definedName name="________________AFC5" localSheetId="7">#REF!</definedName>
    <definedName name="________________AFC5" localSheetId="8">#REF!</definedName>
    <definedName name="________________AFC5" localSheetId="9">#REF!</definedName>
    <definedName name="________________AFC5" localSheetId="20">[1]INV!$K$25:$N$28</definedName>
    <definedName name="________________AFC5" localSheetId="17">#REF!</definedName>
    <definedName name="________________AFC5" localSheetId="11">#REF!</definedName>
    <definedName name="________________AFC5" localSheetId="10">#REF!</definedName>
    <definedName name="________________AFC5">#REF!</definedName>
    <definedName name="________________BGC1" localSheetId="1">#REF!</definedName>
    <definedName name="________________BGC1" localSheetId="3">#REF!</definedName>
    <definedName name="________________BGC1" localSheetId="5">#REF!</definedName>
    <definedName name="________________BGC1" localSheetId="7">#REF!</definedName>
    <definedName name="________________BGC1" localSheetId="8">#REF!</definedName>
    <definedName name="________________BGC1" localSheetId="9">#REF!</definedName>
    <definedName name="________________BGC1" localSheetId="20">[1]INV!$A$5:$D$8</definedName>
    <definedName name="________________BGC1" localSheetId="17">#REF!</definedName>
    <definedName name="________________BGC1" localSheetId="11">#REF!</definedName>
    <definedName name="________________BGC1" localSheetId="10">#REF!</definedName>
    <definedName name="________________BGC1">#REF!</definedName>
    <definedName name="________________BGC3" localSheetId="1">#REF!</definedName>
    <definedName name="________________BGC3" localSheetId="3">#REF!</definedName>
    <definedName name="________________BGC3" localSheetId="5">#REF!</definedName>
    <definedName name="________________BGC3" localSheetId="7">#REF!</definedName>
    <definedName name="________________BGC3" localSheetId="8">#REF!</definedName>
    <definedName name="________________BGC3" localSheetId="9">#REF!</definedName>
    <definedName name="________________BGC3" localSheetId="20">[1]INV!$F$5:$I$8</definedName>
    <definedName name="________________BGC3" localSheetId="17">#REF!</definedName>
    <definedName name="________________BGC3" localSheetId="11">#REF!</definedName>
    <definedName name="________________BGC3" localSheetId="10">#REF!</definedName>
    <definedName name="________________BGC3">#REF!</definedName>
    <definedName name="________________BGC5" localSheetId="1">#REF!</definedName>
    <definedName name="________________BGC5" localSheetId="3">#REF!</definedName>
    <definedName name="________________BGC5" localSheetId="5">#REF!</definedName>
    <definedName name="________________BGC5" localSheetId="7">#REF!</definedName>
    <definedName name="________________BGC5" localSheetId="8">#REF!</definedName>
    <definedName name="________________BGC5" localSheetId="9">#REF!</definedName>
    <definedName name="________________BGC5" localSheetId="20">[1]INV!$K$5:$N$8</definedName>
    <definedName name="________________BGC5" localSheetId="17">#REF!</definedName>
    <definedName name="________________BGC5" localSheetId="11">#REF!</definedName>
    <definedName name="________________BGC5" localSheetId="10">#REF!</definedName>
    <definedName name="________________BGC5">#REF!</definedName>
    <definedName name="________________CAC1" localSheetId="1">#REF!</definedName>
    <definedName name="________________CAC1" localSheetId="3">#REF!</definedName>
    <definedName name="________________CAC1" localSheetId="5">#REF!</definedName>
    <definedName name="________________CAC1" localSheetId="7">#REF!</definedName>
    <definedName name="________________CAC1" localSheetId="8">#REF!</definedName>
    <definedName name="________________CAC1" localSheetId="9">#REF!</definedName>
    <definedName name="________________CAC1" localSheetId="20">[1]INV!$A$19:$D$22</definedName>
    <definedName name="________________CAC1" localSheetId="17">#REF!</definedName>
    <definedName name="________________CAC1" localSheetId="11">#REF!</definedName>
    <definedName name="________________CAC1" localSheetId="10">#REF!</definedName>
    <definedName name="________________CAC1">#REF!</definedName>
    <definedName name="________________CAC3" localSheetId="1">#REF!</definedName>
    <definedName name="________________CAC3" localSheetId="3">#REF!</definedName>
    <definedName name="________________CAC3" localSheetId="5">#REF!</definedName>
    <definedName name="________________CAC3" localSheetId="7">#REF!</definedName>
    <definedName name="________________CAC3" localSheetId="8">#REF!</definedName>
    <definedName name="________________CAC3" localSheetId="9">#REF!</definedName>
    <definedName name="________________CAC3" localSheetId="20">[1]INV!$F$19:$I$22</definedName>
    <definedName name="________________CAC3" localSheetId="17">#REF!</definedName>
    <definedName name="________________CAC3" localSheetId="11">#REF!</definedName>
    <definedName name="________________CAC3" localSheetId="10">#REF!</definedName>
    <definedName name="________________CAC3">#REF!</definedName>
    <definedName name="________________CAC5" localSheetId="1">#REF!</definedName>
    <definedName name="________________CAC5" localSheetId="3">#REF!</definedName>
    <definedName name="________________CAC5" localSheetId="5">#REF!</definedName>
    <definedName name="________________CAC5" localSheetId="7">#REF!</definedName>
    <definedName name="________________CAC5" localSheetId="8">#REF!</definedName>
    <definedName name="________________CAC5" localSheetId="9">#REF!</definedName>
    <definedName name="________________CAC5" localSheetId="20">[1]INV!$K$19:$N$22</definedName>
    <definedName name="________________CAC5" localSheetId="17">#REF!</definedName>
    <definedName name="________________CAC5" localSheetId="11">#REF!</definedName>
    <definedName name="________________CAC5" localSheetId="10">#REF!</definedName>
    <definedName name="________________CAC5">#REF!</definedName>
    <definedName name="________________SBC1" localSheetId="1">#REF!</definedName>
    <definedName name="________________SBC1" localSheetId="3">#REF!</definedName>
    <definedName name="________________SBC1" localSheetId="5">#REF!</definedName>
    <definedName name="________________SBC1" localSheetId="7">#REF!</definedName>
    <definedName name="________________SBC1" localSheetId="8">#REF!</definedName>
    <definedName name="________________SBC1" localSheetId="9">#REF!</definedName>
    <definedName name="________________SBC1" localSheetId="20">[1]INV!$A$12:$D$15</definedName>
    <definedName name="________________SBC1" localSheetId="17">#REF!</definedName>
    <definedName name="________________SBC1" localSheetId="11">#REF!</definedName>
    <definedName name="________________SBC1" localSheetId="10">#REF!</definedName>
    <definedName name="________________SBC1">#REF!</definedName>
    <definedName name="________________SBC3" localSheetId="1">#REF!</definedName>
    <definedName name="________________SBC3" localSheetId="3">#REF!</definedName>
    <definedName name="________________SBC3" localSheetId="5">#REF!</definedName>
    <definedName name="________________SBC3" localSheetId="7">#REF!</definedName>
    <definedName name="________________SBC3" localSheetId="8">#REF!</definedName>
    <definedName name="________________SBC3" localSheetId="9">#REF!</definedName>
    <definedName name="________________SBC3" localSheetId="20">[1]INV!$F$12:$I$15</definedName>
    <definedName name="________________SBC3" localSheetId="17">#REF!</definedName>
    <definedName name="________________SBC3" localSheetId="11">#REF!</definedName>
    <definedName name="________________SBC3" localSheetId="10">#REF!</definedName>
    <definedName name="________________SBC3">#REF!</definedName>
    <definedName name="________________SBC5" localSheetId="1">#REF!</definedName>
    <definedName name="________________SBC5" localSheetId="3">#REF!</definedName>
    <definedName name="________________SBC5" localSheetId="5">#REF!</definedName>
    <definedName name="________________SBC5" localSheetId="7">#REF!</definedName>
    <definedName name="________________SBC5" localSheetId="8">#REF!</definedName>
    <definedName name="________________SBC5" localSheetId="9">#REF!</definedName>
    <definedName name="________________SBC5" localSheetId="20">[1]INV!$K$12:$N$15</definedName>
    <definedName name="________________SBC5" localSheetId="17">#REF!</definedName>
    <definedName name="________________SBC5" localSheetId="11">#REF!</definedName>
    <definedName name="________________SBC5" localSheetId="10">#REF!</definedName>
    <definedName name="________________SBC5">#REF!</definedName>
    <definedName name="_______________AFC1" localSheetId="1">#REF!</definedName>
    <definedName name="_______________AFC1" localSheetId="3">#REF!</definedName>
    <definedName name="_______________AFC1" localSheetId="5">#REF!</definedName>
    <definedName name="_______________AFC1" localSheetId="7">#REF!</definedName>
    <definedName name="_______________AFC1" localSheetId="8">#REF!</definedName>
    <definedName name="_______________AFC1" localSheetId="9">#REF!</definedName>
    <definedName name="_______________AFC1" localSheetId="20">[1]INV!$A$25:$D$28</definedName>
    <definedName name="_______________AFC1" localSheetId="17">#REF!</definedName>
    <definedName name="_______________AFC1" localSheetId="11">#REF!</definedName>
    <definedName name="_______________AFC1" localSheetId="10">#REF!</definedName>
    <definedName name="_______________AFC1">#REF!</definedName>
    <definedName name="_______________AFC3" localSheetId="1">#REF!</definedName>
    <definedName name="_______________AFC3" localSheetId="3">#REF!</definedName>
    <definedName name="_______________AFC3" localSheetId="5">#REF!</definedName>
    <definedName name="_______________AFC3" localSheetId="7">#REF!</definedName>
    <definedName name="_______________AFC3" localSheetId="8">#REF!</definedName>
    <definedName name="_______________AFC3" localSheetId="9">#REF!</definedName>
    <definedName name="_______________AFC3" localSheetId="20">[1]INV!$F$25:$I$28</definedName>
    <definedName name="_______________AFC3" localSheetId="17">#REF!</definedName>
    <definedName name="_______________AFC3" localSheetId="11">#REF!</definedName>
    <definedName name="_______________AFC3" localSheetId="10">#REF!</definedName>
    <definedName name="_______________AFC3">#REF!</definedName>
    <definedName name="_______________AFC5" localSheetId="1">#REF!</definedName>
    <definedName name="_______________AFC5" localSheetId="3">#REF!</definedName>
    <definedName name="_______________AFC5" localSheetId="5">#REF!</definedName>
    <definedName name="_______________AFC5" localSheetId="7">#REF!</definedName>
    <definedName name="_______________AFC5" localSheetId="8">#REF!</definedName>
    <definedName name="_______________AFC5" localSheetId="9">#REF!</definedName>
    <definedName name="_______________AFC5" localSheetId="20">[1]INV!$K$25:$N$28</definedName>
    <definedName name="_______________AFC5" localSheetId="17">#REF!</definedName>
    <definedName name="_______________AFC5" localSheetId="11">#REF!</definedName>
    <definedName name="_______________AFC5" localSheetId="10">#REF!</definedName>
    <definedName name="_______________AFC5">#REF!</definedName>
    <definedName name="_______________BGC1" localSheetId="1">#REF!</definedName>
    <definedName name="_______________BGC1" localSheetId="3">#REF!</definedName>
    <definedName name="_______________BGC1" localSheetId="5">#REF!</definedName>
    <definedName name="_______________BGC1" localSheetId="7">#REF!</definedName>
    <definedName name="_______________BGC1" localSheetId="8">#REF!</definedName>
    <definedName name="_______________BGC1" localSheetId="9">#REF!</definedName>
    <definedName name="_______________BGC1" localSheetId="20">[1]INV!$A$5:$D$8</definedName>
    <definedName name="_______________BGC1" localSheetId="17">#REF!</definedName>
    <definedName name="_______________BGC1" localSheetId="11">#REF!</definedName>
    <definedName name="_______________BGC1" localSheetId="10">#REF!</definedName>
    <definedName name="_______________BGC1">#REF!</definedName>
    <definedName name="_______________BGC3" localSheetId="1">#REF!</definedName>
    <definedName name="_______________BGC3" localSheetId="3">#REF!</definedName>
    <definedName name="_______________BGC3" localSheetId="5">#REF!</definedName>
    <definedName name="_______________BGC3" localSheetId="7">#REF!</definedName>
    <definedName name="_______________BGC3" localSheetId="8">#REF!</definedName>
    <definedName name="_______________BGC3" localSheetId="9">#REF!</definedName>
    <definedName name="_______________BGC3" localSheetId="20">[1]INV!$F$5:$I$8</definedName>
    <definedName name="_______________BGC3" localSheetId="17">#REF!</definedName>
    <definedName name="_______________BGC3" localSheetId="11">#REF!</definedName>
    <definedName name="_______________BGC3" localSheetId="10">#REF!</definedName>
    <definedName name="_______________BGC3">#REF!</definedName>
    <definedName name="_______________BGC5" localSheetId="1">#REF!</definedName>
    <definedName name="_______________BGC5" localSheetId="3">#REF!</definedName>
    <definedName name="_______________BGC5" localSheetId="5">#REF!</definedName>
    <definedName name="_______________BGC5" localSheetId="7">#REF!</definedName>
    <definedName name="_______________BGC5" localSheetId="8">#REF!</definedName>
    <definedName name="_______________BGC5" localSheetId="9">#REF!</definedName>
    <definedName name="_______________BGC5" localSheetId="20">[1]INV!$K$5:$N$8</definedName>
    <definedName name="_______________BGC5" localSheetId="17">#REF!</definedName>
    <definedName name="_______________BGC5" localSheetId="11">#REF!</definedName>
    <definedName name="_______________BGC5" localSheetId="10">#REF!</definedName>
    <definedName name="_______________BGC5">#REF!</definedName>
    <definedName name="_______________CAC1" localSheetId="1">#REF!</definedName>
    <definedName name="_______________CAC1" localSheetId="3">#REF!</definedName>
    <definedName name="_______________CAC1" localSheetId="5">#REF!</definedName>
    <definedName name="_______________CAC1" localSheetId="7">#REF!</definedName>
    <definedName name="_______________CAC1" localSheetId="8">#REF!</definedName>
    <definedName name="_______________CAC1" localSheetId="9">#REF!</definedName>
    <definedName name="_______________CAC1" localSheetId="20">[1]INV!$A$19:$D$22</definedName>
    <definedName name="_______________CAC1" localSheetId="17">#REF!</definedName>
    <definedName name="_______________CAC1" localSheetId="11">#REF!</definedName>
    <definedName name="_______________CAC1" localSheetId="10">#REF!</definedName>
    <definedName name="_______________CAC1">#REF!</definedName>
    <definedName name="_______________CAC3" localSheetId="1">#REF!</definedName>
    <definedName name="_______________CAC3" localSheetId="3">#REF!</definedName>
    <definedName name="_______________CAC3" localSheetId="5">#REF!</definedName>
    <definedName name="_______________CAC3" localSheetId="7">#REF!</definedName>
    <definedName name="_______________CAC3" localSheetId="8">#REF!</definedName>
    <definedName name="_______________CAC3" localSheetId="9">#REF!</definedName>
    <definedName name="_______________CAC3" localSheetId="20">[1]INV!$F$19:$I$22</definedName>
    <definedName name="_______________CAC3" localSheetId="17">#REF!</definedName>
    <definedName name="_______________CAC3" localSheetId="11">#REF!</definedName>
    <definedName name="_______________CAC3" localSheetId="10">#REF!</definedName>
    <definedName name="_______________CAC3">#REF!</definedName>
    <definedName name="_______________CAC5" localSheetId="1">#REF!</definedName>
    <definedName name="_______________CAC5" localSheetId="3">#REF!</definedName>
    <definedName name="_______________CAC5" localSheetId="5">#REF!</definedName>
    <definedName name="_______________CAC5" localSheetId="7">#REF!</definedName>
    <definedName name="_______________CAC5" localSheetId="8">#REF!</definedName>
    <definedName name="_______________CAC5" localSheetId="9">#REF!</definedName>
    <definedName name="_______________CAC5" localSheetId="20">[1]INV!$K$19:$N$22</definedName>
    <definedName name="_______________CAC5" localSheetId="17">#REF!</definedName>
    <definedName name="_______________CAC5" localSheetId="11">#REF!</definedName>
    <definedName name="_______________CAC5" localSheetId="10">#REF!</definedName>
    <definedName name="_______________CAC5">#REF!</definedName>
    <definedName name="_______________EST1" localSheetId="1">#REF!</definedName>
    <definedName name="_______________EST1" localSheetId="3">#REF!</definedName>
    <definedName name="_______________EST1" localSheetId="5">#REF!</definedName>
    <definedName name="_______________EST1" localSheetId="7">#REF!</definedName>
    <definedName name="_______________EST1" localSheetId="8">#REF!</definedName>
    <definedName name="_______________EST1" localSheetId="9">#REF!</definedName>
    <definedName name="_______________EST1" localSheetId="17">#REF!</definedName>
    <definedName name="_______________EST1" localSheetId="11">#REF!</definedName>
    <definedName name="_______________EST1" localSheetId="10">#REF!</definedName>
    <definedName name="_______________EST1">#REF!</definedName>
    <definedName name="_______________EST10" localSheetId="1">#REF!</definedName>
    <definedName name="_______________EST10" localSheetId="3">#REF!</definedName>
    <definedName name="_______________EST10" localSheetId="5">#REF!</definedName>
    <definedName name="_______________EST10" localSheetId="7">#REF!</definedName>
    <definedName name="_______________EST10" localSheetId="8">#REF!</definedName>
    <definedName name="_______________EST10" localSheetId="9">#REF!</definedName>
    <definedName name="_______________EST10" localSheetId="17">#REF!</definedName>
    <definedName name="_______________EST10" localSheetId="11">#REF!</definedName>
    <definedName name="_______________EST10" localSheetId="10">#REF!</definedName>
    <definedName name="_______________EST10">#REF!</definedName>
    <definedName name="_______________EST11" localSheetId="1">#REF!</definedName>
    <definedName name="_______________EST11" localSheetId="3">#REF!</definedName>
    <definedName name="_______________EST11" localSheetId="5">#REF!</definedName>
    <definedName name="_______________EST11" localSheetId="7">#REF!</definedName>
    <definedName name="_______________EST11" localSheetId="8">#REF!</definedName>
    <definedName name="_______________EST11" localSheetId="9">#REF!</definedName>
    <definedName name="_______________EST11" localSheetId="17">#REF!</definedName>
    <definedName name="_______________EST11" localSheetId="11">#REF!</definedName>
    <definedName name="_______________EST11" localSheetId="10">#REF!</definedName>
    <definedName name="_______________EST11">#REF!</definedName>
    <definedName name="_______________EST12" localSheetId="1">#REF!</definedName>
    <definedName name="_______________EST12" localSheetId="3">#REF!</definedName>
    <definedName name="_______________EST12" localSheetId="5">#REF!</definedName>
    <definedName name="_______________EST12" localSheetId="7">#REF!</definedName>
    <definedName name="_______________EST12" localSheetId="8">#REF!</definedName>
    <definedName name="_______________EST12" localSheetId="9">#REF!</definedName>
    <definedName name="_______________EST12" localSheetId="17">#REF!</definedName>
    <definedName name="_______________EST12" localSheetId="11">#REF!</definedName>
    <definedName name="_______________EST12" localSheetId="10">#REF!</definedName>
    <definedName name="_______________EST12">#REF!</definedName>
    <definedName name="_______________EST13" localSheetId="1">#REF!</definedName>
    <definedName name="_______________EST13" localSheetId="3">#REF!</definedName>
    <definedName name="_______________EST13" localSheetId="5">#REF!</definedName>
    <definedName name="_______________EST13" localSheetId="7">#REF!</definedName>
    <definedName name="_______________EST13" localSheetId="8">#REF!</definedName>
    <definedName name="_______________EST13" localSheetId="9">#REF!</definedName>
    <definedName name="_______________EST13" localSheetId="17">#REF!</definedName>
    <definedName name="_______________EST13" localSheetId="11">#REF!</definedName>
    <definedName name="_______________EST13" localSheetId="10">#REF!</definedName>
    <definedName name="_______________EST13">#REF!</definedName>
    <definedName name="_______________EST14" localSheetId="1">#REF!</definedName>
    <definedName name="_______________EST14" localSheetId="3">#REF!</definedName>
    <definedName name="_______________EST14" localSheetId="5">#REF!</definedName>
    <definedName name="_______________EST14" localSheetId="7">#REF!</definedName>
    <definedName name="_______________EST14" localSheetId="8">#REF!</definedName>
    <definedName name="_______________EST14" localSheetId="9">#REF!</definedName>
    <definedName name="_______________EST14" localSheetId="17">#REF!</definedName>
    <definedName name="_______________EST14" localSheetId="11">#REF!</definedName>
    <definedName name="_______________EST14" localSheetId="10">#REF!</definedName>
    <definedName name="_______________EST14">#REF!</definedName>
    <definedName name="_______________EST15" localSheetId="1">#REF!</definedName>
    <definedName name="_______________EST15" localSheetId="3">#REF!</definedName>
    <definedName name="_______________EST15" localSheetId="5">#REF!</definedName>
    <definedName name="_______________EST15" localSheetId="7">#REF!</definedName>
    <definedName name="_______________EST15" localSheetId="8">#REF!</definedName>
    <definedName name="_______________EST15" localSheetId="9">#REF!</definedName>
    <definedName name="_______________EST15" localSheetId="17">#REF!</definedName>
    <definedName name="_______________EST15" localSheetId="11">#REF!</definedName>
    <definedName name="_______________EST15" localSheetId="10">#REF!</definedName>
    <definedName name="_______________EST15">#REF!</definedName>
    <definedName name="_______________EST16" localSheetId="1">#REF!</definedName>
    <definedName name="_______________EST16" localSheetId="3">#REF!</definedName>
    <definedName name="_______________EST16" localSheetId="5">#REF!</definedName>
    <definedName name="_______________EST16" localSheetId="7">#REF!</definedName>
    <definedName name="_______________EST16" localSheetId="8">#REF!</definedName>
    <definedName name="_______________EST16" localSheetId="9">#REF!</definedName>
    <definedName name="_______________EST16" localSheetId="17">#REF!</definedName>
    <definedName name="_______________EST16" localSheetId="11">#REF!</definedName>
    <definedName name="_______________EST16" localSheetId="10">#REF!</definedName>
    <definedName name="_______________EST16">#REF!</definedName>
    <definedName name="_______________EST17" localSheetId="1">#REF!</definedName>
    <definedName name="_______________EST17" localSheetId="3">#REF!</definedName>
    <definedName name="_______________EST17" localSheetId="5">#REF!</definedName>
    <definedName name="_______________EST17" localSheetId="7">#REF!</definedName>
    <definedName name="_______________EST17" localSheetId="8">#REF!</definedName>
    <definedName name="_______________EST17" localSheetId="9">#REF!</definedName>
    <definedName name="_______________EST17" localSheetId="17">#REF!</definedName>
    <definedName name="_______________EST17" localSheetId="11">#REF!</definedName>
    <definedName name="_______________EST17" localSheetId="10">#REF!</definedName>
    <definedName name="_______________EST17">#REF!</definedName>
    <definedName name="_______________EST18" localSheetId="1">#REF!</definedName>
    <definedName name="_______________EST18" localSheetId="3">#REF!</definedName>
    <definedName name="_______________EST18" localSheetId="5">#REF!</definedName>
    <definedName name="_______________EST18" localSheetId="7">#REF!</definedName>
    <definedName name="_______________EST18" localSheetId="8">#REF!</definedName>
    <definedName name="_______________EST18" localSheetId="9">#REF!</definedName>
    <definedName name="_______________EST18" localSheetId="17">#REF!</definedName>
    <definedName name="_______________EST18" localSheetId="11">#REF!</definedName>
    <definedName name="_______________EST18" localSheetId="10">#REF!</definedName>
    <definedName name="_______________EST18">#REF!</definedName>
    <definedName name="_______________EST19" localSheetId="1">#REF!</definedName>
    <definedName name="_______________EST19" localSheetId="3">#REF!</definedName>
    <definedName name="_______________EST19" localSheetId="5">#REF!</definedName>
    <definedName name="_______________EST19" localSheetId="7">#REF!</definedName>
    <definedName name="_______________EST19" localSheetId="8">#REF!</definedName>
    <definedName name="_______________EST19" localSheetId="9">#REF!</definedName>
    <definedName name="_______________EST19" localSheetId="17">#REF!</definedName>
    <definedName name="_______________EST19" localSheetId="11">#REF!</definedName>
    <definedName name="_______________EST19" localSheetId="10">#REF!</definedName>
    <definedName name="_______________EST19">#REF!</definedName>
    <definedName name="_______________EST2" localSheetId="1">#REF!</definedName>
    <definedName name="_______________EST2" localSheetId="3">#REF!</definedName>
    <definedName name="_______________EST2" localSheetId="5">#REF!</definedName>
    <definedName name="_______________EST2" localSheetId="7">#REF!</definedName>
    <definedName name="_______________EST2" localSheetId="8">#REF!</definedName>
    <definedName name="_______________EST2" localSheetId="9">#REF!</definedName>
    <definedName name="_______________EST2" localSheetId="17">#REF!</definedName>
    <definedName name="_______________EST2" localSheetId="11">#REF!</definedName>
    <definedName name="_______________EST2" localSheetId="10">#REF!</definedName>
    <definedName name="_______________EST2">#REF!</definedName>
    <definedName name="_______________EST3" localSheetId="1">#REF!</definedName>
    <definedName name="_______________EST3" localSheetId="3">#REF!</definedName>
    <definedName name="_______________EST3" localSheetId="5">#REF!</definedName>
    <definedName name="_______________EST3" localSheetId="7">#REF!</definedName>
    <definedName name="_______________EST3" localSheetId="8">#REF!</definedName>
    <definedName name="_______________EST3" localSheetId="9">#REF!</definedName>
    <definedName name="_______________EST3" localSheetId="17">#REF!</definedName>
    <definedName name="_______________EST3" localSheetId="11">#REF!</definedName>
    <definedName name="_______________EST3" localSheetId="10">#REF!</definedName>
    <definedName name="_______________EST3">#REF!</definedName>
    <definedName name="_______________EST4" localSheetId="1">#REF!</definedName>
    <definedName name="_______________EST4" localSheetId="3">#REF!</definedName>
    <definedName name="_______________EST4" localSheetId="5">#REF!</definedName>
    <definedName name="_______________EST4" localSheetId="7">#REF!</definedName>
    <definedName name="_______________EST4" localSheetId="8">#REF!</definedName>
    <definedName name="_______________EST4" localSheetId="9">#REF!</definedName>
    <definedName name="_______________EST4" localSheetId="17">#REF!</definedName>
    <definedName name="_______________EST4" localSheetId="11">#REF!</definedName>
    <definedName name="_______________EST4" localSheetId="10">#REF!</definedName>
    <definedName name="_______________EST4">#REF!</definedName>
    <definedName name="_______________EST5" localSheetId="1">#REF!</definedName>
    <definedName name="_______________EST5" localSheetId="3">#REF!</definedName>
    <definedName name="_______________EST5" localSheetId="5">#REF!</definedName>
    <definedName name="_______________EST5" localSheetId="7">#REF!</definedName>
    <definedName name="_______________EST5" localSheetId="8">#REF!</definedName>
    <definedName name="_______________EST5" localSheetId="9">#REF!</definedName>
    <definedName name="_______________EST5" localSheetId="17">#REF!</definedName>
    <definedName name="_______________EST5" localSheetId="11">#REF!</definedName>
    <definedName name="_______________EST5" localSheetId="10">#REF!</definedName>
    <definedName name="_______________EST5">#REF!</definedName>
    <definedName name="_______________EST6" localSheetId="1">#REF!</definedName>
    <definedName name="_______________EST6" localSheetId="3">#REF!</definedName>
    <definedName name="_______________EST6" localSheetId="5">#REF!</definedName>
    <definedName name="_______________EST6" localSheetId="7">#REF!</definedName>
    <definedName name="_______________EST6" localSheetId="8">#REF!</definedName>
    <definedName name="_______________EST6" localSheetId="9">#REF!</definedName>
    <definedName name="_______________EST6" localSheetId="17">#REF!</definedName>
    <definedName name="_______________EST6" localSheetId="11">#REF!</definedName>
    <definedName name="_______________EST6" localSheetId="10">#REF!</definedName>
    <definedName name="_______________EST6">#REF!</definedName>
    <definedName name="_______________EST7" localSheetId="1">#REF!</definedName>
    <definedName name="_______________EST7" localSheetId="3">#REF!</definedName>
    <definedName name="_______________EST7" localSheetId="5">#REF!</definedName>
    <definedName name="_______________EST7" localSheetId="7">#REF!</definedName>
    <definedName name="_______________EST7" localSheetId="8">#REF!</definedName>
    <definedName name="_______________EST7" localSheetId="9">#REF!</definedName>
    <definedName name="_______________EST7" localSheetId="17">#REF!</definedName>
    <definedName name="_______________EST7" localSheetId="11">#REF!</definedName>
    <definedName name="_______________EST7" localSheetId="10">#REF!</definedName>
    <definedName name="_______________EST7">#REF!</definedName>
    <definedName name="_______________EST8" localSheetId="1">#REF!</definedName>
    <definedName name="_______________EST8" localSheetId="3">#REF!</definedName>
    <definedName name="_______________EST8" localSheetId="5">#REF!</definedName>
    <definedName name="_______________EST8" localSheetId="7">#REF!</definedName>
    <definedName name="_______________EST8" localSheetId="8">#REF!</definedName>
    <definedName name="_______________EST8" localSheetId="9">#REF!</definedName>
    <definedName name="_______________EST8" localSheetId="17">#REF!</definedName>
    <definedName name="_______________EST8" localSheetId="11">#REF!</definedName>
    <definedName name="_______________EST8" localSheetId="10">#REF!</definedName>
    <definedName name="_______________EST8">#REF!</definedName>
    <definedName name="_______________EST9" localSheetId="1">#REF!</definedName>
    <definedName name="_______________EST9" localSheetId="3">#REF!</definedName>
    <definedName name="_______________EST9" localSheetId="5">#REF!</definedName>
    <definedName name="_______________EST9" localSheetId="7">#REF!</definedName>
    <definedName name="_______________EST9" localSheetId="8">#REF!</definedName>
    <definedName name="_______________EST9" localSheetId="9">#REF!</definedName>
    <definedName name="_______________EST9" localSheetId="17">#REF!</definedName>
    <definedName name="_______________EST9" localSheetId="11">#REF!</definedName>
    <definedName name="_______________EST9" localSheetId="10">#REF!</definedName>
    <definedName name="_______________EST9">#REF!</definedName>
    <definedName name="_______________EXC1" localSheetId="1">#REF!</definedName>
    <definedName name="_______________EXC1" localSheetId="3">#REF!</definedName>
    <definedName name="_______________EXC1" localSheetId="5">#REF!</definedName>
    <definedName name="_______________EXC1" localSheetId="7">#REF!</definedName>
    <definedName name="_______________EXC1" localSheetId="8">#REF!</definedName>
    <definedName name="_______________EXC1" localSheetId="9">#REF!</definedName>
    <definedName name="_______________EXC1" localSheetId="17">#REF!</definedName>
    <definedName name="_______________EXC1" localSheetId="11">#REF!</definedName>
    <definedName name="_______________EXC1" localSheetId="10">#REF!</definedName>
    <definedName name="_______________EXC1">#REF!</definedName>
    <definedName name="_______________EXC10" localSheetId="1">#REF!</definedName>
    <definedName name="_______________EXC10" localSheetId="3">#REF!</definedName>
    <definedName name="_______________EXC10" localSheetId="5">#REF!</definedName>
    <definedName name="_______________EXC10" localSheetId="7">#REF!</definedName>
    <definedName name="_______________EXC10" localSheetId="8">#REF!</definedName>
    <definedName name="_______________EXC10" localSheetId="9">#REF!</definedName>
    <definedName name="_______________EXC10" localSheetId="17">#REF!</definedName>
    <definedName name="_______________EXC10" localSheetId="11">#REF!</definedName>
    <definedName name="_______________EXC10" localSheetId="10">#REF!</definedName>
    <definedName name="_______________EXC10">#REF!</definedName>
    <definedName name="_______________EXC11" localSheetId="1">#REF!</definedName>
    <definedName name="_______________EXC11" localSheetId="3">#REF!</definedName>
    <definedName name="_______________EXC11" localSheetId="5">#REF!</definedName>
    <definedName name="_______________EXC11" localSheetId="7">#REF!</definedName>
    <definedName name="_______________EXC11" localSheetId="8">#REF!</definedName>
    <definedName name="_______________EXC11" localSheetId="9">#REF!</definedName>
    <definedName name="_______________EXC11" localSheetId="17">#REF!</definedName>
    <definedName name="_______________EXC11" localSheetId="11">#REF!</definedName>
    <definedName name="_______________EXC11" localSheetId="10">#REF!</definedName>
    <definedName name="_______________EXC11">#REF!</definedName>
    <definedName name="_______________EXC12" localSheetId="1">#REF!</definedName>
    <definedName name="_______________EXC12" localSheetId="3">#REF!</definedName>
    <definedName name="_______________EXC12" localSheetId="5">#REF!</definedName>
    <definedName name="_______________EXC12" localSheetId="7">#REF!</definedName>
    <definedName name="_______________EXC12" localSheetId="8">#REF!</definedName>
    <definedName name="_______________EXC12" localSheetId="9">#REF!</definedName>
    <definedName name="_______________EXC12" localSheetId="17">#REF!</definedName>
    <definedName name="_______________EXC12" localSheetId="11">#REF!</definedName>
    <definedName name="_______________EXC12" localSheetId="10">#REF!</definedName>
    <definedName name="_______________EXC12">#REF!</definedName>
    <definedName name="_______________EXC2" localSheetId="1">#REF!</definedName>
    <definedName name="_______________EXC2" localSheetId="3">#REF!</definedName>
    <definedName name="_______________EXC2" localSheetId="5">#REF!</definedName>
    <definedName name="_______________EXC2" localSheetId="7">#REF!</definedName>
    <definedName name="_______________EXC2" localSheetId="8">#REF!</definedName>
    <definedName name="_______________EXC2" localSheetId="9">#REF!</definedName>
    <definedName name="_______________EXC2" localSheetId="17">#REF!</definedName>
    <definedName name="_______________EXC2" localSheetId="11">#REF!</definedName>
    <definedName name="_______________EXC2" localSheetId="10">#REF!</definedName>
    <definedName name="_______________EXC2">#REF!</definedName>
    <definedName name="_______________EXC3" localSheetId="1">#REF!</definedName>
    <definedName name="_______________EXC3" localSheetId="3">#REF!</definedName>
    <definedName name="_______________EXC3" localSheetId="5">#REF!</definedName>
    <definedName name="_______________EXC3" localSheetId="7">#REF!</definedName>
    <definedName name="_______________EXC3" localSheetId="8">#REF!</definedName>
    <definedName name="_______________EXC3" localSheetId="9">#REF!</definedName>
    <definedName name="_______________EXC3" localSheetId="17">#REF!</definedName>
    <definedName name="_______________EXC3" localSheetId="11">#REF!</definedName>
    <definedName name="_______________EXC3" localSheetId="10">#REF!</definedName>
    <definedName name="_______________EXC3">#REF!</definedName>
    <definedName name="_______________EXC4" localSheetId="1">#REF!</definedName>
    <definedName name="_______________EXC4" localSheetId="3">#REF!</definedName>
    <definedName name="_______________EXC4" localSheetId="5">#REF!</definedName>
    <definedName name="_______________EXC4" localSheetId="7">#REF!</definedName>
    <definedName name="_______________EXC4" localSheetId="8">#REF!</definedName>
    <definedName name="_______________EXC4" localSheetId="9">#REF!</definedName>
    <definedName name="_______________EXC4" localSheetId="17">#REF!</definedName>
    <definedName name="_______________EXC4" localSheetId="11">#REF!</definedName>
    <definedName name="_______________EXC4" localSheetId="10">#REF!</definedName>
    <definedName name="_______________EXC4">#REF!</definedName>
    <definedName name="_______________EXC5" localSheetId="1">#REF!</definedName>
    <definedName name="_______________EXC5" localSheetId="3">#REF!</definedName>
    <definedName name="_______________EXC5" localSheetId="5">#REF!</definedName>
    <definedName name="_______________EXC5" localSheetId="7">#REF!</definedName>
    <definedName name="_______________EXC5" localSheetId="8">#REF!</definedName>
    <definedName name="_______________EXC5" localSheetId="9">#REF!</definedName>
    <definedName name="_______________EXC5" localSheetId="17">#REF!</definedName>
    <definedName name="_______________EXC5" localSheetId="11">#REF!</definedName>
    <definedName name="_______________EXC5" localSheetId="10">#REF!</definedName>
    <definedName name="_______________EXC5">#REF!</definedName>
    <definedName name="_______________EXC6" localSheetId="1">#REF!</definedName>
    <definedName name="_______________EXC6" localSheetId="3">#REF!</definedName>
    <definedName name="_______________EXC6" localSheetId="5">#REF!</definedName>
    <definedName name="_______________EXC6" localSheetId="7">#REF!</definedName>
    <definedName name="_______________EXC6" localSheetId="8">#REF!</definedName>
    <definedName name="_______________EXC6" localSheetId="9">#REF!</definedName>
    <definedName name="_______________EXC6" localSheetId="17">#REF!</definedName>
    <definedName name="_______________EXC6" localSheetId="11">#REF!</definedName>
    <definedName name="_______________EXC6" localSheetId="10">#REF!</definedName>
    <definedName name="_______________EXC6">#REF!</definedName>
    <definedName name="_______________EXC7" localSheetId="1">#REF!</definedName>
    <definedName name="_______________EXC7" localSheetId="3">#REF!</definedName>
    <definedName name="_______________EXC7" localSheetId="5">#REF!</definedName>
    <definedName name="_______________EXC7" localSheetId="7">#REF!</definedName>
    <definedName name="_______________EXC7" localSheetId="8">#REF!</definedName>
    <definedName name="_______________EXC7" localSheetId="9">#REF!</definedName>
    <definedName name="_______________EXC7" localSheetId="17">#REF!</definedName>
    <definedName name="_______________EXC7" localSheetId="11">#REF!</definedName>
    <definedName name="_______________EXC7" localSheetId="10">#REF!</definedName>
    <definedName name="_______________EXC7">#REF!</definedName>
    <definedName name="_______________EXC8" localSheetId="1">#REF!</definedName>
    <definedName name="_______________EXC8" localSheetId="3">#REF!</definedName>
    <definedName name="_______________EXC8" localSheetId="5">#REF!</definedName>
    <definedName name="_______________EXC8" localSheetId="7">#REF!</definedName>
    <definedName name="_______________EXC8" localSheetId="8">#REF!</definedName>
    <definedName name="_______________EXC8" localSheetId="9">#REF!</definedName>
    <definedName name="_______________EXC8" localSheetId="17">#REF!</definedName>
    <definedName name="_______________EXC8" localSheetId="11">#REF!</definedName>
    <definedName name="_______________EXC8" localSheetId="10">#REF!</definedName>
    <definedName name="_______________EXC8">#REF!</definedName>
    <definedName name="_______________EXC9" localSheetId="1">#REF!</definedName>
    <definedName name="_______________EXC9" localSheetId="3">#REF!</definedName>
    <definedName name="_______________EXC9" localSheetId="5">#REF!</definedName>
    <definedName name="_______________EXC9" localSheetId="7">#REF!</definedName>
    <definedName name="_______________EXC9" localSheetId="8">#REF!</definedName>
    <definedName name="_______________EXC9" localSheetId="9">#REF!</definedName>
    <definedName name="_______________EXC9" localSheetId="17">#REF!</definedName>
    <definedName name="_______________EXC9" localSheetId="11">#REF!</definedName>
    <definedName name="_______________EXC9" localSheetId="10">#REF!</definedName>
    <definedName name="_______________EXC9">#REF!</definedName>
    <definedName name="_______________SBC1" localSheetId="1">#REF!</definedName>
    <definedName name="_______________SBC1" localSheetId="3">#REF!</definedName>
    <definedName name="_______________SBC1" localSheetId="5">#REF!</definedName>
    <definedName name="_______________SBC1" localSheetId="7">#REF!</definedName>
    <definedName name="_______________SBC1" localSheetId="8">#REF!</definedName>
    <definedName name="_______________SBC1" localSheetId="9">#REF!</definedName>
    <definedName name="_______________SBC1" localSheetId="20">[1]INV!$A$12:$D$15</definedName>
    <definedName name="_______________SBC1" localSheetId="17">#REF!</definedName>
    <definedName name="_______________SBC1" localSheetId="11">#REF!</definedName>
    <definedName name="_______________SBC1" localSheetId="10">#REF!</definedName>
    <definedName name="_______________SBC1">#REF!</definedName>
    <definedName name="_______________SBC3" localSheetId="1">#REF!</definedName>
    <definedName name="_______________SBC3" localSheetId="3">#REF!</definedName>
    <definedName name="_______________SBC3" localSheetId="5">#REF!</definedName>
    <definedName name="_______________SBC3" localSheetId="7">#REF!</definedName>
    <definedName name="_______________SBC3" localSheetId="8">#REF!</definedName>
    <definedName name="_______________SBC3" localSheetId="9">#REF!</definedName>
    <definedName name="_______________SBC3" localSheetId="20">[1]INV!$F$12:$I$15</definedName>
    <definedName name="_______________SBC3" localSheetId="17">#REF!</definedName>
    <definedName name="_______________SBC3" localSheetId="11">#REF!</definedName>
    <definedName name="_______________SBC3" localSheetId="10">#REF!</definedName>
    <definedName name="_______________SBC3">#REF!</definedName>
    <definedName name="_______________SBC5" localSheetId="1">#REF!</definedName>
    <definedName name="_______________SBC5" localSheetId="3">#REF!</definedName>
    <definedName name="_______________SBC5" localSheetId="5">#REF!</definedName>
    <definedName name="_______________SBC5" localSheetId="7">#REF!</definedName>
    <definedName name="_______________SBC5" localSheetId="8">#REF!</definedName>
    <definedName name="_______________SBC5" localSheetId="9">#REF!</definedName>
    <definedName name="_______________SBC5" localSheetId="20">[1]INV!$K$12:$N$15</definedName>
    <definedName name="_______________SBC5" localSheetId="17">#REF!</definedName>
    <definedName name="_______________SBC5" localSheetId="11">#REF!</definedName>
    <definedName name="_______________SBC5" localSheetId="10">#REF!</definedName>
    <definedName name="_______________SBC5">#REF!</definedName>
    <definedName name="______________AFC1" localSheetId="1">#REF!</definedName>
    <definedName name="______________AFC1" localSheetId="3">#REF!</definedName>
    <definedName name="______________AFC1" localSheetId="5">#REF!</definedName>
    <definedName name="______________AFC1" localSheetId="7">#REF!</definedName>
    <definedName name="______________AFC1" localSheetId="8">#REF!</definedName>
    <definedName name="______________AFC1" localSheetId="9">#REF!</definedName>
    <definedName name="______________AFC1" localSheetId="20">[1]INV!$A$25:$D$28</definedName>
    <definedName name="______________AFC1" localSheetId="17">#REF!</definedName>
    <definedName name="______________AFC1" localSheetId="11">#REF!</definedName>
    <definedName name="______________AFC1" localSheetId="10">#REF!</definedName>
    <definedName name="______________AFC1">#REF!</definedName>
    <definedName name="______________AFC3" localSheetId="1">#REF!</definedName>
    <definedName name="______________AFC3" localSheetId="3">#REF!</definedName>
    <definedName name="______________AFC3" localSheetId="5">#REF!</definedName>
    <definedName name="______________AFC3" localSheetId="7">#REF!</definedName>
    <definedName name="______________AFC3" localSheetId="8">#REF!</definedName>
    <definedName name="______________AFC3" localSheetId="9">#REF!</definedName>
    <definedName name="______________AFC3" localSheetId="20">[1]INV!$F$25:$I$28</definedName>
    <definedName name="______________AFC3" localSheetId="17">#REF!</definedName>
    <definedName name="______________AFC3" localSheetId="11">#REF!</definedName>
    <definedName name="______________AFC3" localSheetId="10">#REF!</definedName>
    <definedName name="______________AFC3">#REF!</definedName>
    <definedName name="______________AFC5" localSheetId="1">#REF!</definedName>
    <definedName name="______________AFC5" localSheetId="3">#REF!</definedName>
    <definedName name="______________AFC5" localSheetId="5">#REF!</definedName>
    <definedName name="______________AFC5" localSheetId="7">#REF!</definedName>
    <definedName name="______________AFC5" localSheetId="8">#REF!</definedName>
    <definedName name="______________AFC5" localSheetId="9">#REF!</definedName>
    <definedName name="______________AFC5" localSheetId="20">[1]INV!$K$25:$N$28</definedName>
    <definedName name="______________AFC5" localSheetId="17">#REF!</definedName>
    <definedName name="______________AFC5" localSheetId="11">#REF!</definedName>
    <definedName name="______________AFC5" localSheetId="10">#REF!</definedName>
    <definedName name="______________AFC5">#REF!</definedName>
    <definedName name="______________BGC1" localSheetId="1">#REF!</definedName>
    <definedName name="______________BGC1" localSheetId="3">#REF!</definedName>
    <definedName name="______________BGC1" localSheetId="5">#REF!</definedName>
    <definedName name="______________BGC1" localSheetId="7">#REF!</definedName>
    <definedName name="______________BGC1" localSheetId="8">#REF!</definedName>
    <definedName name="______________BGC1" localSheetId="9">#REF!</definedName>
    <definedName name="______________BGC1" localSheetId="20">[1]INV!$A$5:$D$8</definedName>
    <definedName name="______________BGC1" localSheetId="17">#REF!</definedName>
    <definedName name="______________BGC1" localSheetId="11">#REF!</definedName>
    <definedName name="______________BGC1" localSheetId="10">#REF!</definedName>
    <definedName name="______________BGC1">#REF!</definedName>
    <definedName name="______________BGC3" localSheetId="1">#REF!</definedName>
    <definedName name="______________BGC3" localSheetId="3">#REF!</definedName>
    <definedName name="______________BGC3" localSheetId="5">#REF!</definedName>
    <definedName name="______________BGC3" localSheetId="7">#REF!</definedName>
    <definedName name="______________BGC3" localSheetId="8">#REF!</definedName>
    <definedName name="______________BGC3" localSheetId="9">#REF!</definedName>
    <definedName name="______________BGC3" localSheetId="20">[1]INV!$F$5:$I$8</definedName>
    <definedName name="______________BGC3" localSheetId="17">#REF!</definedName>
    <definedName name="______________BGC3" localSheetId="11">#REF!</definedName>
    <definedName name="______________BGC3" localSheetId="10">#REF!</definedName>
    <definedName name="______________BGC3">#REF!</definedName>
    <definedName name="______________BGC5" localSheetId="1">#REF!</definedName>
    <definedName name="______________BGC5" localSheetId="3">#REF!</definedName>
    <definedName name="______________BGC5" localSheetId="5">#REF!</definedName>
    <definedName name="______________BGC5" localSheetId="7">#REF!</definedName>
    <definedName name="______________BGC5" localSheetId="8">#REF!</definedName>
    <definedName name="______________BGC5" localSheetId="9">#REF!</definedName>
    <definedName name="______________BGC5" localSheetId="20">[1]INV!$K$5:$N$8</definedName>
    <definedName name="______________BGC5" localSheetId="17">#REF!</definedName>
    <definedName name="______________BGC5" localSheetId="11">#REF!</definedName>
    <definedName name="______________BGC5" localSheetId="10">#REF!</definedName>
    <definedName name="______________BGC5">#REF!</definedName>
    <definedName name="______________CAC1" localSheetId="1">#REF!</definedName>
    <definedName name="______________CAC1" localSheetId="3">#REF!</definedName>
    <definedName name="______________CAC1" localSheetId="5">#REF!</definedName>
    <definedName name="______________CAC1" localSheetId="7">#REF!</definedName>
    <definedName name="______________CAC1" localSheetId="8">#REF!</definedName>
    <definedName name="______________CAC1" localSheetId="9">#REF!</definedName>
    <definedName name="______________CAC1" localSheetId="20">[1]INV!$A$19:$D$22</definedName>
    <definedName name="______________CAC1" localSheetId="17">#REF!</definedName>
    <definedName name="______________CAC1" localSheetId="11">#REF!</definedName>
    <definedName name="______________CAC1" localSheetId="10">#REF!</definedName>
    <definedName name="______________CAC1">#REF!</definedName>
    <definedName name="______________CAC3" localSheetId="1">#REF!</definedName>
    <definedName name="______________CAC3" localSheetId="3">#REF!</definedName>
    <definedName name="______________CAC3" localSheetId="5">#REF!</definedName>
    <definedName name="______________CAC3" localSheetId="7">#REF!</definedName>
    <definedName name="______________CAC3" localSheetId="8">#REF!</definedName>
    <definedName name="______________CAC3" localSheetId="9">#REF!</definedName>
    <definedName name="______________CAC3" localSheetId="20">[1]INV!$F$19:$I$22</definedName>
    <definedName name="______________CAC3" localSheetId="17">#REF!</definedName>
    <definedName name="______________CAC3" localSheetId="11">#REF!</definedName>
    <definedName name="______________CAC3" localSheetId="10">#REF!</definedName>
    <definedName name="______________CAC3">#REF!</definedName>
    <definedName name="______________CAC5" localSheetId="1">#REF!</definedName>
    <definedName name="______________CAC5" localSheetId="3">#REF!</definedName>
    <definedName name="______________CAC5" localSheetId="5">#REF!</definedName>
    <definedName name="______________CAC5" localSheetId="7">#REF!</definedName>
    <definedName name="______________CAC5" localSheetId="8">#REF!</definedName>
    <definedName name="______________CAC5" localSheetId="9">#REF!</definedName>
    <definedName name="______________CAC5" localSheetId="20">[1]INV!$K$19:$N$22</definedName>
    <definedName name="______________CAC5" localSheetId="17">#REF!</definedName>
    <definedName name="______________CAC5" localSheetId="11">#REF!</definedName>
    <definedName name="______________CAC5" localSheetId="10">#REF!</definedName>
    <definedName name="______________CAC5">#REF!</definedName>
    <definedName name="______________SBC1" localSheetId="1">#REF!</definedName>
    <definedName name="______________SBC1" localSheetId="3">#REF!</definedName>
    <definedName name="______________SBC1" localSheetId="5">#REF!</definedName>
    <definedName name="______________SBC1" localSheetId="7">#REF!</definedName>
    <definedName name="______________SBC1" localSheetId="8">#REF!</definedName>
    <definedName name="______________SBC1" localSheetId="9">#REF!</definedName>
    <definedName name="______________SBC1" localSheetId="20">[1]INV!$A$12:$D$15</definedName>
    <definedName name="______________SBC1" localSheetId="17">#REF!</definedName>
    <definedName name="______________SBC1" localSheetId="11">#REF!</definedName>
    <definedName name="______________SBC1" localSheetId="10">#REF!</definedName>
    <definedName name="______________SBC1">#REF!</definedName>
    <definedName name="______________SBC3" localSheetId="1">#REF!</definedName>
    <definedName name="______________SBC3" localSheetId="3">#REF!</definedName>
    <definedName name="______________SBC3" localSheetId="5">#REF!</definedName>
    <definedName name="______________SBC3" localSheetId="7">#REF!</definedName>
    <definedName name="______________SBC3" localSheetId="8">#REF!</definedName>
    <definedName name="______________SBC3" localSheetId="9">#REF!</definedName>
    <definedName name="______________SBC3" localSheetId="20">[1]INV!$F$12:$I$15</definedName>
    <definedName name="______________SBC3" localSheetId="17">#REF!</definedName>
    <definedName name="______________SBC3" localSheetId="11">#REF!</definedName>
    <definedName name="______________SBC3" localSheetId="10">#REF!</definedName>
    <definedName name="______________SBC3">#REF!</definedName>
    <definedName name="______________SBC5" localSheetId="1">#REF!</definedName>
    <definedName name="______________SBC5" localSheetId="3">#REF!</definedName>
    <definedName name="______________SBC5" localSheetId="5">#REF!</definedName>
    <definedName name="______________SBC5" localSheetId="7">#REF!</definedName>
    <definedName name="______________SBC5" localSheetId="8">#REF!</definedName>
    <definedName name="______________SBC5" localSheetId="9">#REF!</definedName>
    <definedName name="______________SBC5" localSheetId="20">[1]INV!$K$12:$N$15</definedName>
    <definedName name="______________SBC5" localSheetId="17">#REF!</definedName>
    <definedName name="______________SBC5" localSheetId="11">#REF!</definedName>
    <definedName name="______________SBC5" localSheetId="10">#REF!</definedName>
    <definedName name="______________SBC5">#REF!</definedName>
    <definedName name="_____________AFC1" localSheetId="1">#REF!</definedName>
    <definedName name="_____________AFC1" localSheetId="3">#REF!</definedName>
    <definedName name="_____________AFC1" localSheetId="5">#REF!</definedName>
    <definedName name="_____________AFC1" localSheetId="7">#REF!</definedName>
    <definedName name="_____________AFC1" localSheetId="8">#REF!</definedName>
    <definedName name="_____________AFC1" localSheetId="9">#REF!</definedName>
    <definedName name="_____________AFC1" localSheetId="20">[1]INV!$A$25:$D$28</definedName>
    <definedName name="_____________AFC1" localSheetId="17">#REF!</definedName>
    <definedName name="_____________AFC1" localSheetId="11">#REF!</definedName>
    <definedName name="_____________AFC1" localSheetId="10">#REF!</definedName>
    <definedName name="_____________AFC1">#REF!</definedName>
    <definedName name="_____________AFC3" localSheetId="1">#REF!</definedName>
    <definedName name="_____________AFC3" localSheetId="3">#REF!</definedName>
    <definedName name="_____________AFC3" localSheetId="5">#REF!</definedName>
    <definedName name="_____________AFC3" localSheetId="7">#REF!</definedName>
    <definedName name="_____________AFC3" localSheetId="8">#REF!</definedName>
    <definedName name="_____________AFC3" localSheetId="9">#REF!</definedName>
    <definedName name="_____________AFC3" localSheetId="20">[1]INV!$F$25:$I$28</definedName>
    <definedName name="_____________AFC3" localSheetId="17">#REF!</definedName>
    <definedName name="_____________AFC3" localSheetId="11">#REF!</definedName>
    <definedName name="_____________AFC3" localSheetId="10">#REF!</definedName>
    <definedName name="_____________AFC3">#REF!</definedName>
    <definedName name="_____________AFC5" localSheetId="1">#REF!</definedName>
    <definedName name="_____________AFC5" localSheetId="3">#REF!</definedName>
    <definedName name="_____________AFC5" localSheetId="5">#REF!</definedName>
    <definedName name="_____________AFC5" localSheetId="7">#REF!</definedName>
    <definedName name="_____________AFC5" localSheetId="8">#REF!</definedName>
    <definedName name="_____________AFC5" localSheetId="9">#REF!</definedName>
    <definedName name="_____________AFC5" localSheetId="20">[1]INV!$K$25:$N$28</definedName>
    <definedName name="_____________AFC5" localSheetId="17">#REF!</definedName>
    <definedName name="_____________AFC5" localSheetId="11">#REF!</definedName>
    <definedName name="_____________AFC5" localSheetId="10">#REF!</definedName>
    <definedName name="_____________AFC5">#REF!</definedName>
    <definedName name="_____________BGC1" localSheetId="1">#REF!</definedName>
    <definedName name="_____________BGC1" localSheetId="3">#REF!</definedName>
    <definedName name="_____________BGC1" localSheetId="5">#REF!</definedName>
    <definedName name="_____________BGC1" localSheetId="7">#REF!</definedName>
    <definedName name="_____________BGC1" localSheetId="8">#REF!</definedName>
    <definedName name="_____________BGC1" localSheetId="9">#REF!</definedName>
    <definedName name="_____________BGC1" localSheetId="20">[1]INV!$A$5:$D$8</definedName>
    <definedName name="_____________BGC1" localSheetId="17">#REF!</definedName>
    <definedName name="_____________BGC1" localSheetId="11">#REF!</definedName>
    <definedName name="_____________BGC1" localSheetId="10">#REF!</definedName>
    <definedName name="_____________BGC1">#REF!</definedName>
    <definedName name="_____________BGC3" localSheetId="1">#REF!</definedName>
    <definedName name="_____________BGC3" localSheetId="3">#REF!</definedName>
    <definedName name="_____________BGC3" localSheetId="5">#REF!</definedName>
    <definedName name="_____________BGC3" localSheetId="7">#REF!</definedName>
    <definedName name="_____________BGC3" localSheetId="8">#REF!</definedName>
    <definedName name="_____________BGC3" localSheetId="9">#REF!</definedName>
    <definedName name="_____________BGC3" localSheetId="20">[1]INV!$F$5:$I$8</definedName>
    <definedName name="_____________BGC3" localSheetId="17">#REF!</definedName>
    <definedName name="_____________BGC3" localSheetId="11">#REF!</definedName>
    <definedName name="_____________BGC3" localSheetId="10">#REF!</definedName>
    <definedName name="_____________BGC3">#REF!</definedName>
    <definedName name="_____________BGC5" localSheetId="1">#REF!</definedName>
    <definedName name="_____________BGC5" localSheetId="3">#REF!</definedName>
    <definedName name="_____________BGC5" localSheetId="5">#REF!</definedName>
    <definedName name="_____________BGC5" localSheetId="7">#REF!</definedName>
    <definedName name="_____________BGC5" localSheetId="8">#REF!</definedName>
    <definedName name="_____________BGC5" localSheetId="9">#REF!</definedName>
    <definedName name="_____________BGC5" localSheetId="20">[1]INV!$K$5:$N$8</definedName>
    <definedName name="_____________BGC5" localSheetId="17">#REF!</definedName>
    <definedName name="_____________BGC5" localSheetId="11">#REF!</definedName>
    <definedName name="_____________BGC5" localSheetId="10">#REF!</definedName>
    <definedName name="_____________BGC5">#REF!</definedName>
    <definedName name="_____________CAC1" localSheetId="1">#REF!</definedName>
    <definedName name="_____________CAC1" localSheetId="3">#REF!</definedName>
    <definedName name="_____________CAC1" localSheetId="5">#REF!</definedName>
    <definedName name="_____________CAC1" localSheetId="7">#REF!</definedName>
    <definedName name="_____________CAC1" localSheetId="8">#REF!</definedName>
    <definedName name="_____________CAC1" localSheetId="9">#REF!</definedName>
    <definedName name="_____________CAC1" localSheetId="20">[1]INV!$A$19:$D$22</definedName>
    <definedName name="_____________CAC1" localSheetId="17">#REF!</definedName>
    <definedName name="_____________CAC1" localSheetId="11">#REF!</definedName>
    <definedName name="_____________CAC1" localSheetId="10">#REF!</definedName>
    <definedName name="_____________CAC1">#REF!</definedName>
    <definedName name="_____________CAC3" localSheetId="1">#REF!</definedName>
    <definedName name="_____________CAC3" localSheetId="3">#REF!</definedName>
    <definedName name="_____________CAC3" localSheetId="5">#REF!</definedName>
    <definedName name="_____________CAC3" localSheetId="7">#REF!</definedName>
    <definedName name="_____________CAC3" localSheetId="8">#REF!</definedName>
    <definedName name="_____________CAC3" localSheetId="9">#REF!</definedName>
    <definedName name="_____________CAC3" localSheetId="20">[1]INV!$F$19:$I$22</definedName>
    <definedName name="_____________CAC3" localSheetId="17">#REF!</definedName>
    <definedName name="_____________CAC3" localSheetId="11">#REF!</definedName>
    <definedName name="_____________CAC3" localSheetId="10">#REF!</definedName>
    <definedName name="_____________CAC3">#REF!</definedName>
    <definedName name="_____________CAC5" localSheetId="1">#REF!</definedName>
    <definedName name="_____________CAC5" localSheetId="3">#REF!</definedName>
    <definedName name="_____________CAC5" localSheetId="5">#REF!</definedName>
    <definedName name="_____________CAC5" localSheetId="7">#REF!</definedName>
    <definedName name="_____________CAC5" localSheetId="8">#REF!</definedName>
    <definedName name="_____________CAC5" localSheetId="9">#REF!</definedName>
    <definedName name="_____________CAC5" localSheetId="20">[1]INV!$K$19:$N$22</definedName>
    <definedName name="_____________CAC5" localSheetId="17">#REF!</definedName>
    <definedName name="_____________CAC5" localSheetId="11">#REF!</definedName>
    <definedName name="_____________CAC5" localSheetId="10">#REF!</definedName>
    <definedName name="_____________CAC5">#REF!</definedName>
    <definedName name="_____________EST1" localSheetId="1">#REF!</definedName>
    <definedName name="_____________EST1" localSheetId="3">#REF!</definedName>
    <definedName name="_____________EST1" localSheetId="5">#REF!</definedName>
    <definedName name="_____________EST1" localSheetId="7">#REF!</definedName>
    <definedName name="_____________EST1" localSheetId="8">#REF!</definedName>
    <definedName name="_____________EST1" localSheetId="9">#REF!</definedName>
    <definedName name="_____________EST1" localSheetId="17">#REF!</definedName>
    <definedName name="_____________EST1" localSheetId="11">#REF!</definedName>
    <definedName name="_____________EST1" localSheetId="10">#REF!</definedName>
    <definedName name="_____________EST1">#REF!</definedName>
    <definedName name="_____________EST10" localSheetId="1">#REF!</definedName>
    <definedName name="_____________EST10" localSheetId="3">#REF!</definedName>
    <definedName name="_____________EST10" localSheetId="5">#REF!</definedName>
    <definedName name="_____________EST10" localSheetId="7">#REF!</definedName>
    <definedName name="_____________EST10" localSheetId="8">#REF!</definedName>
    <definedName name="_____________EST10" localSheetId="9">#REF!</definedName>
    <definedName name="_____________EST10" localSheetId="17">#REF!</definedName>
    <definedName name="_____________EST10" localSheetId="11">#REF!</definedName>
    <definedName name="_____________EST10" localSheetId="10">#REF!</definedName>
    <definedName name="_____________EST10">#REF!</definedName>
    <definedName name="_____________EST11" localSheetId="1">#REF!</definedName>
    <definedName name="_____________EST11" localSheetId="3">#REF!</definedName>
    <definedName name="_____________EST11" localSheetId="5">#REF!</definedName>
    <definedName name="_____________EST11" localSheetId="7">#REF!</definedName>
    <definedName name="_____________EST11" localSheetId="8">#REF!</definedName>
    <definedName name="_____________EST11" localSheetId="9">#REF!</definedName>
    <definedName name="_____________EST11" localSheetId="17">#REF!</definedName>
    <definedName name="_____________EST11" localSheetId="11">#REF!</definedName>
    <definedName name="_____________EST11" localSheetId="10">#REF!</definedName>
    <definedName name="_____________EST11">#REF!</definedName>
    <definedName name="_____________EST12" localSheetId="1">#REF!</definedName>
    <definedName name="_____________EST12" localSheetId="3">#REF!</definedName>
    <definedName name="_____________EST12" localSheetId="5">#REF!</definedName>
    <definedName name="_____________EST12" localSheetId="7">#REF!</definedName>
    <definedName name="_____________EST12" localSheetId="8">#REF!</definedName>
    <definedName name="_____________EST12" localSheetId="9">#REF!</definedName>
    <definedName name="_____________EST12" localSheetId="17">#REF!</definedName>
    <definedName name="_____________EST12" localSheetId="11">#REF!</definedName>
    <definedName name="_____________EST12" localSheetId="10">#REF!</definedName>
    <definedName name="_____________EST12">#REF!</definedName>
    <definedName name="_____________EST13" localSheetId="1">#REF!</definedName>
    <definedName name="_____________EST13" localSheetId="3">#REF!</definedName>
    <definedName name="_____________EST13" localSheetId="5">#REF!</definedName>
    <definedName name="_____________EST13" localSheetId="7">#REF!</definedName>
    <definedName name="_____________EST13" localSheetId="8">#REF!</definedName>
    <definedName name="_____________EST13" localSheetId="9">#REF!</definedName>
    <definedName name="_____________EST13" localSheetId="17">#REF!</definedName>
    <definedName name="_____________EST13" localSheetId="11">#REF!</definedName>
    <definedName name="_____________EST13" localSheetId="10">#REF!</definedName>
    <definedName name="_____________EST13">#REF!</definedName>
    <definedName name="_____________EST14" localSheetId="1">#REF!</definedName>
    <definedName name="_____________EST14" localSheetId="3">#REF!</definedName>
    <definedName name="_____________EST14" localSheetId="5">#REF!</definedName>
    <definedName name="_____________EST14" localSheetId="7">#REF!</definedName>
    <definedName name="_____________EST14" localSheetId="8">#REF!</definedName>
    <definedName name="_____________EST14" localSheetId="9">#REF!</definedName>
    <definedName name="_____________EST14" localSheetId="17">#REF!</definedName>
    <definedName name="_____________EST14" localSheetId="11">#REF!</definedName>
    <definedName name="_____________EST14" localSheetId="10">#REF!</definedName>
    <definedName name="_____________EST14">#REF!</definedName>
    <definedName name="_____________EST15" localSheetId="1">#REF!</definedName>
    <definedName name="_____________EST15" localSheetId="3">#REF!</definedName>
    <definedName name="_____________EST15" localSheetId="5">#REF!</definedName>
    <definedName name="_____________EST15" localSheetId="7">#REF!</definedName>
    <definedName name="_____________EST15" localSheetId="8">#REF!</definedName>
    <definedName name="_____________EST15" localSheetId="9">#REF!</definedName>
    <definedName name="_____________EST15" localSheetId="17">#REF!</definedName>
    <definedName name="_____________EST15" localSheetId="11">#REF!</definedName>
    <definedName name="_____________EST15" localSheetId="10">#REF!</definedName>
    <definedName name="_____________EST15">#REF!</definedName>
    <definedName name="_____________EST16" localSheetId="1">#REF!</definedName>
    <definedName name="_____________EST16" localSheetId="3">#REF!</definedName>
    <definedName name="_____________EST16" localSheetId="5">#REF!</definedName>
    <definedName name="_____________EST16" localSheetId="7">#REF!</definedName>
    <definedName name="_____________EST16" localSheetId="8">#REF!</definedName>
    <definedName name="_____________EST16" localSheetId="9">#REF!</definedName>
    <definedName name="_____________EST16" localSheetId="17">#REF!</definedName>
    <definedName name="_____________EST16" localSheetId="11">#REF!</definedName>
    <definedName name="_____________EST16" localSheetId="10">#REF!</definedName>
    <definedName name="_____________EST16">#REF!</definedName>
    <definedName name="_____________EST17" localSheetId="1">#REF!</definedName>
    <definedName name="_____________EST17" localSheetId="3">#REF!</definedName>
    <definedName name="_____________EST17" localSheetId="5">#REF!</definedName>
    <definedName name="_____________EST17" localSheetId="7">#REF!</definedName>
    <definedName name="_____________EST17" localSheetId="8">#REF!</definedName>
    <definedName name="_____________EST17" localSheetId="9">#REF!</definedName>
    <definedName name="_____________EST17" localSheetId="17">#REF!</definedName>
    <definedName name="_____________EST17" localSheetId="11">#REF!</definedName>
    <definedName name="_____________EST17" localSheetId="10">#REF!</definedName>
    <definedName name="_____________EST17">#REF!</definedName>
    <definedName name="_____________EST18" localSheetId="1">#REF!</definedName>
    <definedName name="_____________EST18" localSheetId="3">#REF!</definedName>
    <definedName name="_____________EST18" localSheetId="5">#REF!</definedName>
    <definedName name="_____________EST18" localSheetId="7">#REF!</definedName>
    <definedName name="_____________EST18" localSheetId="8">#REF!</definedName>
    <definedName name="_____________EST18" localSheetId="9">#REF!</definedName>
    <definedName name="_____________EST18" localSheetId="17">#REF!</definedName>
    <definedName name="_____________EST18" localSheetId="11">#REF!</definedName>
    <definedName name="_____________EST18" localSheetId="10">#REF!</definedName>
    <definedName name="_____________EST18">#REF!</definedName>
    <definedName name="_____________EST19" localSheetId="1">#REF!</definedName>
    <definedName name="_____________EST19" localSheetId="3">#REF!</definedName>
    <definedName name="_____________EST19" localSheetId="5">#REF!</definedName>
    <definedName name="_____________EST19" localSheetId="7">#REF!</definedName>
    <definedName name="_____________EST19" localSheetId="8">#REF!</definedName>
    <definedName name="_____________EST19" localSheetId="9">#REF!</definedName>
    <definedName name="_____________EST19" localSheetId="17">#REF!</definedName>
    <definedName name="_____________EST19" localSheetId="11">#REF!</definedName>
    <definedName name="_____________EST19" localSheetId="10">#REF!</definedName>
    <definedName name="_____________EST19">#REF!</definedName>
    <definedName name="_____________EST2" localSheetId="1">#REF!</definedName>
    <definedName name="_____________EST2" localSheetId="3">#REF!</definedName>
    <definedName name="_____________EST2" localSheetId="5">#REF!</definedName>
    <definedName name="_____________EST2" localSheetId="7">#REF!</definedName>
    <definedName name="_____________EST2" localSheetId="8">#REF!</definedName>
    <definedName name="_____________EST2" localSheetId="9">#REF!</definedName>
    <definedName name="_____________EST2" localSheetId="17">#REF!</definedName>
    <definedName name="_____________EST2" localSheetId="11">#REF!</definedName>
    <definedName name="_____________EST2" localSheetId="10">#REF!</definedName>
    <definedName name="_____________EST2">#REF!</definedName>
    <definedName name="_____________EST3" localSheetId="1">#REF!</definedName>
    <definedName name="_____________EST3" localSheetId="3">#REF!</definedName>
    <definedName name="_____________EST3" localSheetId="5">#REF!</definedName>
    <definedName name="_____________EST3" localSheetId="7">#REF!</definedName>
    <definedName name="_____________EST3" localSheetId="8">#REF!</definedName>
    <definedName name="_____________EST3" localSheetId="9">#REF!</definedName>
    <definedName name="_____________EST3" localSheetId="17">#REF!</definedName>
    <definedName name="_____________EST3" localSheetId="11">#REF!</definedName>
    <definedName name="_____________EST3" localSheetId="10">#REF!</definedName>
    <definedName name="_____________EST3">#REF!</definedName>
    <definedName name="_____________EST4" localSheetId="1">#REF!</definedName>
    <definedName name="_____________EST4" localSheetId="3">#REF!</definedName>
    <definedName name="_____________EST4" localSheetId="5">#REF!</definedName>
    <definedName name="_____________EST4" localSheetId="7">#REF!</definedName>
    <definedName name="_____________EST4" localSheetId="8">#REF!</definedName>
    <definedName name="_____________EST4" localSheetId="9">#REF!</definedName>
    <definedName name="_____________EST4" localSheetId="17">#REF!</definedName>
    <definedName name="_____________EST4" localSheetId="11">#REF!</definedName>
    <definedName name="_____________EST4" localSheetId="10">#REF!</definedName>
    <definedName name="_____________EST4">#REF!</definedName>
    <definedName name="_____________EST5" localSheetId="1">#REF!</definedName>
    <definedName name="_____________EST5" localSheetId="3">#REF!</definedName>
    <definedName name="_____________EST5" localSheetId="5">#REF!</definedName>
    <definedName name="_____________EST5" localSheetId="7">#REF!</definedName>
    <definedName name="_____________EST5" localSheetId="8">#REF!</definedName>
    <definedName name="_____________EST5" localSheetId="9">#REF!</definedName>
    <definedName name="_____________EST5" localSheetId="17">#REF!</definedName>
    <definedName name="_____________EST5" localSheetId="11">#REF!</definedName>
    <definedName name="_____________EST5" localSheetId="10">#REF!</definedName>
    <definedName name="_____________EST5">#REF!</definedName>
    <definedName name="_____________EST6" localSheetId="1">#REF!</definedName>
    <definedName name="_____________EST6" localSheetId="3">#REF!</definedName>
    <definedName name="_____________EST6" localSheetId="5">#REF!</definedName>
    <definedName name="_____________EST6" localSheetId="7">#REF!</definedName>
    <definedName name="_____________EST6" localSheetId="8">#REF!</definedName>
    <definedName name="_____________EST6" localSheetId="9">#REF!</definedName>
    <definedName name="_____________EST6" localSheetId="17">#REF!</definedName>
    <definedName name="_____________EST6" localSheetId="11">#REF!</definedName>
    <definedName name="_____________EST6" localSheetId="10">#REF!</definedName>
    <definedName name="_____________EST6">#REF!</definedName>
    <definedName name="_____________EST7" localSheetId="1">#REF!</definedName>
    <definedName name="_____________EST7" localSheetId="3">#REF!</definedName>
    <definedName name="_____________EST7" localSheetId="5">#REF!</definedName>
    <definedName name="_____________EST7" localSheetId="7">#REF!</definedName>
    <definedName name="_____________EST7" localSheetId="8">#REF!</definedName>
    <definedName name="_____________EST7" localSheetId="9">#REF!</definedName>
    <definedName name="_____________EST7" localSheetId="17">#REF!</definedName>
    <definedName name="_____________EST7" localSheetId="11">#REF!</definedName>
    <definedName name="_____________EST7" localSheetId="10">#REF!</definedName>
    <definedName name="_____________EST7">#REF!</definedName>
    <definedName name="_____________EST8" localSheetId="1">#REF!</definedName>
    <definedName name="_____________EST8" localSheetId="3">#REF!</definedName>
    <definedName name="_____________EST8" localSheetId="5">#REF!</definedName>
    <definedName name="_____________EST8" localSheetId="7">#REF!</definedName>
    <definedName name="_____________EST8" localSheetId="8">#REF!</definedName>
    <definedName name="_____________EST8" localSheetId="9">#REF!</definedName>
    <definedName name="_____________EST8" localSheetId="17">#REF!</definedName>
    <definedName name="_____________EST8" localSheetId="11">#REF!</definedName>
    <definedName name="_____________EST8" localSheetId="10">#REF!</definedName>
    <definedName name="_____________EST8">#REF!</definedName>
    <definedName name="_____________EST9" localSheetId="1">#REF!</definedName>
    <definedName name="_____________EST9" localSheetId="3">#REF!</definedName>
    <definedName name="_____________EST9" localSheetId="5">#REF!</definedName>
    <definedName name="_____________EST9" localSheetId="7">#REF!</definedName>
    <definedName name="_____________EST9" localSheetId="8">#REF!</definedName>
    <definedName name="_____________EST9" localSheetId="9">#REF!</definedName>
    <definedName name="_____________EST9" localSheetId="17">#REF!</definedName>
    <definedName name="_____________EST9" localSheetId="11">#REF!</definedName>
    <definedName name="_____________EST9" localSheetId="10">#REF!</definedName>
    <definedName name="_____________EST9">#REF!</definedName>
    <definedName name="_____________EXC1" localSheetId="1">#REF!</definedName>
    <definedName name="_____________EXC1" localSheetId="3">#REF!</definedName>
    <definedName name="_____________EXC1" localSheetId="5">#REF!</definedName>
    <definedName name="_____________EXC1" localSheetId="7">#REF!</definedName>
    <definedName name="_____________EXC1" localSheetId="8">#REF!</definedName>
    <definedName name="_____________EXC1" localSheetId="9">#REF!</definedName>
    <definedName name="_____________EXC1" localSheetId="17">#REF!</definedName>
    <definedName name="_____________EXC1" localSheetId="11">#REF!</definedName>
    <definedName name="_____________EXC1" localSheetId="10">#REF!</definedName>
    <definedName name="_____________EXC1">#REF!</definedName>
    <definedName name="_____________EXC10" localSheetId="1">#REF!</definedName>
    <definedName name="_____________EXC10" localSheetId="3">#REF!</definedName>
    <definedName name="_____________EXC10" localSheetId="5">#REF!</definedName>
    <definedName name="_____________EXC10" localSheetId="7">#REF!</definedName>
    <definedName name="_____________EXC10" localSheetId="8">#REF!</definedName>
    <definedName name="_____________EXC10" localSheetId="9">#REF!</definedName>
    <definedName name="_____________EXC10" localSheetId="17">#REF!</definedName>
    <definedName name="_____________EXC10" localSheetId="11">#REF!</definedName>
    <definedName name="_____________EXC10" localSheetId="10">#REF!</definedName>
    <definedName name="_____________EXC10">#REF!</definedName>
    <definedName name="_____________EXC11" localSheetId="1">#REF!</definedName>
    <definedName name="_____________EXC11" localSheetId="3">#REF!</definedName>
    <definedName name="_____________EXC11" localSheetId="5">#REF!</definedName>
    <definedName name="_____________EXC11" localSheetId="7">#REF!</definedName>
    <definedName name="_____________EXC11" localSheetId="8">#REF!</definedName>
    <definedName name="_____________EXC11" localSheetId="9">#REF!</definedName>
    <definedName name="_____________EXC11" localSheetId="17">#REF!</definedName>
    <definedName name="_____________EXC11" localSheetId="11">#REF!</definedName>
    <definedName name="_____________EXC11" localSheetId="10">#REF!</definedName>
    <definedName name="_____________EXC11">#REF!</definedName>
    <definedName name="_____________EXC12" localSheetId="1">#REF!</definedName>
    <definedName name="_____________EXC12" localSheetId="3">#REF!</definedName>
    <definedName name="_____________EXC12" localSheetId="5">#REF!</definedName>
    <definedName name="_____________EXC12" localSheetId="7">#REF!</definedName>
    <definedName name="_____________EXC12" localSheetId="8">#REF!</definedName>
    <definedName name="_____________EXC12" localSheetId="9">#REF!</definedName>
    <definedName name="_____________EXC12" localSheetId="17">#REF!</definedName>
    <definedName name="_____________EXC12" localSheetId="11">#REF!</definedName>
    <definedName name="_____________EXC12" localSheetId="10">#REF!</definedName>
    <definedName name="_____________EXC12">#REF!</definedName>
    <definedName name="_____________EXC2" localSheetId="1">#REF!</definedName>
    <definedName name="_____________EXC2" localSheetId="3">#REF!</definedName>
    <definedName name="_____________EXC2" localSheetId="5">#REF!</definedName>
    <definedName name="_____________EXC2" localSheetId="7">#REF!</definedName>
    <definedName name="_____________EXC2" localSheetId="8">#REF!</definedName>
    <definedName name="_____________EXC2" localSheetId="9">#REF!</definedName>
    <definedName name="_____________EXC2" localSheetId="17">#REF!</definedName>
    <definedName name="_____________EXC2" localSheetId="11">#REF!</definedName>
    <definedName name="_____________EXC2" localSheetId="10">#REF!</definedName>
    <definedName name="_____________EXC2">#REF!</definedName>
    <definedName name="_____________EXC3" localSheetId="1">#REF!</definedName>
    <definedName name="_____________EXC3" localSheetId="3">#REF!</definedName>
    <definedName name="_____________EXC3" localSheetId="5">#REF!</definedName>
    <definedName name="_____________EXC3" localSheetId="7">#REF!</definedName>
    <definedName name="_____________EXC3" localSheetId="8">#REF!</definedName>
    <definedName name="_____________EXC3" localSheetId="9">#REF!</definedName>
    <definedName name="_____________EXC3" localSheetId="17">#REF!</definedName>
    <definedName name="_____________EXC3" localSheetId="11">#REF!</definedName>
    <definedName name="_____________EXC3" localSheetId="10">#REF!</definedName>
    <definedName name="_____________EXC3">#REF!</definedName>
    <definedName name="_____________EXC4" localSheetId="1">#REF!</definedName>
    <definedName name="_____________EXC4" localSheetId="3">#REF!</definedName>
    <definedName name="_____________EXC4" localSheetId="5">#REF!</definedName>
    <definedName name="_____________EXC4" localSheetId="7">#REF!</definedName>
    <definedName name="_____________EXC4" localSheetId="8">#REF!</definedName>
    <definedName name="_____________EXC4" localSheetId="9">#REF!</definedName>
    <definedName name="_____________EXC4" localSheetId="17">#REF!</definedName>
    <definedName name="_____________EXC4" localSheetId="11">#REF!</definedName>
    <definedName name="_____________EXC4" localSheetId="10">#REF!</definedName>
    <definedName name="_____________EXC4">#REF!</definedName>
    <definedName name="_____________EXC5" localSheetId="1">#REF!</definedName>
    <definedName name="_____________EXC5" localSheetId="3">#REF!</definedName>
    <definedName name="_____________EXC5" localSheetId="5">#REF!</definedName>
    <definedName name="_____________EXC5" localSheetId="7">#REF!</definedName>
    <definedName name="_____________EXC5" localSheetId="8">#REF!</definedName>
    <definedName name="_____________EXC5" localSheetId="9">#REF!</definedName>
    <definedName name="_____________EXC5" localSheetId="17">#REF!</definedName>
    <definedName name="_____________EXC5" localSheetId="11">#REF!</definedName>
    <definedName name="_____________EXC5" localSheetId="10">#REF!</definedName>
    <definedName name="_____________EXC5">#REF!</definedName>
    <definedName name="_____________EXC8" localSheetId="1">#REF!</definedName>
    <definedName name="_____________EXC8" localSheetId="3">#REF!</definedName>
    <definedName name="_____________EXC8" localSheetId="5">#REF!</definedName>
    <definedName name="_____________EXC8" localSheetId="7">#REF!</definedName>
    <definedName name="_____________EXC8" localSheetId="8">#REF!</definedName>
    <definedName name="_____________EXC8" localSheetId="9">#REF!</definedName>
    <definedName name="_____________EXC8" localSheetId="17">#REF!</definedName>
    <definedName name="_____________EXC8" localSheetId="11">#REF!</definedName>
    <definedName name="_____________EXC8" localSheetId="10">#REF!</definedName>
    <definedName name="_____________EXC8">#REF!</definedName>
    <definedName name="_____________EXC9" localSheetId="1">#REF!</definedName>
    <definedName name="_____________EXC9" localSheetId="3">#REF!</definedName>
    <definedName name="_____________EXC9" localSheetId="5">#REF!</definedName>
    <definedName name="_____________EXC9" localSheetId="7">#REF!</definedName>
    <definedName name="_____________EXC9" localSheetId="8">#REF!</definedName>
    <definedName name="_____________EXC9" localSheetId="9">#REF!</definedName>
    <definedName name="_____________EXC9" localSheetId="17">#REF!</definedName>
    <definedName name="_____________EXC9" localSheetId="11">#REF!</definedName>
    <definedName name="_____________EXC9" localSheetId="10">#REF!</definedName>
    <definedName name="_____________EXC9">#REF!</definedName>
    <definedName name="_____________ORO10" localSheetId="1">#REF!</definedName>
    <definedName name="_____________ORO10" localSheetId="3">#REF!</definedName>
    <definedName name="_____________ORO10" localSheetId="5">#REF!</definedName>
    <definedName name="_____________ORO10" localSheetId="7">#REF!</definedName>
    <definedName name="_____________ORO10" localSheetId="8">#REF!</definedName>
    <definedName name="_____________ORO10" localSheetId="9">#REF!</definedName>
    <definedName name="_____________ORO10" localSheetId="17">#REF!</definedName>
    <definedName name="_____________ORO10" localSheetId="11">#REF!</definedName>
    <definedName name="_____________ORO10" localSheetId="10">#REF!</definedName>
    <definedName name="_____________ORO10">#REF!</definedName>
    <definedName name="_____________ORO11" localSheetId="1">#REF!</definedName>
    <definedName name="_____________ORO11" localSheetId="3">#REF!</definedName>
    <definedName name="_____________ORO11" localSheetId="5">#REF!</definedName>
    <definedName name="_____________ORO11" localSheetId="7">#REF!</definedName>
    <definedName name="_____________ORO11" localSheetId="8">#REF!</definedName>
    <definedName name="_____________ORO11" localSheetId="9">#REF!</definedName>
    <definedName name="_____________ORO11" localSheetId="17">#REF!</definedName>
    <definedName name="_____________ORO11" localSheetId="11">#REF!</definedName>
    <definedName name="_____________ORO11" localSheetId="10">#REF!</definedName>
    <definedName name="_____________ORO11">#REF!</definedName>
    <definedName name="_____________ORO12" localSheetId="1">#REF!</definedName>
    <definedName name="_____________ORO12" localSheetId="3">#REF!</definedName>
    <definedName name="_____________ORO12" localSheetId="5">#REF!</definedName>
    <definedName name="_____________ORO12" localSheetId="7">#REF!</definedName>
    <definedName name="_____________ORO12" localSheetId="8">#REF!</definedName>
    <definedName name="_____________ORO12" localSheetId="9">#REF!</definedName>
    <definedName name="_____________ORO12" localSheetId="17">#REF!</definedName>
    <definedName name="_____________ORO12" localSheetId="11">#REF!</definedName>
    <definedName name="_____________ORO12" localSheetId="10">#REF!</definedName>
    <definedName name="_____________ORO12">#REF!</definedName>
    <definedName name="_____________ORO13" localSheetId="1">#REF!</definedName>
    <definedName name="_____________ORO13" localSheetId="3">#REF!</definedName>
    <definedName name="_____________ORO13" localSheetId="5">#REF!</definedName>
    <definedName name="_____________ORO13" localSheetId="7">#REF!</definedName>
    <definedName name="_____________ORO13" localSheetId="8">#REF!</definedName>
    <definedName name="_____________ORO13" localSheetId="9">#REF!</definedName>
    <definedName name="_____________ORO13" localSheetId="17">#REF!</definedName>
    <definedName name="_____________ORO13" localSheetId="11">#REF!</definedName>
    <definedName name="_____________ORO13" localSheetId="10">#REF!</definedName>
    <definedName name="_____________ORO13">#REF!</definedName>
    <definedName name="_____________ORO14" localSheetId="1">#REF!</definedName>
    <definedName name="_____________ORO14" localSheetId="3">#REF!</definedName>
    <definedName name="_____________ORO14" localSheetId="5">#REF!</definedName>
    <definedName name="_____________ORO14" localSheetId="7">#REF!</definedName>
    <definedName name="_____________ORO14" localSheetId="8">#REF!</definedName>
    <definedName name="_____________ORO14" localSheetId="9">#REF!</definedName>
    <definedName name="_____________ORO14" localSheetId="17">#REF!</definedName>
    <definedName name="_____________ORO14" localSheetId="11">#REF!</definedName>
    <definedName name="_____________ORO14" localSheetId="10">#REF!</definedName>
    <definedName name="_____________ORO14">#REF!</definedName>
    <definedName name="_____________ORO15" localSheetId="1">#REF!</definedName>
    <definedName name="_____________ORO15" localSheetId="3">#REF!</definedName>
    <definedName name="_____________ORO15" localSheetId="5">#REF!</definedName>
    <definedName name="_____________ORO15" localSheetId="7">#REF!</definedName>
    <definedName name="_____________ORO15" localSheetId="8">#REF!</definedName>
    <definedName name="_____________ORO15" localSheetId="9">#REF!</definedName>
    <definedName name="_____________ORO15" localSheetId="17">#REF!</definedName>
    <definedName name="_____________ORO15" localSheetId="11">#REF!</definedName>
    <definedName name="_____________ORO15" localSheetId="10">#REF!</definedName>
    <definedName name="_____________ORO15">#REF!</definedName>
    <definedName name="_____________ORO16" localSheetId="1">#REF!</definedName>
    <definedName name="_____________ORO16" localSheetId="3">#REF!</definedName>
    <definedName name="_____________ORO16" localSheetId="5">#REF!</definedName>
    <definedName name="_____________ORO16" localSheetId="7">#REF!</definedName>
    <definedName name="_____________ORO16" localSheetId="8">#REF!</definedName>
    <definedName name="_____________ORO16" localSheetId="9">#REF!</definedName>
    <definedName name="_____________ORO16" localSheetId="17">#REF!</definedName>
    <definedName name="_____________ORO16" localSheetId="11">#REF!</definedName>
    <definedName name="_____________ORO16" localSheetId="10">#REF!</definedName>
    <definedName name="_____________ORO16">#REF!</definedName>
    <definedName name="_____________ORO17" localSheetId="1">#REF!</definedName>
    <definedName name="_____________ORO17" localSheetId="3">#REF!</definedName>
    <definedName name="_____________ORO17" localSheetId="5">#REF!</definedName>
    <definedName name="_____________ORO17" localSheetId="7">#REF!</definedName>
    <definedName name="_____________ORO17" localSheetId="8">#REF!</definedName>
    <definedName name="_____________ORO17" localSheetId="9">#REF!</definedName>
    <definedName name="_____________ORO17" localSheetId="17">#REF!</definedName>
    <definedName name="_____________ORO17" localSheetId="11">#REF!</definedName>
    <definedName name="_____________ORO17" localSheetId="10">#REF!</definedName>
    <definedName name="_____________ORO17">#REF!</definedName>
    <definedName name="_____________ORO18" localSheetId="1">#REF!</definedName>
    <definedName name="_____________ORO18" localSheetId="3">#REF!</definedName>
    <definedName name="_____________ORO18" localSheetId="5">#REF!</definedName>
    <definedName name="_____________ORO18" localSheetId="7">#REF!</definedName>
    <definedName name="_____________ORO18" localSheetId="8">#REF!</definedName>
    <definedName name="_____________ORO18" localSheetId="9">#REF!</definedName>
    <definedName name="_____________ORO18" localSheetId="17">#REF!</definedName>
    <definedName name="_____________ORO18" localSheetId="11">#REF!</definedName>
    <definedName name="_____________ORO18" localSheetId="10">#REF!</definedName>
    <definedName name="_____________ORO18">#REF!</definedName>
    <definedName name="_____________ORO19" localSheetId="1">#REF!</definedName>
    <definedName name="_____________ORO19" localSheetId="3">#REF!</definedName>
    <definedName name="_____________ORO19" localSheetId="5">#REF!</definedName>
    <definedName name="_____________ORO19" localSheetId="7">#REF!</definedName>
    <definedName name="_____________ORO19" localSheetId="8">#REF!</definedName>
    <definedName name="_____________ORO19" localSheetId="9">#REF!</definedName>
    <definedName name="_____________ORO19" localSheetId="17">#REF!</definedName>
    <definedName name="_____________ORO19" localSheetId="11">#REF!</definedName>
    <definedName name="_____________ORO19" localSheetId="10">#REF!</definedName>
    <definedName name="_____________ORO19">#REF!</definedName>
    <definedName name="_____________SBC1" localSheetId="1">#REF!</definedName>
    <definedName name="_____________SBC1" localSheetId="3">#REF!</definedName>
    <definedName name="_____________SBC1" localSheetId="5">#REF!</definedName>
    <definedName name="_____________SBC1" localSheetId="7">#REF!</definedName>
    <definedName name="_____________SBC1" localSheetId="8">#REF!</definedName>
    <definedName name="_____________SBC1" localSheetId="9">#REF!</definedName>
    <definedName name="_____________SBC1" localSheetId="20">[1]INV!$A$12:$D$15</definedName>
    <definedName name="_____________SBC1" localSheetId="17">#REF!</definedName>
    <definedName name="_____________SBC1" localSheetId="11">#REF!</definedName>
    <definedName name="_____________SBC1" localSheetId="10">#REF!</definedName>
    <definedName name="_____________SBC1">#REF!</definedName>
    <definedName name="_____________SBC3" localSheetId="1">#REF!</definedName>
    <definedName name="_____________SBC3" localSheetId="3">#REF!</definedName>
    <definedName name="_____________SBC3" localSheetId="5">#REF!</definedName>
    <definedName name="_____________SBC3" localSheetId="7">#REF!</definedName>
    <definedName name="_____________SBC3" localSheetId="8">#REF!</definedName>
    <definedName name="_____________SBC3" localSheetId="9">#REF!</definedName>
    <definedName name="_____________SBC3" localSheetId="20">[1]INV!$F$12:$I$15</definedName>
    <definedName name="_____________SBC3" localSheetId="17">#REF!</definedName>
    <definedName name="_____________SBC3" localSheetId="11">#REF!</definedName>
    <definedName name="_____________SBC3" localSheetId="10">#REF!</definedName>
    <definedName name="_____________SBC3">#REF!</definedName>
    <definedName name="_____________SBC5" localSheetId="1">#REF!</definedName>
    <definedName name="_____________SBC5" localSheetId="3">#REF!</definedName>
    <definedName name="_____________SBC5" localSheetId="5">#REF!</definedName>
    <definedName name="_____________SBC5" localSheetId="7">#REF!</definedName>
    <definedName name="_____________SBC5" localSheetId="8">#REF!</definedName>
    <definedName name="_____________SBC5" localSheetId="9">#REF!</definedName>
    <definedName name="_____________SBC5" localSheetId="20">[1]INV!$K$12:$N$15</definedName>
    <definedName name="_____________SBC5" localSheetId="17">#REF!</definedName>
    <definedName name="_____________SBC5" localSheetId="11">#REF!</definedName>
    <definedName name="_____________SBC5" localSheetId="10">#REF!</definedName>
    <definedName name="_____________SBC5">#REF!</definedName>
    <definedName name="____________AFC1" localSheetId="1">#REF!</definedName>
    <definedName name="____________AFC1" localSheetId="3">#REF!</definedName>
    <definedName name="____________AFC1" localSheetId="5">#REF!</definedName>
    <definedName name="____________AFC1" localSheetId="7">#REF!</definedName>
    <definedName name="____________AFC1" localSheetId="8">#REF!</definedName>
    <definedName name="____________AFC1" localSheetId="9">#REF!</definedName>
    <definedName name="____________AFC1" localSheetId="20">[1]INV!$A$25:$D$28</definedName>
    <definedName name="____________AFC1" localSheetId="17">#REF!</definedName>
    <definedName name="____________AFC1" localSheetId="11">#REF!</definedName>
    <definedName name="____________AFC1" localSheetId="10">#REF!</definedName>
    <definedName name="____________AFC1">#REF!</definedName>
    <definedName name="____________AFC3" localSheetId="1">#REF!</definedName>
    <definedName name="____________AFC3" localSheetId="3">#REF!</definedName>
    <definedName name="____________AFC3" localSheetId="5">#REF!</definedName>
    <definedName name="____________AFC3" localSheetId="7">#REF!</definedName>
    <definedName name="____________AFC3" localSheetId="8">#REF!</definedName>
    <definedName name="____________AFC3" localSheetId="9">#REF!</definedName>
    <definedName name="____________AFC3" localSheetId="20">[1]INV!$F$25:$I$28</definedName>
    <definedName name="____________AFC3" localSheetId="17">#REF!</definedName>
    <definedName name="____________AFC3" localSheetId="11">#REF!</definedName>
    <definedName name="____________AFC3" localSheetId="10">#REF!</definedName>
    <definedName name="____________AFC3">#REF!</definedName>
    <definedName name="____________AFC5" localSheetId="1">#REF!</definedName>
    <definedName name="____________AFC5" localSheetId="3">#REF!</definedName>
    <definedName name="____________AFC5" localSheetId="5">#REF!</definedName>
    <definedName name="____________AFC5" localSheetId="7">#REF!</definedName>
    <definedName name="____________AFC5" localSheetId="8">#REF!</definedName>
    <definedName name="____________AFC5" localSheetId="9">#REF!</definedName>
    <definedName name="____________AFC5" localSheetId="20">[1]INV!$K$25:$N$28</definedName>
    <definedName name="____________AFC5" localSheetId="17">#REF!</definedName>
    <definedName name="____________AFC5" localSheetId="11">#REF!</definedName>
    <definedName name="____________AFC5" localSheetId="10">#REF!</definedName>
    <definedName name="____________AFC5">#REF!</definedName>
    <definedName name="____________BGC1" localSheetId="1">#REF!</definedName>
    <definedName name="____________BGC1" localSheetId="3">#REF!</definedName>
    <definedName name="____________BGC1" localSheetId="5">#REF!</definedName>
    <definedName name="____________BGC1" localSheetId="7">#REF!</definedName>
    <definedName name="____________BGC1" localSheetId="8">#REF!</definedName>
    <definedName name="____________BGC1" localSheetId="9">#REF!</definedName>
    <definedName name="____________BGC1" localSheetId="20">[1]INV!$A$5:$D$8</definedName>
    <definedName name="____________BGC1" localSheetId="17">#REF!</definedName>
    <definedName name="____________BGC1" localSheetId="11">#REF!</definedName>
    <definedName name="____________BGC1" localSheetId="10">#REF!</definedName>
    <definedName name="____________BGC1">#REF!</definedName>
    <definedName name="____________BGC3" localSheetId="1">#REF!</definedName>
    <definedName name="____________BGC3" localSheetId="3">#REF!</definedName>
    <definedName name="____________BGC3" localSheetId="5">#REF!</definedName>
    <definedName name="____________BGC3" localSheetId="7">#REF!</definedName>
    <definedName name="____________BGC3" localSheetId="8">#REF!</definedName>
    <definedName name="____________BGC3" localSheetId="9">#REF!</definedName>
    <definedName name="____________BGC3" localSheetId="20">[1]INV!$F$5:$I$8</definedName>
    <definedName name="____________BGC3" localSheetId="17">#REF!</definedName>
    <definedName name="____________BGC3" localSheetId="11">#REF!</definedName>
    <definedName name="____________BGC3" localSheetId="10">#REF!</definedName>
    <definedName name="____________BGC3">#REF!</definedName>
    <definedName name="____________BGC5" localSheetId="1">#REF!</definedName>
    <definedName name="____________BGC5" localSheetId="3">#REF!</definedName>
    <definedName name="____________BGC5" localSheetId="5">#REF!</definedName>
    <definedName name="____________BGC5" localSheetId="7">#REF!</definedName>
    <definedName name="____________BGC5" localSheetId="8">#REF!</definedName>
    <definedName name="____________BGC5" localSheetId="9">#REF!</definedName>
    <definedName name="____________BGC5" localSheetId="20">[1]INV!$K$5:$N$8</definedName>
    <definedName name="____________BGC5" localSheetId="17">#REF!</definedName>
    <definedName name="____________BGC5" localSheetId="11">#REF!</definedName>
    <definedName name="____________BGC5" localSheetId="10">#REF!</definedName>
    <definedName name="____________BGC5">#REF!</definedName>
    <definedName name="____________CAC1" localSheetId="1">#REF!</definedName>
    <definedName name="____________CAC1" localSheetId="3">#REF!</definedName>
    <definedName name="____________CAC1" localSheetId="5">#REF!</definedName>
    <definedName name="____________CAC1" localSheetId="7">#REF!</definedName>
    <definedName name="____________CAC1" localSheetId="8">#REF!</definedName>
    <definedName name="____________CAC1" localSheetId="9">#REF!</definedName>
    <definedName name="____________CAC1" localSheetId="20">[1]INV!$A$19:$D$22</definedName>
    <definedName name="____________CAC1" localSheetId="17">#REF!</definedName>
    <definedName name="____________CAC1" localSheetId="11">#REF!</definedName>
    <definedName name="____________CAC1" localSheetId="10">#REF!</definedName>
    <definedName name="____________CAC1">#REF!</definedName>
    <definedName name="____________CAC3" localSheetId="1">#REF!</definedName>
    <definedName name="____________CAC3" localSheetId="3">#REF!</definedName>
    <definedName name="____________CAC3" localSheetId="5">#REF!</definedName>
    <definedName name="____________CAC3" localSheetId="7">#REF!</definedName>
    <definedName name="____________CAC3" localSheetId="8">#REF!</definedName>
    <definedName name="____________CAC3" localSheetId="9">#REF!</definedName>
    <definedName name="____________CAC3" localSheetId="20">[1]INV!$F$19:$I$22</definedName>
    <definedName name="____________CAC3" localSheetId="17">#REF!</definedName>
    <definedName name="____________CAC3" localSheetId="11">#REF!</definedName>
    <definedName name="____________CAC3" localSheetId="10">#REF!</definedName>
    <definedName name="____________CAC3">#REF!</definedName>
    <definedName name="____________CAC5" localSheetId="1">#REF!</definedName>
    <definedName name="____________CAC5" localSheetId="3">#REF!</definedName>
    <definedName name="____________CAC5" localSheetId="5">#REF!</definedName>
    <definedName name="____________CAC5" localSheetId="7">#REF!</definedName>
    <definedName name="____________CAC5" localSheetId="8">#REF!</definedName>
    <definedName name="____________CAC5" localSheetId="9">#REF!</definedName>
    <definedName name="____________CAC5" localSheetId="20">[1]INV!$K$19:$N$22</definedName>
    <definedName name="____________CAC5" localSheetId="17">#REF!</definedName>
    <definedName name="____________CAC5" localSheetId="11">#REF!</definedName>
    <definedName name="____________CAC5" localSheetId="10">#REF!</definedName>
    <definedName name="____________CAC5">#REF!</definedName>
    <definedName name="____________EXC6" localSheetId="1">#REF!</definedName>
    <definedName name="____________EXC6" localSheetId="3">#REF!</definedName>
    <definedName name="____________EXC6" localSheetId="5">#REF!</definedName>
    <definedName name="____________EXC6" localSheetId="7">#REF!</definedName>
    <definedName name="____________EXC6" localSheetId="8">#REF!</definedName>
    <definedName name="____________EXC6" localSheetId="9">#REF!</definedName>
    <definedName name="____________EXC6" localSheetId="17">#REF!</definedName>
    <definedName name="____________EXC6" localSheetId="11">#REF!</definedName>
    <definedName name="____________EXC6" localSheetId="10">#REF!</definedName>
    <definedName name="____________EXC6">#REF!</definedName>
    <definedName name="____________EXC7" localSheetId="1">#REF!</definedName>
    <definedName name="____________EXC7" localSheetId="3">#REF!</definedName>
    <definedName name="____________EXC7" localSheetId="5">#REF!</definedName>
    <definedName name="____________EXC7" localSheetId="7">#REF!</definedName>
    <definedName name="____________EXC7" localSheetId="8">#REF!</definedName>
    <definedName name="____________EXC7" localSheetId="9">#REF!</definedName>
    <definedName name="____________EXC7" localSheetId="17">#REF!</definedName>
    <definedName name="____________EXC7" localSheetId="11">#REF!</definedName>
    <definedName name="____________EXC7" localSheetId="10">#REF!</definedName>
    <definedName name="____________EXC7">#REF!</definedName>
    <definedName name="____________SBC1" localSheetId="1">#REF!</definedName>
    <definedName name="____________SBC1" localSheetId="3">#REF!</definedName>
    <definedName name="____________SBC1" localSheetId="5">#REF!</definedName>
    <definedName name="____________SBC1" localSheetId="7">#REF!</definedName>
    <definedName name="____________SBC1" localSheetId="8">#REF!</definedName>
    <definedName name="____________SBC1" localSheetId="9">#REF!</definedName>
    <definedName name="____________SBC1" localSheetId="20">[1]INV!$A$12:$D$15</definedName>
    <definedName name="____________SBC1" localSheetId="17">#REF!</definedName>
    <definedName name="____________SBC1" localSheetId="11">#REF!</definedName>
    <definedName name="____________SBC1" localSheetId="10">#REF!</definedName>
    <definedName name="____________SBC1">#REF!</definedName>
    <definedName name="____________SBC3" localSheetId="1">#REF!</definedName>
    <definedName name="____________SBC3" localSheetId="3">#REF!</definedName>
    <definedName name="____________SBC3" localSheetId="5">#REF!</definedName>
    <definedName name="____________SBC3" localSheetId="7">#REF!</definedName>
    <definedName name="____________SBC3" localSheetId="8">#REF!</definedName>
    <definedName name="____________SBC3" localSheetId="9">#REF!</definedName>
    <definedName name="____________SBC3" localSheetId="20">[1]INV!$F$12:$I$15</definedName>
    <definedName name="____________SBC3" localSheetId="17">#REF!</definedName>
    <definedName name="____________SBC3" localSheetId="11">#REF!</definedName>
    <definedName name="____________SBC3" localSheetId="10">#REF!</definedName>
    <definedName name="____________SBC3">#REF!</definedName>
    <definedName name="____________SBC5" localSheetId="1">#REF!</definedName>
    <definedName name="____________SBC5" localSheetId="3">#REF!</definedName>
    <definedName name="____________SBC5" localSheetId="5">#REF!</definedName>
    <definedName name="____________SBC5" localSheetId="7">#REF!</definedName>
    <definedName name="____________SBC5" localSheetId="8">#REF!</definedName>
    <definedName name="____________SBC5" localSheetId="9">#REF!</definedName>
    <definedName name="____________SBC5" localSheetId="20">[1]INV!$K$12:$N$15</definedName>
    <definedName name="____________SBC5" localSheetId="17">#REF!</definedName>
    <definedName name="____________SBC5" localSheetId="11">#REF!</definedName>
    <definedName name="____________SBC5" localSheetId="10">#REF!</definedName>
    <definedName name="____________SBC5">#REF!</definedName>
    <definedName name="___________AFC1" localSheetId="1">#REF!</definedName>
    <definedName name="___________AFC1" localSheetId="3">#REF!</definedName>
    <definedName name="___________AFC1" localSheetId="5">#REF!</definedName>
    <definedName name="___________AFC1" localSheetId="7">#REF!</definedName>
    <definedName name="___________AFC1" localSheetId="8">#REF!</definedName>
    <definedName name="___________AFC1" localSheetId="9">#REF!</definedName>
    <definedName name="___________AFC1" localSheetId="20">[1]INV!$A$25:$D$28</definedName>
    <definedName name="___________AFC1" localSheetId="17">#REF!</definedName>
    <definedName name="___________AFC1" localSheetId="11">#REF!</definedName>
    <definedName name="___________AFC1" localSheetId="10">#REF!</definedName>
    <definedName name="___________AFC1">#REF!</definedName>
    <definedName name="___________AFC3" localSheetId="1">#REF!</definedName>
    <definedName name="___________AFC3" localSheetId="3">#REF!</definedName>
    <definedName name="___________AFC3" localSheetId="5">#REF!</definedName>
    <definedName name="___________AFC3" localSheetId="7">#REF!</definedName>
    <definedName name="___________AFC3" localSheetId="8">#REF!</definedName>
    <definedName name="___________AFC3" localSheetId="9">#REF!</definedName>
    <definedName name="___________AFC3" localSheetId="20">[1]INV!$F$25:$I$28</definedName>
    <definedName name="___________AFC3" localSheetId="17">#REF!</definedName>
    <definedName name="___________AFC3" localSheetId="11">#REF!</definedName>
    <definedName name="___________AFC3" localSheetId="10">#REF!</definedName>
    <definedName name="___________AFC3">#REF!</definedName>
    <definedName name="___________AFC5" localSheetId="1">#REF!</definedName>
    <definedName name="___________AFC5" localSheetId="3">#REF!</definedName>
    <definedName name="___________AFC5" localSheetId="5">#REF!</definedName>
    <definedName name="___________AFC5" localSheetId="7">#REF!</definedName>
    <definedName name="___________AFC5" localSheetId="8">#REF!</definedName>
    <definedName name="___________AFC5" localSheetId="9">#REF!</definedName>
    <definedName name="___________AFC5" localSheetId="20">[1]INV!$K$25:$N$28</definedName>
    <definedName name="___________AFC5" localSheetId="17">#REF!</definedName>
    <definedName name="___________AFC5" localSheetId="11">#REF!</definedName>
    <definedName name="___________AFC5" localSheetId="10">#REF!</definedName>
    <definedName name="___________AFC5">#REF!</definedName>
    <definedName name="___________BGC1" localSheetId="1">#REF!</definedName>
    <definedName name="___________BGC1" localSheetId="3">#REF!</definedName>
    <definedName name="___________BGC1" localSheetId="5">#REF!</definedName>
    <definedName name="___________BGC1" localSheetId="7">#REF!</definedName>
    <definedName name="___________BGC1" localSheetId="8">#REF!</definedName>
    <definedName name="___________BGC1" localSheetId="9">#REF!</definedName>
    <definedName name="___________BGC1" localSheetId="20">[1]INV!$A$5:$D$8</definedName>
    <definedName name="___________BGC1" localSheetId="17">#REF!</definedName>
    <definedName name="___________BGC1" localSheetId="11">#REF!</definedName>
    <definedName name="___________BGC1" localSheetId="10">#REF!</definedName>
    <definedName name="___________BGC1">#REF!</definedName>
    <definedName name="___________BGC3" localSheetId="1">#REF!</definedName>
    <definedName name="___________BGC3" localSheetId="3">#REF!</definedName>
    <definedName name="___________BGC3" localSheetId="5">#REF!</definedName>
    <definedName name="___________BGC3" localSheetId="7">#REF!</definedName>
    <definedName name="___________BGC3" localSheetId="8">#REF!</definedName>
    <definedName name="___________BGC3" localSheetId="9">#REF!</definedName>
    <definedName name="___________BGC3" localSheetId="20">[1]INV!$F$5:$I$8</definedName>
    <definedName name="___________BGC3" localSheetId="17">#REF!</definedName>
    <definedName name="___________BGC3" localSheetId="11">#REF!</definedName>
    <definedName name="___________BGC3" localSheetId="10">#REF!</definedName>
    <definedName name="___________BGC3">#REF!</definedName>
    <definedName name="___________BGC5" localSheetId="1">#REF!</definedName>
    <definedName name="___________BGC5" localSheetId="3">#REF!</definedName>
    <definedName name="___________BGC5" localSheetId="5">#REF!</definedName>
    <definedName name="___________BGC5" localSheetId="7">#REF!</definedName>
    <definedName name="___________BGC5" localSheetId="8">#REF!</definedName>
    <definedName name="___________BGC5" localSheetId="9">#REF!</definedName>
    <definedName name="___________BGC5" localSheetId="20">[1]INV!$K$5:$N$8</definedName>
    <definedName name="___________BGC5" localSheetId="17">#REF!</definedName>
    <definedName name="___________BGC5" localSheetId="11">#REF!</definedName>
    <definedName name="___________BGC5" localSheetId="10">#REF!</definedName>
    <definedName name="___________BGC5">#REF!</definedName>
    <definedName name="___________CAC1" localSheetId="1">#REF!</definedName>
    <definedName name="___________CAC1" localSheetId="3">#REF!</definedName>
    <definedName name="___________CAC1" localSheetId="5">#REF!</definedName>
    <definedName name="___________CAC1" localSheetId="7">#REF!</definedName>
    <definedName name="___________CAC1" localSheetId="8">#REF!</definedName>
    <definedName name="___________CAC1" localSheetId="9">#REF!</definedName>
    <definedName name="___________CAC1" localSheetId="20">[1]INV!$A$19:$D$22</definedName>
    <definedName name="___________CAC1" localSheetId="17">#REF!</definedName>
    <definedName name="___________CAC1" localSheetId="11">#REF!</definedName>
    <definedName name="___________CAC1" localSheetId="10">#REF!</definedName>
    <definedName name="___________CAC1">#REF!</definedName>
    <definedName name="___________CAC3" localSheetId="1">#REF!</definedName>
    <definedName name="___________CAC3" localSheetId="3">#REF!</definedName>
    <definedName name="___________CAC3" localSheetId="5">#REF!</definedName>
    <definedName name="___________CAC3" localSheetId="7">#REF!</definedName>
    <definedName name="___________CAC3" localSheetId="8">#REF!</definedName>
    <definedName name="___________CAC3" localSheetId="9">#REF!</definedName>
    <definedName name="___________CAC3" localSheetId="20">[1]INV!$F$19:$I$22</definedName>
    <definedName name="___________CAC3" localSheetId="17">#REF!</definedName>
    <definedName name="___________CAC3" localSheetId="11">#REF!</definedName>
    <definedName name="___________CAC3" localSheetId="10">#REF!</definedName>
    <definedName name="___________CAC3">#REF!</definedName>
    <definedName name="___________CAC5" localSheetId="1">#REF!</definedName>
    <definedName name="___________CAC5" localSheetId="3">#REF!</definedName>
    <definedName name="___________CAC5" localSheetId="5">#REF!</definedName>
    <definedName name="___________CAC5" localSheetId="7">#REF!</definedName>
    <definedName name="___________CAC5" localSheetId="8">#REF!</definedName>
    <definedName name="___________CAC5" localSheetId="9">#REF!</definedName>
    <definedName name="___________CAC5" localSheetId="20">[1]INV!$K$19:$N$22</definedName>
    <definedName name="___________CAC5" localSheetId="17">#REF!</definedName>
    <definedName name="___________CAC5" localSheetId="11">#REF!</definedName>
    <definedName name="___________CAC5" localSheetId="10">#REF!</definedName>
    <definedName name="___________CAC5">#REF!</definedName>
    <definedName name="___________SBC1" localSheetId="1">#REF!</definedName>
    <definedName name="___________SBC1" localSheetId="3">#REF!</definedName>
    <definedName name="___________SBC1" localSheetId="5">#REF!</definedName>
    <definedName name="___________SBC1" localSheetId="7">#REF!</definedName>
    <definedName name="___________SBC1" localSheetId="8">#REF!</definedName>
    <definedName name="___________SBC1" localSheetId="9">#REF!</definedName>
    <definedName name="___________SBC1" localSheetId="20">[1]INV!$A$12:$D$15</definedName>
    <definedName name="___________SBC1" localSheetId="17">#REF!</definedName>
    <definedName name="___________SBC1" localSheetId="11">#REF!</definedName>
    <definedName name="___________SBC1" localSheetId="10">#REF!</definedName>
    <definedName name="___________SBC1">#REF!</definedName>
    <definedName name="___________SBC3" localSheetId="1">#REF!</definedName>
    <definedName name="___________SBC3" localSheetId="3">#REF!</definedName>
    <definedName name="___________SBC3" localSheetId="5">#REF!</definedName>
    <definedName name="___________SBC3" localSheetId="7">#REF!</definedName>
    <definedName name="___________SBC3" localSheetId="8">#REF!</definedName>
    <definedName name="___________SBC3" localSheetId="9">#REF!</definedName>
    <definedName name="___________SBC3" localSheetId="20">[1]INV!$F$12:$I$15</definedName>
    <definedName name="___________SBC3" localSheetId="17">#REF!</definedName>
    <definedName name="___________SBC3" localSheetId="11">#REF!</definedName>
    <definedName name="___________SBC3" localSheetId="10">#REF!</definedName>
    <definedName name="___________SBC3">#REF!</definedName>
    <definedName name="___________SBC5" localSheetId="1">#REF!</definedName>
    <definedName name="___________SBC5" localSheetId="3">#REF!</definedName>
    <definedName name="___________SBC5" localSheetId="5">#REF!</definedName>
    <definedName name="___________SBC5" localSheetId="7">#REF!</definedName>
    <definedName name="___________SBC5" localSheetId="8">#REF!</definedName>
    <definedName name="___________SBC5" localSheetId="9">#REF!</definedName>
    <definedName name="___________SBC5" localSheetId="20">[1]INV!$K$12:$N$15</definedName>
    <definedName name="___________SBC5" localSheetId="17">#REF!</definedName>
    <definedName name="___________SBC5" localSheetId="11">#REF!</definedName>
    <definedName name="___________SBC5" localSheetId="10">#REF!</definedName>
    <definedName name="___________SBC5">#REF!</definedName>
    <definedName name="___________tab1" localSheetId="1">#REF!</definedName>
    <definedName name="___________tab1" localSheetId="3">#REF!</definedName>
    <definedName name="___________tab1" localSheetId="5">#REF!</definedName>
    <definedName name="___________tab1" localSheetId="7">#REF!</definedName>
    <definedName name="___________tab1" localSheetId="8">#REF!</definedName>
    <definedName name="___________tab1" localSheetId="9">#REF!</definedName>
    <definedName name="___________tab1" localSheetId="17">#REF!</definedName>
    <definedName name="___________tab1" localSheetId="11">#REF!</definedName>
    <definedName name="___________tab1" localSheetId="10">#REF!</definedName>
    <definedName name="___________tab1">#REF!</definedName>
    <definedName name="___________tab2" localSheetId="1">#REF!</definedName>
    <definedName name="___________tab2" localSheetId="3">#REF!</definedName>
    <definedName name="___________tab2" localSheetId="5">#REF!</definedName>
    <definedName name="___________tab2" localSheetId="7">#REF!</definedName>
    <definedName name="___________tab2" localSheetId="8">#REF!</definedName>
    <definedName name="___________tab2" localSheetId="9">#REF!</definedName>
    <definedName name="___________tab2" localSheetId="17">#REF!</definedName>
    <definedName name="___________tab2" localSheetId="11">#REF!</definedName>
    <definedName name="___________tab2" localSheetId="10">#REF!</definedName>
    <definedName name="___________tab2">#REF!</definedName>
    <definedName name="___________tab3" localSheetId="1">#REF!</definedName>
    <definedName name="___________tab3" localSheetId="3">#REF!</definedName>
    <definedName name="___________tab3" localSheetId="5">#REF!</definedName>
    <definedName name="___________tab3" localSheetId="7">#REF!</definedName>
    <definedName name="___________tab3" localSheetId="8">#REF!</definedName>
    <definedName name="___________tab3" localSheetId="9">#REF!</definedName>
    <definedName name="___________tab3" localSheetId="17">#REF!</definedName>
    <definedName name="___________tab3" localSheetId="11">#REF!</definedName>
    <definedName name="___________tab3" localSheetId="10">#REF!</definedName>
    <definedName name="___________tab3">#REF!</definedName>
    <definedName name="___________TAB4" localSheetId="1">#REF!</definedName>
    <definedName name="___________TAB4" localSheetId="3">#REF!</definedName>
    <definedName name="___________TAB4" localSheetId="5">#REF!</definedName>
    <definedName name="___________TAB4" localSheetId="7">#REF!</definedName>
    <definedName name="___________TAB4" localSheetId="8">#REF!</definedName>
    <definedName name="___________TAB4" localSheetId="9">#REF!</definedName>
    <definedName name="___________TAB4" localSheetId="17">#REF!</definedName>
    <definedName name="___________TAB4" localSheetId="11">#REF!</definedName>
    <definedName name="___________TAB4" localSheetId="10">#REF!</definedName>
    <definedName name="___________TAB4">#REF!</definedName>
    <definedName name="__________AFC1" localSheetId="1">#REF!</definedName>
    <definedName name="__________AFC1" localSheetId="3">#REF!</definedName>
    <definedName name="__________AFC1" localSheetId="5">#REF!</definedName>
    <definedName name="__________AFC1" localSheetId="7">#REF!</definedName>
    <definedName name="__________AFC1" localSheetId="8">#REF!</definedName>
    <definedName name="__________AFC1" localSheetId="9">#REF!</definedName>
    <definedName name="__________AFC1" localSheetId="20">[1]INV!$A$25:$D$28</definedName>
    <definedName name="__________AFC1" localSheetId="17">#REF!</definedName>
    <definedName name="__________AFC1" localSheetId="11">#REF!</definedName>
    <definedName name="__________AFC1" localSheetId="10">#REF!</definedName>
    <definedName name="__________AFC1">#REF!</definedName>
    <definedName name="__________AFC3" localSheetId="1">#REF!</definedName>
    <definedName name="__________AFC3" localSheetId="3">#REF!</definedName>
    <definedName name="__________AFC3" localSheetId="5">#REF!</definedName>
    <definedName name="__________AFC3" localSheetId="7">#REF!</definedName>
    <definedName name="__________AFC3" localSheetId="8">#REF!</definedName>
    <definedName name="__________AFC3" localSheetId="9">#REF!</definedName>
    <definedName name="__________AFC3" localSheetId="20">[1]INV!$F$25:$I$28</definedName>
    <definedName name="__________AFC3" localSheetId="17">#REF!</definedName>
    <definedName name="__________AFC3" localSheetId="11">#REF!</definedName>
    <definedName name="__________AFC3" localSheetId="10">#REF!</definedName>
    <definedName name="__________AFC3">#REF!</definedName>
    <definedName name="__________AFC5" localSheetId="1">#REF!</definedName>
    <definedName name="__________AFC5" localSheetId="3">#REF!</definedName>
    <definedName name="__________AFC5" localSheetId="5">#REF!</definedName>
    <definedName name="__________AFC5" localSheetId="7">#REF!</definedName>
    <definedName name="__________AFC5" localSheetId="8">#REF!</definedName>
    <definedName name="__________AFC5" localSheetId="9">#REF!</definedName>
    <definedName name="__________AFC5" localSheetId="20">[1]INV!$K$25:$N$28</definedName>
    <definedName name="__________AFC5" localSheetId="17">#REF!</definedName>
    <definedName name="__________AFC5" localSheetId="11">#REF!</definedName>
    <definedName name="__________AFC5" localSheetId="10">#REF!</definedName>
    <definedName name="__________AFC5">#REF!</definedName>
    <definedName name="__________BGC1" localSheetId="1">#REF!</definedName>
    <definedName name="__________BGC1" localSheetId="3">#REF!</definedName>
    <definedName name="__________BGC1" localSheetId="5">#REF!</definedName>
    <definedName name="__________BGC1" localSheetId="7">#REF!</definedName>
    <definedName name="__________BGC1" localSheetId="8">#REF!</definedName>
    <definedName name="__________BGC1" localSheetId="9">#REF!</definedName>
    <definedName name="__________BGC1" localSheetId="20">[1]INV!$A$5:$D$8</definedName>
    <definedName name="__________BGC1" localSheetId="17">#REF!</definedName>
    <definedName name="__________BGC1" localSheetId="11">#REF!</definedName>
    <definedName name="__________BGC1" localSheetId="10">#REF!</definedName>
    <definedName name="__________BGC1">#REF!</definedName>
    <definedName name="__________BGC3" localSheetId="1">#REF!</definedName>
    <definedName name="__________BGC3" localSheetId="3">#REF!</definedName>
    <definedName name="__________BGC3" localSheetId="5">#REF!</definedName>
    <definedName name="__________BGC3" localSheetId="7">#REF!</definedName>
    <definedName name="__________BGC3" localSheetId="8">#REF!</definedName>
    <definedName name="__________BGC3" localSheetId="9">#REF!</definedName>
    <definedName name="__________BGC3" localSheetId="20">[1]INV!$F$5:$I$8</definedName>
    <definedName name="__________BGC3" localSheetId="17">#REF!</definedName>
    <definedName name="__________BGC3" localSheetId="11">#REF!</definedName>
    <definedName name="__________BGC3" localSheetId="10">#REF!</definedName>
    <definedName name="__________BGC3">#REF!</definedName>
    <definedName name="__________BGC5" localSheetId="1">#REF!</definedName>
    <definedName name="__________BGC5" localSheetId="3">#REF!</definedName>
    <definedName name="__________BGC5" localSheetId="5">#REF!</definedName>
    <definedName name="__________BGC5" localSheetId="7">#REF!</definedName>
    <definedName name="__________BGC5" localSheetId="8">#REF!</definedName>
    <definedName name="__________BGC5" localSheetId="9">#REF!</definedName>
    <definedName name="__________BGC5" localSheetId="20">[1]INV!$K$5:$N$8</definedName>
    <definedName name="__________BGC5" localSheetId="17">#REF!</definedName>
    <definedName name="__________BGC5" localSheetId="11">#REF!</definedName>
    <definedName name="__________BGC5" localSheetId="10">#REF!</definedName>
    <definedName name="__________BGC5">#REF!</definedName>
    <definedName name="__________CAC1" localSheetId="1">#REF!</definedName>
    <definedName name="__________CAC1" localSheetId="3">#REF!</definedName>
    <definedName name="__________CAC1" localSheetId="5">#REF!</definedName>
    <definedName name="__________CAC1" localSheetId="7">#REF!</definedName>
    <definedName name="__________CAC1" localSheetId="8">#REF!</definedName>
    <definedName name="__________CAC1" localSheetId="9">#REF!</definedName>
    <definedName name="__________CAC1" localSheetId="20">[1]INV!$A$19:$D$22</definedName>
    <definedName name="__________CAC1" localSheetId="17">#REF!</definedName>
    <definedName name="__________CAC1" localSheetId="11">#REF!</definedName>
    <definedName name="__________CAC1" localSheetId="10">#REF!</definedName>
    <definedName name="__________CAC1">#REF!</definedName>
    <definedName name="__________CAC3" localSheetId="1">#REF!</definedName>
    <definedName name="__________CAC3" localSheetId="3">#REF!</definedName>
    <definedName name="__________CAC3" localSheetId="5">#REF!</definedName>
    <definedName name="__________CAC3" localSheetId="7">#REF!</definedName>
    <definedName name="__________CAC3" localSheetId="8">#REF!</definedName>
    <definedName name="__________CAC3" localSheetId="9">#REF!</definedName>
    <definedName name="__________CAC3" localSheetId="20">[1]INV!$F$19:$I$22</definedName>
    <definedName name="__________CAC3" localSheetId="17">#REF!</definedName>
    <definedName name="__________CAC3" localSheetId="11">#REF!</definedName>
    <definedName name="__________CAC3" localSheetId="10">#REF!</definedName>
    <definedName name="__________CAC3">#REF!</definedName>
    <definedName name="__________CAC5" localSheetId="1">#REF!</definedName>
    <definedName name="__________CAC5" localSheetId="3">#REF!</definedName>
    <definedName name="__________CAC5" localSheetId="5">#REF!</definedName>
    <definedName name="__________CAC5" localSheetId="7">#REF!</definedName>
    <definedName name="__________CAC5" localSheetId="8">#REF!</definedName>
    <definedName name="__________CAC5" localSheetId="9">#REF!</definedName>
    <definedName name="__________CAC5" localSheetId="20">[1]INV!$K$19:$N$22</definedName>
    <definedName name="__________CAC5" localSheetId="17">#REF!</definedName>
    <definedName name="__________CAC5" localSheetId="11">#REF!</definedName>
    <definedName name="__________CAC5" localSheetId="10">#REF!</definedName>
    <definedName name="__________CAC5">#REF!</definedName>
    <definedName name="__________ORO10" localSheetId="1">#REF!</definedName>
    <definedName name="__________ORO10" localSheetId="3">#REF!</definedName>
    <definedName name="__________ORO10" localSheetId="5">#REF!</definedName>
    <definedName name="__________ORO10" localSheetId="7">#REF!</definedName>
    <definedName name="__________ORO10" localSheetId="8">#REF!</definedName>
    <definedName name="__________ORO10" localSheetId="9">#REF!</definedName>
    <definedName name="__________ORO10" localSheetId="17">#REF!</definedName>
    <definedName name="__________ORO10" localSheetId="11">#REF!</definedName>
    <definedName name="__________ORO10" localSheetId="10">#REF!</definedName>
    <definedName name="__________ORO10">#REF!</definedName>
    <definedName name="__________ORO11" localSheetId="1">#REF!</definedName>
    <definedName name="__________ORO11" localSheetId="3">#REF!</definedName>
    <definedName name="__________ORO11" localSheetId="5">#REF!</definedName>
    <definedName name="__________ORO11" localSheetId="7">#REF!</definedName>
    <definedName name="__________ORO11" localSheetId="8">#REF!</definedName>
    <definedName name="__________ORO11" localSheetId="9">#REF!</definedName>
    <definedName name="__________ORO11" localSheetId="17">#REF!</definedName>
    <definedName name="__________ORO11" localSheetId="11">#REF!</definedName>
    <definedName name="__________ORO11" localSheetId="10">#REF!</definedName>
    <definedName name="__________ORO11">#REF!</definedName>
    <definedName name="__________ORO12" localSheetId="1">#REF!</definedName>
    <definedName name="__________ORO12" localSheetId="3">#REF!</definedName>
    <definedName name="__________ORO12" localSheetId="5">#REF!</definedName>
    <definedName name="__________ORO12" localSheetId="7">#REF!</definedName>
    <definedName name="__________ORO12" localSheetId="8">#REF!</definedName>
    <definedName name="__________ORO12" localSheetId="9">#REF!</definedName>
    <definedName name="__________ORO12" localSheetId="17">#REF!</definedName>
    <definedName name="__________ORO12" localSheetId="11">#REF!</definedName>
    <definedName name="__________ORO12" localSheetId="10">#REF!</definedName>
    <definedName name="__________ORO12">#REF!</definedName>
    <definedName name="__________ORO13" localSheetId="1">#REF!</definedName>
    <definedName name="__________ORO13" localSheetId="3">#REF!</definedName>
    <definedName name="__________ORO13" localSheetId="5">#REF!</definedName>
    <definedName name="__________ORO13" localSheetId="7">#REF!</definedName>
    <definedName name="__________ORO13" localSheetId="8">#REF!</definedName>
    <definedName name="__________ORO13" localSheetId="9">#REF!</definedName>
    <definedName name="__________ORO13" localSheetId="17">#REF!</definedName>
    <definedName name="__________ORO13" localSheetId="11">#REF!</definedName>
    <definedName name="__________ORO13" localSheetId="10">#REF!</definedName>
    <definedName name="__________ORO13">#REF!</definedName>
    <definedName name="__________ORO14" localSheetId="1">#REF!</definedName>
    <definedName name="__________ORO14" localSheetId="3">#REF!</definedName>
    <definedName name="__________ORO14" localSheetId="5">#REF!</definedName>
    <definedName name="__________ORO14" localSheetId="7">#REF!</definedName>
    <definedName name="__________ORO14" localSheetId="8">#REF!</definedName>
    <definedName name="__________ORO14" localSheetId="9">#REF!</definedName>
    <definedName name="__________ORO14" localSheetId="17">#REF!</definedName>
    <definedName name="__________ORO14" localSheetId="11">#REF!</definedName>
    <definedName name="__________ORO14" localSheetId="10">#REF!</definedName>
    <definedName name="__________ORO14">#REF!</definedName>
    <definedName name="__________ORO15" localSheetId="1">#REF!</definedName>
    <definedName name="__________ORO15" localSheetId="3">#REF!</definedName>
    <definedName name="__________ORO15" localSheetId="5">#REF!</definedName>
    <definedName name="__________ORO15" localSheetId="7">#REF!</definedName>
    <definedName name="__________ORO15" localSheetId="8">#REF!</definedName>
    <definedName name="__________ORO15" localSheetId="9">#REF!</definedName>
    <definedName name="__________ORO15" localSheetId="17">#REF!</definedName>
    <definedName name="__________ORO15" localSheetId="11">#REF!</definedName>
    <definedName name="__________ORO15" localSheetId="10">#REF!</definedName>
    <definedName name="__________ORO15">#REF!</definedName>
    <definedName name="__________ORO16" localSheetId="1">#REF!</definedName>
    <definedName name="__________ORO16" localSheetId="3">#REF!</definedName>
    <definedName name="__________ORO16" localSheetId="5">#REF!</definedName>
    <definedName name="__________ORO16" localSheetId="7">#REF!</definedName>
    <definedName name="__________ORO16" localSheetId="8">#REF!</definedName>
    <definedName name="__________ORO16" localSheetId="9">#REF!</definedName>
    <definedName name="__________ORO16" localSheetId="17">#REF!</definedName>
    <definedName name="__________ORO16" localSheetId="11">#REF!</definedName>
    <definedName name="__________ORO16" localSheetId="10">#REF!</definedName>
    <definedName name="__________ORO16">#REF!</definedName>
    <definedName name="__________ORO17" localSheetId="1">#REF!</definedName>
    <definedName name="__________ORO17" localSheetId="3">#REF!</definedName>
    <definedName name="__________ORO17" localSheetId="5">#REF!</definedName>
    <definedName name="__________ORO17" localSheetId="7">#REF!</definedName>
    <definedName name="__________ORO17" localSheetId="8">#REF!</definedName>
    <definedName name="__________ORO17" localSheetId="9">#REF!</definedName>
    <definedName name="__________ORO17" localSheetId="17">#REF!</definedName>
    <definedName name="__________ORO17" localSheetId="11">#REF!</definedName>
    <definedName name="__________ORO17" localSheetId="10">#REF!</definedName>
    <definedName name="__________ORO17">#REF!</definedName>
    <definedName name="__________ORO18" localSheetId="1">#REF!</definedName>
    <definedName name="__________ORO18" localSheetId="3">#REF!</definedName>
    <definedName name="__________ORO18" localSheetId="5">#REF!</definedName>
    <definedName name="__________ORO18" localSheetId="7">#REF!</definedName>
    <definedName name="__________ORO18" localSheetId="8">#REF!</definedName>
    <definedName name="__________ORO18" localSheetId="9">#REF!</definedName>
    <definedName name="__________ORO18" localSheetId="17">#REF!</definedName>
    <definedName name="__________ORO18" localSheetId="11">#REF!</definedName>
    <definedName name="__________ORO18" localSheetId="10">#REF!</definedName>
    <definedName name="__________ORO18">#REF!</definedName>
    <definedName name="__________ORO19" localSheetId="1">#REF!</definedName>
    <definedName name="__________ORO19" localSheetId="3">#REF!</definedName>
    <definedName name="__________ORO19" localSheetId="5">#REF!</definedName>
    <definedName name="__________ORO19" localSheetId="7">#REF!</definedName>
    <definedName name="__________ORO19" localSheetId="8">#REF!</definedName>
    <definedName name="__________ORO19" localSheetId="9">#REF!</definedName>
    <definedName name="__________ORO19" localSheetId="17">#REF!</definedName>
    <definedName name="__________ORO19" localSheetId="11">#REF!</definedName>
    <definedName name="__________ORO19" localSheetId="10">#REF!</definedName>
    <definedName name="__________ORO19">#REF!</definedName>
    <definedName name="__________SBC1" localSheetId="1">#REF!</definedName>
    <definedName name="__________SBC1" localSheetId="3">#REF!</definedName>
    <definedName name="__________SBC1" localSheetId="5">#REF!</definedName>
    <definedName name="__________SBC1" localSheetId="7">#REF!</definedName>
    <definedName name="__________SBC1" localSheetId="8">#REF!</definedName>
    <definedName name="__________SBC1" localSheetId="9">#REF!</definedName>
    <definedName name="__________SBC1" localSheetId="20">[1]INV!$A$12:$D$15</definedName>
    <definedName name="__________SBC1" localSheetId="17">#REF!</definedName>
    <definedName name="__________SBC1" localSheetId="11">#REF!</definedName>
    <definedName name="__________SBC1" localSheetId="10">#REF!</definedName>
    <definedName name="__________SBC1">#REF!</definedName>
    <definedName name="__________SBC3" localSheetId="1">#REF!</definedName>
    <definedName name="__________SBC3" localSheetId="3">#REF!</definedName>
    <definedName name="__________SBC3" localSheetId="5">#REF!</definedName>
    <definedName name="__________SBC3" localSheetId="7">#REF!</definedName>
    <definedName name="__________SBC3" localSheetId="8">#REF!</definedName>
    <definedName name="__________SBC3" localSheetId="9">#REF!</definedName>
    <definedName name="__________SBC3" localSheetId="20">[1]INV!$F$12:$I$15</definedName>
    <definedName name="__________SBC3" localSheetId="17">#REF!</definedName>
    <definedName name="__________SBC3" localSheetId="11">#REF!</definedName>
    <definedName name="__________SBC3" localSheetId="10">#REF!</definedName>
    <definedName name="__________SBC3">#REF!</definedName>
    <definedName name="__________SBC5" localSheetId="1">#REF!</definedName>
    <definedName name="__________SBC5" localSheetId="3">#REF!</definedName>
    <definedName name="__________SBC5" localSheetId="5">#REF!</definedName>
    <definedName name="__________SBC5" localSheetId="7">#REF!</definedName>
    <definedName name="__________SBC5" localSheetId="8">#REF!</definedName>
    <definedName name="__________SBC5" localSheetId="9">#REF!</definedName>
    <definedName name="__________SBC5" localSheetId="20">[1]INV!$K$12:$N$15</definedName>
    <definedName name="__________SBC5" localSheetId="17">#REF!</definedName>
    <definedName name="__________SBC5" localSheetId="11">#REF!</definedName>
    <definedName name="__________SBC5" localSheetId="10">#REF!</definedName>
    <definedName name="__________SBC5">#REF!</definedName>
    <definedName name="__________tab1" localSheetId="1">#REF!</definedName>
    <definedName name="__________tab1" localSheetId="3">#REF!</definedName>
    <definedName name="__________tab1" localSheetId="5">#REF!</definedName>
    <definedName name="__________tab1" localSheetId="7">#REF!</definedName>
    <definedName name="__________tab1" localSheetId="8">#REF!</definedName>
    <definedName name="__________tab1" localSheetId="9">#REF!</definedName>
    <definedName name="__________tab1" localSheetId="17">#REF!</definedName>
    <definedName name="__________tab1" localSheetId="11">#REF!</definedName>
    <definedName name="__________tab1" localSheetId="10">#REF!</definedName>
    <definedName name="__________tab1">#REF!</definedName>
    <definedName name="__________tab2" localSheetId="1">#REF!</definedName>
    <definedName name="__________tab2" localSheetId="3">#REF!</definedName>
    <definedName name="__________tab2" localSheetId="5">#REF!</definedName>
    <definedName name="__________tab2" localSheetId="7">#REF!</definedName>
    <definedName name="__________tab2" localSheetId="8">#REF!</definedName>
    <definedName name="__________tab2" localSheetId="9">#REF!</definedName>
    <definedName name="__________tab2" localSheetId="17">#REF!</definedName>
    <definedName name="__________tab2" localSheetId="11">#REF!</definedName>
    <definedName name="__________tab2" localSheetId="10">#REF!</definedName>
    <definedName name="__________tab2">#REF!</definedName>
    <definedName name="__________tab3" localSheetId="1">#REF!</definedName>
    <definedName name="__________tab3" localSheetId="3">#REF!</definedName>
    <definedName name="__________tab3" localSheetId="5">#REF!</definedName>
    <definedName name="__________tab3" localSheetId="7">#REF!</definedName>
    <definedName name="__________tab3" localSheetId="8">#REF!</definedName>
    <definedName name="__________tab3" localSheetId="9">#REF!</definedName>
    <definedName name="__________tab3" localSheetId="17">#REF!</definedName>
    <definedName name="__________tab3" localSheetId="11">#REF!</definedName>
    <definedName name="__________tab3" localSheetId="10">#REF!</definedName>
    <definedName name="__________tab3">#REF!</definedName>
    <definedName name="__________TAB4" localSheetId="1">#REF!</definedName>
    <definedName name="__________TAB4" localSheetId="3">#REF!</definedName>
    <definedName name="__________TAB4" localSheetId="5">#REF!</definedName>
    <definedName name="__________TAB4" localSheetId="7">#REF!</definedName>
    <definedName name="__________TAB4" localSheetId="8">#REF!</definedName>
    <definedName name="__________TAB4" localSheetId="9">#REF!</definedName>
    <definedName name="__________TAB4" localSheetId="17">#REF!</definedName>
    <definedName name="__________TAB4" localSheetId="11">#REF!</definedName>
    <definedName name="__________TAB4" localSheetId="10">#REF!</definedName>
    <definedName name="__________TAB4">#REF!</definedName>
    <definedName name="_________AFC1" localSheetId="1">#REF!</definedName>
    <definedName name="_________AFC1" localSheetId="3">#REF!</definedName>
    <definedName name="_________AFC1" localSheetId="5">#REF!</definedName>
    <definedName name="_________AFC1" localSheetId="7">#REF!</definedName>
    <definedName name="_________AFC1" localSheetId="8">#REF!</definedName>
    <definedName name="_________AFC1" localSheetId="9">#REF!</definedName>
    <definedName name="_________AFC1" localSheetId="20">[1]INV!$A$25:$D$28</definedName>
    <definedName name="_________AFC1" localSheetId="17">#REF!</definedName>
    <definedName name="_________AFC1" localSheetId="11">#REF!</definedName>
    <definedName name="_________AFC1" localSheetId="10">#REF!</definedName>
    <definedName name="_________AFC1">#REF!</definedName>
    <definedName name="_________AFC3" localSheetId="1">#REF!</definedName>
    <definedName name="_________AFC3" localSheetId="3">#REF!</definedName>
    <definedName name="_________AFC3" localSheetId="5">#REF!</definedName>
    <definedName name="_________AFC3" localSheetId="7">#REF!</definedName>
    <definedName name="_________AFC3" localSheetId="8">#REF!</definedName>
    <definedName name="_________AFC3" localSheetId="9">#REF!</definedName>
    <definedName name="_________AFC3" localSheetId="20">[1]INV!$F$25:$I$28</definedName>
    <definedName name="_________AFC3" localSheetId="17">#REF!</definedName>
    <definedName name="_________AFC3" localSheetId="11">#REF!</definedName>
    <definedName name="_________AFC3" localSheetId="10">#REF!</definedName>
    <definedName name="_________AFC3">#REF!</definedName>
    <definedName name="_________AFC5" localSheetId="1">#REF!</definedName>
    <definedName name="_________AFC5" localSheetId="3">#REF!</definedName>
    <definedName name="_________AFC5" localSheetId="5">#REF!</definedName>
    <definedName name="_________AFC5" localSheetId="7">#REF!</definedName>
    <definedName name="_________AFC5" localSheetId="8">#REF!</definedName>
    <definedName name="_________AFC5" localSheetId="9">#REF!</definedName>
    <definedName name="_________AFC5" localSheetId="20">[1]INV!$K$25:$N$28</definedName>
    <definedName name="_________AFC5" localSheetId="17">#REF!</definedName>
    <definedName name="_________AFC5" localSheetId="11">#REF!</definedName>
    <definedName name="_________AFC5" localSheetId="10">#REF!</definedName>
    <definedName name="_________AFC5">#REF!</definedName>
    <definedName name="_________BGC1" localSheetId="1">#REF!</definedName>
    <definedName name="_________BGC1" localSheetId="3">#REF!</definedName>
    <definedName name="_________BGC1" localSheetId="5">#REF!</definedName>
    <definedName name="_________BGC1" localSheetId="7">#REF!</definedName>
    <definedName name="_________BGC1" localSheetId="8">#REF!</definedName>
    <definedName name="_________BGC1" localSheetId="9">#REF!</definedName>
    <definedName name="_________BGC1" localSheetId="20">[1]INV!$A$5:$D$8</definedName>
    <definedName name="_________BGC1" localSheetId="17">#REF!</definedName>
    <definedName name="_________BGC1" localSheetId="11">#REF!</definedName>
    <definedName name="_________BGC1" localSheetId="10">#REF!</definedName>
    <definedName name="_________BGC1">#REF!</definedName>
    <definedName name="_________BGC3" localSheetId="1">#REF!</definedName>
    <definedName name="_________BGC3" localSheetId="3">#REF!</definedName>
    <definedName name="_________BGC3" localSheetId="5">#REF!</definedName>
    <definedName name="_________BGC3" localSheetId="7">#REF!</definedName>
    <definedName name="_________BGC3" localSheetId="8">#REF!</definedName>
    <definedName name="_________BGC3" localSheetId="9">#REF!</definedName>
    <definedName name="_________BGC3" localSheetId="20">[1]INV!$F$5:$I$8</definedName>
    <definedName name="_________BGC3" localSheetId="17">#REF!</definedName>
    <definedName name="_________BGC3" localSheetId="11">#REF!</definedName>
    <definedName name="_________BGC3" localSheetId="10">#REF!</definedName>
    <definedName name="_________BGC3">#REF!</definedName>
    <definedName name="_________BGC5" localSheetId="1">#REF!</definedName>
    <definedName name="_________BGC5" localSheetId="3">#REF!</definedName>
    <definedName name="_________BGC5" localSheetId="5">#REF!</definedName>
    <definedName name="_________BGC5" localSheetId="7">#REF!</definedName>
    <definedName name="_________BGC5" localSheetId="8">#REF!</definedName>
    <definedName name="_________BGC5" localSheetId="9">#REF!</definedName>
    <definedName name="_________BGC5" localSheetId="20">[1]INV!$K$5:$N$8</definedName>
    <definedName name="_________BGC5" localSheetId="17">#REF!</definedName>
    <definedName name="_________BGC5" localSheetId="11">#REF!</definedName>
    <definedName name="_________BGC5" localSheetId="10">#REF!</definedName>
    <definedName name="_________BGC5">#REF!</definedName>
    <definedName name="_________CAC1" localSheetId="1">#REF!</definedName>
    <definedName name="_________CAC1" localSheetId="3">#REF!</definedName>
    <definedName name="_________CAC1" localSheetId="5">#REF!</definedName>
    <definedName name="_________CAC1" localSheetId="7">#REF!</definedName>
    <definedName name="_________CAC1" localSheetId="8">#REF!</definedName>
    <definedName name="_________CAC1" localSheetId="9">#REF!</definedName>
    <definedName name="_________CAC1" localSheetId="20">[1]INV!$A$19:$D$22</definedName>
    <definedName name="_________CAC1" localSheetId="17">#REF!</definedName>
    <definedName name="_________CAC1" localSheetId="11">#REF!</definedName>
    <definedName name="_________CAC1" localSheetId="10">#REF!</definedName>
    <definedName name="_________CAC1">#REF!</definedName>
    <definedName name="_________CAC3" localSheetId="1">#REF!</definedName>
    <definedName name="_________CAC3" localSheetId="3">#REF!</definedName>
    <definedName name="_________CAC3" localSheetId="5">#REF!</definedName>
    <definedName name="_________CAC3" localSheetId="7">#REF!</definedName>
    <definedName name="_________CAC3" localSheetId="8">#REF!</definedName>
    <definedName name="_________CAC3" localSheetId="9">#REF!</definedName>
    <definedName name="_________CAC3" localSheetId="20">[1]INV!$F$19:$I$22</definedName>
    <definedName name="_________CAC3" localSheetId="17">#REF!</definedName>
    <definedName name="_________CAC3" localSheetId="11">#REF!</definedName>
    <definedName name="_________CAC3" localSheetId="10">#REF!</definedName>
    <definedName name="_________CAC3">#REF!</definedName>
    <definedName name="_________CAC5" localSheetId="1">#REF!</definedName>
    <definedName name="_________CAC5" localSheetId="3">#REF!</definedName>
    <definedName name="_________CAC5" localSheetId="5">#REF!</definedName>
    <definedName name="_________CAC5" localSheetId="7">#REF!</definedName>
    <definedName name="_________CAC5" localSheetId="8">#REF!</definedName>
    <definedName name="_________CAC5" localSheetId="9">#REF!</definedName>
    <definedName name="_________CAC5" localSheetId="20">[1]INV!$K$19:$N$22</definedName>
    <definedName name="_________CAC5" localSheetId="17">#REF!</definedName>
    <definedName name="_________CAC5" localSheetId="11">#REF!</definedName>
    <definedName name="_________CAC5" localSheetId="10">#REF!</definedName>
    <definedName name="_________CAC5">#REF!</definedName>
    <definedName name="_________EST1" localSheetId="1">#REF!</definedName>
    <definedName name="_________EST1" localSheetId="3">#REF!</definedName>
    <definedName name="_________EST1" localSheetId="5">#REF!</definedName>
    <definedName name="_________EST1" localSheetId="7">#REF!</definedName>
    <definedName name="_________EST1" localSheetId="8">#REF!</definedName>
    <definedName name="_________EST1" localSheetId="9">#REF!</definedName>
    <definedName name="_________EST1" localSheetId="17">#REF!</definedName>
    <definedName name="_________EST1" localSheetId="11">#REF!</definedName>
    <definedName name="_________EST1" localSheetId="10">#REF!</definedName>
    <definedName name="_________EST1">#REF!</definedName>
    <definedName name="_________EST10" localSheetId="1">#REF!</definedName>
    <definedName name="_________EST10" localSheetId="3">#REF!</definedName>
    <definedName name="_________EST10" localSheetId="5">#REF!</definedName>
    <definedName name="_________EST10" localSheetId="7">#REF!</definedName>
    <definedName name="_________EST10" localSheetId="8">#REF!</definedName>
    <definedName name="_________EST10" localSheetId="9">#REF!</definedName>
    <definedName name="_________EST10" localSheetId="17">#REF!</definedName>
    <definedName name="_________EST10" localSheetId="11">#REF!</definedName>
    <definedName name="_________EST10" localSheetId="10">#REF!</definedName>
    <definedName name="_________EST10">#REF!</definedName>
    <definedName name="_________EST11" localSheetId="1">#REF!</definedName>
    <definedName name="_________EST11" localSheetId="3">#REF!</definedName>
    <definedName name="_________EST11" localSheetId="5">#REF!</definedName>
    <definedName name="_________EST11" localSheetId="7">#REF!</definedName>
    <definedName name="_________EST11" localSheetId="8">#REF!</definedName>
    <definedName name="_________EST11" localSheetId="9">#REF!</definedName>
    <definedName name="_________EST11" localSheetId="17">#REF!</definedName>
    <definedName name="_________EST11" localSheetId="11">#REF!</definedName>
    <definedName name="_________EST11" localSheetId="10">#REF!</definedName>
    <definedName name="_________EST11">#REF!</definedName>
    <definedName name="_________EST12" localSheetId="1">#REF!</definedName>
    <definedName name="_________EST12" localSheetId="3">#REF!</definedName>
    <definedName name="_________EST12" localSheetId="5">#REF!</definedName>
    <definedName name="_________EST12" localSheetId="7">#REF!</definedName>
    <definedName name="_________EST12" localSheetId="8">#REF!</definedName>
    <definedName name="_________EST12" localSheetId="9">#REF!</definedName>
    <definedName name="_________EST12" localSheetId="17">#REF!</definedName>
    <definedName name="_________EST12" localSheetId="11">#REF!</definedName>
    <definedName name="_________EST12" localSheetId="10">#REF!</definedName>
    <definedName name="_________EST12">#REF!</definedName>
    <definedName name="_________EST13" localSheetId="1">#REF!</definedName>
    <definedName name="_________EST13" localSheetId="3">#REF!</definedName>
    <definedName name="_________EST13" localSheetId="5">#REF!</definedName>
    <definedName name="_________EST13" localSheetId="7">#REF!</definedName>
    <definedName name="_________EST13" localSheetId="8">#REF!</definedName>
    <definedName name="_________EST13" localSheetId="9">#REF!</definedName>
    <definedName name="_________EST13" localSheetId="17">#REF!</definedName>
    <definedName name="_________EST13" localSheetId="11">#REF!</definedName>
    <definedName name="_________EST13" localSheetId="10">#REF!</definedName>
    <definedName name="_________EST13">#REF!</definedName>
    <definedName name="_________EST14" localSheetId="1">#REF!</definedName>
    <definedName name="_________EST14" localSheetId="3">#REF!</definedName>
    <definedName name="_________EST14" localSheetId="5">#REF!</definedName>
    <definedName name="_________EST14" localSheetId="7">#REF!</definedName>
    <definedName name="_________EST14" localSheetId="8">#REF!</definedName>
    <definedName name="_________EST14" localSheetId="9">#REF!</definedName>
    <definedName name="_________EST14" localSheetId="17">#REF!</definedName>
    <definedName name="_________EST14" localSheetId="11">#REF!</definedName>
    <definedName name="_________EST14" localSheetId="10">#REF!</definedName>
    <definedName name="_________EST14">#REF!</definedName>
    <definedName name="_________EST15" localSheetId="1">#REF!</definedName>
    <definedName name="_________EST15" localSheetId="3">#REF!</definedName>
    <definedName name="_________EST15" localSheetId="5">#REF!</definedName>
    <definedName name="_________EST15" localSheetId="7">#REF!</definedName>
    <definedName name="_________EST15" localSheetId="8">#REF!</definedName>
    <definedName name="_________EST15" localSheetId="9">#REF!</definedName>
    <definedName name="_________EST15" localSheetId="17">#REF!</definedName>
    <definedName name="_________EST15" localSheetId="11">#REF!</definedName>
    <definedName name="_________EST15" localSheetId="10">#REF!</definedName>
    <definedName name="_________EST15">#REF!</definedName>
    <definedName name="_________EST16" localSheetId="1">#REF!</definedName>
    <definedName name="_________EST16" localSheetId="3">#REF!</definedName>
    <definedName name="_________EST16" localSheetId="5">#REF!</definedName>
    <definedName name="_________EST16" localSheetId="7">#REF!</definedName>
    <definedName name="_________EST16" localSheetId="8">#REF!</definedName>
    <definedName name="_________EST16" localSheetId="9">#REF!</definedName>
    <definedName name="_________EST16" localSheetId="17">#REF!</definedName>
    <definedName name="_________EST16" localSheetId="11">#REF!</definedName>
    <definedName name="_________EST16" localSheetId="10">#REF!</definedName>
    <definedName name="_________EST16">#REF!</definedName>
    <definedName name="_________EST17" localSheetId="1">#REF!</definedName>
    <definedName name="_________EST17" localSheetId="3">#REF!</definedName>
    <definedName name="_________EST17" localSheetId="5">#REF!</definedName>
    <definedName name="_________EST17" localSheetId="7">#REF!</definedName>
    <definedName name="_________EST17" localSheetId="8">#REF!</definedName>
    <definedName name="_________EST17" localSheetId="9">#REF!</definedName>
    <definedName name="_________EST17" localSheetId="17">#REF!</definedName>
    <definedName name="_________EST17" localSheetId="11">#REF!</definedName>
    <definedName name="_________EST17" localSheetId="10">#REF!</definedName>
    <definedName name="_________EST17">#REF!</definedName>
    <definedName name="_________EST18" localSheetId="1">#REF!</definedName>
    <definedName name="_________EST18" localSheetId="3">#REF!</definedName>
    <definedName name="_________EST18" localSheetId="5">#REF!</definedName>
    <definedName name="_________EST18" localSheetId="7">#REF!</definedName>
    <definedName name="_________EST18" localSheetId="8">#REF!</definedName>
    <definedName name="_________EST18" localSheetId="9">#REF!</definedName>
    <definedName name="_________EST18" localSheetId="17">#REF!</definedName>
    <definedName name="_________EST18" localSheetId="11">#REF!</definedName>
    <definedName name="_________EST18" localSheetId="10">#REF!</definedName>
    <definedName name="_________EST18">#REF!</definedName>
    <definedName name="_________EST19" localSheetId="1">#REF!</definedName>
    <definedName name="_________EST19" localSheetId="3">#REF!</definedName>
    <definedName name="_________EST19" localSheetId="5">#REF!</definedName>
    <definedName name="_________EST19" localSheetId="7">#REF!</definedName>
    <definedName name="_________EST19" localSheetId="8">#REF!</definedName>
    <definedName name="_________EST19" localSheetId="9">#REF!</definedName>
    <definedName name="_________EST19" localSheetId="17">#REF!</definedName>
    <definedName name="_________EST19" localSheetId="11">#REF!</definedName>
    <definedName name="_________EST19" localSheetId="10">#REF!</definedName>
    <definedName name="_________EST19">#REF!</definedName>
    <definedName name="_________EST2" localSheetId="1">#REF!</definedName>
    <definedName name="_________EST2" localSheetId="3">#REF!</definedName>
    <definedName name="_________EST2" localSheetId="5">#REF!</definedName>
    <definedName name="_________EST2" localSheetId="7">#REF!</definedName>
    <definedName name="_________EST2" localSheetId="8">#REF!</definedName>
    <definedName name="_________EST2" localSheetId="9">#REF!</definedName>
    <definedName name="_________EST2" localSheetId="17">#REF!</definedName>
    <definedName name="_________EST2" localSheetId="11">#REF!</definedName>
    <definedName name="_________EST2" localSheetId="10">#REF!</definedName>
    <definedName name="_________EST2">#REF!</definedName>
    <definedName name="_________EST3" localSheetId="1">#REF!</definedName>
    <definedName name="_________EST3" localSheetId="3">#REF!</definedName>
    <definedName name="_________EST3" localSheetId="5">#REF!</definedName>
    <definedName name="_________EST3" localSheetId="7">#REF!</definedName>
    <definedName name="_________EST3" localSheetId="8">#REF!</definedName>
    <definedName name="_________EST3" localSheetId="9">#REF!</definedName>
    <definedName name="_________EST3" localSheetId="17">#REF!</definedName>
    <definedName name="_________EST3" localSheetId="11">#REF!</definedName>
    <definedName name="_________EST3" localSheetId="10">#REF!</definedName>
    <definedName name="_________EST3">#REF!</definedName>
    <definedName name="_________EST4" localSheetId="1">#REF!</definedName>
    <definedName name="_________EST4" localSheetId="3">#REF!</definedName>
    <definedName name="_________EST4" localSheetId="5">#REF!</definedName>
    <definedName name="_________EST4" localSheetId="7">#REF!</definedName>
    <definedName name="_________EST4" localSheetId="8">#REF!</definedName>
    <definedName name="_________EST4" localSheetId="9">#REF!</definedName>
    <definedName name="_________EST4" localSheetId="17">#REF!</definedName>
    <definedName name="_________EST4" localSheetId="11">#REF!</definedName>
    <definedName name="_________EST4" localSheetId="10">#REF!</definedName>
    <definedName name="_________EST4">#REF!</definedName>
    <definedName name="_________EST5" localSheetId="1">#REF!</definedName>
    <definedName name="_________EST5" localSheetId="3">#REF!</definedName>
    <definedName name="_________EST5" localSheetId="5">#REF!</definedName>
    <definedName name="_________EST5" localSheetId="7">#REF!</definedName>
    <definedName name="_________EST5" localSheetId="8">#REF!</definedName>
    <definedName name="_________EST5" localSheetId="9">#REF!</definedName>
    <definedName name="_________EST5" localSheetId="17">#REF!</definedName>
    <definedName name="_________EST5" localSheetId="11">#REF!</definedName>
    <definedName name="_________EST5" localSheetId="10">#REF!</definedName>
    <definedName name="_________EST5">#REF!</definedName>
    <definedName name="_________EST6" localSheetId="1">#REF!</definedName>
    <definedName name="_________EST6" localSheetId="3">#REF!</definedName>
    <definedName name="_________EST6" localSheetId="5">#REF!</definedName>
    <definedName name="_________EST6" localSheetId="7">#REF!</definedName>
    <definedName name="_________EST6" localSheetId="8">#REF!</definedName>
    <definedName name="_________EST6" localSheetId="9">#REF!</definedName>
    <definedName name="_________EST6" localSheetId="17">#REF!</definedName>
    <definedName name="_________EST6" localSheetId="11">#REF!</definedName>
    <definedName name="_________EST6" localSheetId="10">#REF!</definedName>
    <definedName name="_________EST6">#REF!</definedName>
    <definedName name="_________EST7" localSheetId="1">#REF!</definedName>
    <definedName name="_________EST7" localSheetId="3">#REF!</definedName>
    <definedName name="_________EST7" localSheetId="5">#REF!</definedName>
    <definedName name="_________EST7" localSheetId="7">#REF!</definedName>
    <definedName name="_________EST7" localSheetId="8">#REF!</definedName>
    <definedName name="_________EST7" localSheetId="9">#REF!</definedName>
    <definedName name="_________EST7" localSheetId="17">#REF!</definedName>
    <definedName name="_________EST7" localSheetId="11">#REF!</definedName>
    <definedName name="_________EST7" localSheetId="10">#REF!</definedName>
    <definedName name="_________EST7">#REF!</definedName>
    <definedName name="_________EST8" localSheetId="1">#REF!</definedName>
    <definedName name="_________EST8" localSheetId="3">#REF!</definedName>
    <definedName name="_________EST8" localSheetId="5">#REF!</definedName>
    <definedName name="_________EST8" localSheetId="7">#REF!</definedName>
    <definedName name="_________EST8" localSheetId="8">#REF!</definedName>
    <definedName name="_________EST8" localSheetId="9">#REF!</definedName>
    <definedName name="_________EST8" localSheetId="17">#REF!</definedName>
    <definedName name="_________EST8" localSheetId="11">#REF!</definedName>
    <definedName name="_________EST8" localSheetId="10">#REF!</definedName>
    <definedName name="_________EST8">#REF!</definedName>
    <definedName name="_________EST9" localSheetId="1">#REF!</definedName>
    <definedName name="_________EST9" localSheetId="3">#REF!</definedName>
    <definedName name="_________EST9" localSheetId="5">#REF!</definedName>
    <definedName name="_________EST9" localSheetId="7">#REF!</definedName>
    <definedName name="_________EST9" localSheetId="8">#REF!</definedName>
    <definedName name="_________EST9" localSheetId="9">#REF!</definedName>
    <definedName name="_________EST9" localSheetId="17">#REF!</definedName>
    <definedName name="_________EST9" localSheetId="11">#REF!</definedName>
    <definedName name="_________EST9" localSheetId="10">#REF!</definedName>
    <definedName name="_________EST9">#REF!</definedName>
    <definedName name="_________EXC1" localSheetId="1">#REF!</definedName>
    <definedName name="_________EXC1" localSheetId="3">#REF!</definedName>
    <definedName name="_________EXC1" localSheetId="5">#REF!</definedName>
    <definedName name="_________EXC1" localSheetId="7">#REF!</definedName>
    <definedName name="_________EXC1" localSheetId="8">#REF!</definedName>
    <definedName name="_________EXC1" localSheetId="9">#REF!</definedName>
    <definedName name="_________EXC1" localSheetId="17">#REF!</definedName>
    <definedName name="_________EXC1" localSheetId="11">#REF!</definedName>
    <definedName name="_________EXC1" localSheetId="10">#REF!</definedName>
    <definedName name="_________EXC1">#REF!</definedName>
    <definedName name="_________EXC10" localSheetId="1">#REF!</definedName>
    <definedName name="_________EXC10" localSheetId="3">#REF!</definedName>
    <definedName name="_________EXC10" localSheetId="5">#REF!</definedName>
    <definedName name="_________EXC10" localSheetId="7">#REF!</definedName>
    <definedName name="_________EXC10" localSheetId="8">#REF!</definedName>
    <definedName name="_________EXC10" localSheetId="9">#REF!</definedName>
    <definedName name="_________EXC10" localSheetId="17">#REF!</definedName>
    <definedName name="_________EXC10" localSheetId="11">#REF!</definedName>
    <definedName name="_________EXC10" localSheetId="10">#REF!</definedName>
    <definedName name="_________EXC10">#REF!</definedName>
    <definedName name="_________EXC11" localSheetId="1">#REF!</definedName>
    <definedName name="_________EXC11" localSheetId="3">#REF!</definedName>
    <definedName name="_________EXC11" localSheetId="5">#REF!</definedName>
    <definedName name="_________EXC11" localSheetId="7">#REF!</definedName>
    <definedName name="_________EXC11" localSheetId="8">#REF!</definedName>
    <definedName name="_________EXC11" localSheetId="9">#REF!</definedName>
    <definedName name="_________EXC11" localSheetId="17">#REF!</definedName>
    <definedName name="_________EXC11" localSheetId="11">#REF!</definedName>
    <definedName name="_________EXC11" localSheetId="10">#REF!</definedName>
    <definedName name="_________EXC11">#REF!</definedName>
    <definedName name="_________EXC12" localSheetId="1">#REF!</definedName>
    <definedName name="_________EXC12" localSheetId="3">#REF!</definedName>
    <definedName name="_________EXC12" localSheetId="5">#REF!</definedName>
    <definedName name="_________EXC12" localSheetId="7">#REF!</definedName>
    <definedName name="_________EXC12" localSheetId="8">#REF!</definedName>
    <definedName name="_________EXC12" localSheetId="9">#REF!</definedName>
    <definedName name="_________EXC12" localSheetId="17">#REF!</definedName>
    <definedName name="_________EXC12" localSheetId="11">#REF!</definedName>
    <definedName name="_________EXC12" localSheetId="10">#REF!</definedName>
    <definedName name="_________EXC12">#REF!</definedName>
    <definedName name="_________EXC2" localSheetId="1">#REF!</definedName>
    <definedName name="_________EXC2" localSheetId="3">#REF!</definedName>
    <definedName name="_________EXC2" localSheetId="5">#REF!</definedName>
    <definedName name="_________EXC2" localSheetId="7">#REF!</definedName>
    <definedName name="_________EXC2" localSheetId="8">#REF!</definedName>
    <definedName name="_________EXC2" localSheetId="9">#REF!</definedName>
    <definedName name="_________EXC2" localSheetId="17">#REF!</definedName>
    <definedName name="_________EXC2" localSheetId="11">#REF!</definedName>
    <definedName name="_________EXC2" localSheetId="10">#REF!</definedName>
    <definedName name="_________EXC2">#REF!</definedName>
    <definedName name="_________EXC3" localSheetId="1">#REF!</definedName>
    <definedName name="_________EXC3" localSheetId="3">#REF!</definedName>
    <definedName name="_________EXC3" localSheetId="5">#REF!</definedName>
    <definedName name="_________EXC3" localSheetId="7">#REF!</definedName>
    <definedName name="_________EXC3" localSheetId="8">#REF!</definedName>
    <definedName name="_________EXC3" localSheetId="9">#REF!</definedName>
    <definedName name="_________EXC3" localSheetId="17">#REF!</definedName>
    <definedName name="_________EXC3" localSheetId="11">#REF!</definedName>
    <definedName name="_________EXC3" localSheetId="10">#REF!</definedName>
    <definedName name="_________EXC3">#REF!</definedName>
    <definedName name="_________EXC4" localSheetId="1">#REF!</definedName>
    <definedName name="_________EXC4" localSheetId="3">#REF!</definedName>
    <definedName name="_________EXC4" localSheetId="5">#REF!</definedName>
    <definedName name="_________EXC4" localSheetId="7">#REF!</definedName>
    <definedName name="_________EXC4" localSheetId="8">#REF!</definedName>
    <definedName name="_________EXC4" localSheetId="9">#REF!</definedName>
    <definedName name="_________EXC4" localSheetId="17">#REF!</definedName>
    <definedName name="_________EXC4" localSheetId="11">#REF!</definedName>
    <definedName name="_________EXC4" localSheetId="10">#REF!</definedName>
    <definedName name="_________EXC4">#REF!</definedName>
    <definedName name="_________EXC5" localSheetId="1">#REF!</definedName>
    <definedName name="_________EXC5" localSheetId="3">#REF!</definedName>
    <definedName name="_________EXC5" localSheetId="5">#REF!</definedName>
    <definedName name="_________EXC5" localSheetId="7">#REF!</definedName>
    <definedName name="_________EXC5" localSheetId="8">#REF!</definedName>
    <definedName name="_________EXC5" localSheetId="9">#REF!</definedName>
    <definedName name="_________EXC5" localSheetId="17">#REF!</definedName>
    <definedName name="_________EXC5" localSheetId="11">#REF!</definedName>
    <definedName name="_________EXC5" localSheetId="10">#REF!</definedName>
    <definedName name="_________EXC5">#REF!</definedName>
    <definedName name="_________EXC6" localSheetId="1">#REF!</definedName>
    <definedName name="_________EXC6" localSheetId="3">#REF!</definedName>
    <definedName name="_________EXC6" localSheetId="5">#REF!</definedName>
    <definedName name="_________EXC6" localSheetId="7">#REF!</definedName>
    <definedName name="_________EXC6" localSheetId="8">#REF!</definedName>
    <definedName name="_________EXC6" localSheetId="9">#REF!</definedName>
    <definedName name="_________EXC6" localSheetId="17">#REF!</definedName>
    <definedName name="_________EXC6" localSheetId="11">#REF!</definedName>
    <definedName name="_________EXC6" localSheetId="10">#REF!</definedName>
    <definedName name="_________EXC6">#REF!</definedName>
    <definedName name="_________EXC7" localSheetId="1">#REF!</definedName>
    <definedName name="_________EXC7" localSheetId="3">#REF!</definedName>
    <definedName name="_________EXC7" localSheetId="5">#REF!</definedName>
    <definedName name="_________EXC7" localSheetId="7">#REF!</definedName>
    <definedName name="_________EXC7" localSheetId="8">#REF!</definedName>
    <definedName name="_________EXC7" localSheetId="9">#REF!</definedName>
    <definedName name="_________EXC7" localSheetId="17">#REF!</definedName>
    <definedName name="_________EXC7" localSheetId="11">#REF!</definedName>
    <definedName name="_________EXC7" localSheetId="10">#REF!</definedName>
    <definedName name="_________EXC7">#REF!</definedName>
    <definedName name="_________EXC8" localSheetId="1">#REF!</definedName>
    <definedName name="_________EXC8" localSheetId="3">#REF!</definedName>
    <definedName name="_________EXC8" localSheetId="5">#REF!</definedName>
    <definedName name="_________EXC8" localSheetId="7">#REF!</definedName>
    <definedName name="_________EXC8" localSheetId="8">#REF!</definedName>
    <definedName name="_________EXC8" localSheetId="9">#REF!</definedName>
    <definedName name="_________EXC8" localSheetId="17">#REF!</definedName>
    <definedName name="_________EXC8" localSheetId="11">#REF!</definedName>
    <definedName name="_________EXC8" localSheetId="10">#REF!</definedName>
    <definedName name="_________EXC8">#REF!</definedName>
    <definedName name="_________EXC9" localSheetId="1">#REF!</definedName>
    <definedName name="_________EXC9" localSheetId="3">#REF!</definedName>
    <definedName name="_________EXC9" localSheetId="5">#REF!</definedName>
    <definedName name="_________EXC9" localSheetId="7">#REF!</definedName>
    <definedName name="_________EXC9" localSheetId="8">#REF!</definedName>
    <definedName name="_________EXC9" localSheetId="9">#REF!</definedName>
    <definedName name="_________EXC9" localSheetId="17">#REF!</definedName>
    <definedName name="_________EXC9" localSheetId="11">#REF!</definedName>
    <definedName name="_________EXC9" localSheetId="10">#REF!</definedName>
    <definedName name="_________EXC9">#REF!</definedName>
    <definedName name="_________PMT5671" localSheetId="1">#REF!</definedName>
    <definedName name="_________PMT5671" localSheetId="3">#REF!</definedName>
    <definedName name="_________PMT5671" localSheetId="5">#REF!</definedName>
    <definedName name="_________PMT5671" localSheetId="7">#REF!</definedName>
    <definedName name="_________PMT5671" localSheetId="8">#REF!</definedName>
    <definedName name="_________PMT5671" localSheetId="9">#REF!</definedName>
    <definedName name="_________PMT5671" localSheetId="17">#REF!</definedName>
    <definedName name="_________PMT5671" localSheetId="11">#REF!</definedName>
    <definedName name="_________PMT5671" localSheetId="10">#REF!</definedName>
    <definedName name="_________PMT5671">#REF!</definedName>
    <definedName name="_________PMT5805" localSheetId="1">#REF!</definedName>
    <definedName name="_________PMT5805" localSheetId="3">#REF!</definedName>
    <definedName name="_________PMT5805" localSheetId="5">#REF!</definedName>
    <definedName name="_________PMT5805" localSheetId="7">#REF!</definedName>
    <definedName name="_________PMT5805" localSheetId="8">#REF!</definedName>
    <definedName name="_________PMT5805" localSheetId="9">#REF!</definedName>
    <definedName name="_________PMT5805" localSheetId="17">#REF!</definedName>
    <definedName name="_________PMT5805" localSheetId="11">#REF!</definedName>
    <definedName name="_________PMT5805" localSheetId="10">#REF!</definedName>
    <definedName name="_________PMT5805">#REF!</definedName>
    <definedName name="_________PMT5806" localSheetId="1">#REF!</definedName>
    <definedName name="_________PMT5806" localSheetId="3">#REF!</definedName>
    <definedName name="_________PMT5806" localSheetId="5">#REF!</definedName>
    <definedName name="_________PMT5806" localSheetId="7">#REF!</definedName>
    <definedName name="_________PMT5806" localSheetId="8">#REF!</definedName>
    <definedName name="_________PMT5806" localSheetId="9">#REF!</definedName>
    <definedName name="_________PMT5806" localSheetId="17">#REF!</definedName>
    <definedName name="_________PMT5806" localSheetId="11">#REF!</definedName>
    <definedName name="_________PMT5806" localSheetId="10">#REF!</definedName>
    <definedName name="_________PMT5806">#REF!</definedName>
    <definedName name="_________PMT5815" localSheetId="1">#REF!</definedName>
    <definedName name="_________PMT5815" localSheetId="3">#REF!</definedName>
    <definedName name="_________PMT5815" localSheetId="5">#REF!</definedName>
    <definedName name="_________PMT5815" localSheetId="7">#REF!</definedName>
    <definedName name="_________PMT5815" localSheetId="8">#REF!</definedName>
    <definedName name="_________PMT5815" localSheetId="9">#REF!</definedName>
    <definedName name="_________PMT5815" localSheetId="17">#REF!</definedName>
    <definedName name="_________PMT5815" localSheetId="11">#REF!</definedName>
    <definedName name="_________PMT5815" localSheetId="10">#REF!</definedName>
    <definedName name="_________PMT5815">#REF!</definedName>
    <definedName name="_________PMT5820" localSheetId="1">#REF!</definedName>
    <definedName name="_________PMT5820" localSheetId="3">#REF!</definedName>
    <definedName name="_________PMT5820" localSheetId="5">#REF!</definedName>
    <definedName name="_________PMT5820" localSheetId="7">#REF!</definedName>
    <definedName name="_________PMT5820" localSheetId="8">#REF!</definedName>
    <definedName name="_________PMT5820" localSheetId="9">#REF!</definedName>
    <definedName name="_________PMT5820" localSheetId="17">#REF!</definedName>
    <definedName name="_________PMT5820" localSheetId="11">#REF!</definedName>
    <definedName name="_________PMT5820" localSheetId="10">#REF!</definedName>
    <definedName name="_________PMT5820">#REF!</definedName>
    <definedName name="_________SBC1" localSheetId="1">#REF!</definedName>
    <definedName name="_________SBC1" localSheetId="3">#REF!</definedName>
    <definedName name="_________SBC1" localSheetId="5">#REF!</definedName>
    <definedName name="_________SBC1" localSheetId="7">#REF!</definedName>
    <definedName name="_________SBC1" localSheetId="8">#REF!</definedName>
    <definedName name="_________SBC1" localSheetId="9">#REF!</definedName>
    <definedName name="_________SBC1" localSheetId="20">[1]INV!$A$12:$D$15</definedName>
    <definedName name="_________SBC1" localSheetId="17">#REF!</definedName>
    <definedName name="_________SBC1" localSheetId="11">#REF!</definedName>
    <definedName name="_________SBC1" localSheetId="10">#REF!</definedName>
    <definedName name="_________SBC1">#REF!</definedName>
    <definedName name="_________SBC3" localSheetId="1">#REF!</definedName>
    <definedName name="_________SBC3" localSheetId="3">#REF!</definedName>
    <definedName name="_________SBC3" localSheetId="5">#REF!</definedName>
    <definedName name="_________SBC3" localSheetId="7">#REF!</definedName>
    <definedName name="_________SBC3" localSheetId="8">#REF!</definedName>
    <definedName name="_________SBC3" localSheetId="9">#REF!</definedName>
    <definedName name="_________SBC3" localSheetId="20">[1]INV!$F$12:$I$15</definedName>
    <definedName name="_________SBC3" localSheetId="17">#REF!</definedName>
    <definedName name="_________SBC3" localSheetId="11">#REF!</definedName>
    <definedName name="_________SBC3" localSheetId="10">#REF!</definedName>
    <definedName name="_________SBC3">#REF!</definedName>
    <definedName name="_________SBC5" localSheetId="1">#REF!</definedName>
    <definedName name="_________SBC5" localSheetId="3">#REF!</definedName>
    <definedName name="_________SBC5" localSheetId="5">#REF!</definedName>
    <definedName name="_________SBC5" localSheetId="7">#REF!</definedName>
    <definedName name="_________SBC5" localSheetId="8">#REF!</definedName>
    <definedName name="_________SBC5" localSheetId="9">#REF!</definedName>
    <definedName name="_________SBC5" localSheetId="20">[1]INV!$K$12:$N$15</definedName>
    <definedName name="_________SBC5" localSheetId="17">#REF!</definedName>
    <definedName name="_________SBC5" localSheetId="11">#REF!</definedName>
    <definedName name="_________SBC5" localSheetId="10">#REF!</definedName>
    <definedName name="_________SBC5">#REF!</definedName>
    <definedName name="________AFC1" localSheetId="1">#REF!</definedName>
    <definedName name="________AFC1" localSheetId="3">#REF!</definedName>
    <definedName name="________AFC1" localSheetId="5">#REF!</definedName>
    <definedName name="________AFC1" localSheetId="7">#REF!</definedName>
    <definedName name="________AFC1" localSheetId="8">#REF!</definedName>
    <definedName name="________AFC1" localSheetId="9">#REF!</definedName>
    <definedName name="________AFC1" localSheetId="20">[1]INV!$A$25:$D$28</definedName>
    <definedName name="________AFC1" localSheetId="17">#REF!</definedName>
    <definedName name="________AFC1" localSheetId="11">#REF!</definedName>
    <definedName name="________AFC1" localSheetId="10">#REF!</definedName>
    <definedName name="________AFC1">#REF!</definedName>
    <definedName name="________AFC3" localSheetId="1">#REF!</definedName>
    <definedName name="________AFC3" localSheetId="3">#REF!</definedName>
    <definedName name="________AFC3" localSheetId="5">#REF!</definedName>
    <definedName name="________AFC3" localSheetId="7">#REF!</definedName>
    <definedName name="________AFC3" localSheetId="8">#REF!</definedName>
    <definedName name="________AFC3" localSheetId="9">#REF!</definedName>
    <definedName name="________AFC3" localSheetId="20">[1]INV!$F$25:$I$28</definedName>
    <definedName name="________AFC3" localSheetId="17">#REF!</definedName>
    <definedName name="________AFC3" localSheetId="11">#REF!</definedName>
    <definedName name="________AFC3" localSheetId="10">#REF!</definedName>
    <definedName name="________AFC3">#REF!</definedName>
    <definedName name="________AFC5" localSheetId="1">#REF!</definedName>
    <definedName name="________AFC5" localSheetId="3">#REF!</definedName>
    <definedName name="________AFC5" localSheetId="5">#REF!</definedName>
    <definedName name="________AFC5" localSheetId="7">#REF!</definedName>
    <definedName name="________AFC5" localSheetId="8">#REF!</definedName>
    <definedName name="________AFC5" localSheetId="9">#REF!</definedName>
    <definedName name="________AFC5" localSheetId="20">[1]INV!$K$25:$N$28</definedName>
    <definedName name="________AFC5" localSheetId="17">#REF!</definedName>
    <definedName name="________AFC5" localSheetId="11">#REF!</definedName>
    <definedName name="________AFC5" localSheetId="10">#REF!</definedName>
    <definedName name="________AFC5">#REF!</definedName>
    <definedName name="________aiu2" localSheetId="1">#REF!</definedName>
    <definedName name="________aiu2" localSheetId="3">#REF!</definedName>
    <definedName name="________aiu2" localSheetId="5">#REF!</definedName>
    <definedName name="________aiu2" localSheetId="7">#REF!</definedName>
    <definedName name="________aiu2" localSheetId="8">#REF!</definedName>
    <definedName name="________aiu2" localSheetId="9">#REF!</definedName>
    <definedName name="________aiu2" localSheetId="17">#REF!</definedName>
    <definedName name="________aiu2" localSheetId="11">#REF!</definedName>
    <definedName name="________aiu2" localSheetId="10">#REF!</definedName>
    <definedName name="________aiu2">#REF!</definedName>
    <definedName name="________BGC1" localSheetId="1">#REF!</definedName>
    <definedName name="________BGC1" localSheetId="3">#REF!</definedName>
    <definedName name="________BGC1" localSheetId="5">#REF!</definedName>
    <definedName name="________BGC1" localSheetId="7">#REF!</definedName>
    <definedName name="________BGC1" localSheetId="8">#REF!</definedName>
    <definedName name="________BGC1" localSheetId="9">#REF!</definedName>
    <definedName name="________BGC1" localSheetId="20">[1]INV!$A$5:$D$8</definedName>
    <definedName name="________BGC1" localSheetId="17">#REF!</definedName>
    <definedName name="________BGC1" localSheetId="11">#REF!</definedName>
    <definedName name="________BGC1" localSheetId="10">#REF!</definedName>
    <definedName name="________BGC1">#REF!</definedName>
    <definedName name="________BGC3" localSheetId="1">#REF!</definedName>
    <definedName name="________BGC3" localSheetId="3">#REF!</definedName>
    <definedName name="________BGC3" localSheetId="5">#REF!</definedName>
    <definedName name="________BGC3" localSheetId="7">#REF!</definedName>
    <definedName name="________BGC3" localSheetId="8">#REF!</definedName>
    <definedName name="________BGC3" localSheetId="9">#REF!</definedName>
    <definedName name="________BGC3" localSheetId="20">[1]INV!$F$5:$I$8</definedName>
    <definedName name="________BGC3" localSheetId="17">#REF!</definedName>
    <definedName name="________BGC3" localSheetId="11">#REF!</definedName>
    <definedName name="________BGC3" localSheetId="10">#REF!</definedName>
    <definedName name="________BGC3">#REF!</definedName>
    <definedName name="________BGC5" localSheetId="1">#REF!</definedName>
    <definedName name="________BGC5" localSheetId="3">#REF!</definedName>
    <definedName name="________BGC5" localSheetId="5">#REF!</definedName>
    <definedName name="________BGC5" localSheetId="7">#REF!</definedName>
    <definedName name="________BGC5" localSheetId="8">#REF!</definedName>
    <definedName name="________BGC5" localSheetId="9">#REF!</definedName>
    <definedName name="________BGC5" localSheetId="20">[1]INV!$K$5:$N$8</definedName>
    <definedName name="________BGC5" localSheetId="17">#REF!</definedName>
    <definedName name="________BGC5" localSheetId="11">#REF!</definedName>
    <definedName name="________BGC5" localSheetId="10">#REF!</definedName>
    <definedName name="________BGC5">#REF!</definedName>
    <definedName name="________CAC1" localSheetId="1">#REF!</definedName>
    <definedName name="________CAC1" localSheetId="3">#REF!</definedName>
    <definedName name="________CAC1" localSheetId="5">#REF!</definedName>
    <definedName name="________CAC1" localSheetId="7">#REF!</definedName>
    <definedName name="________CAC1" localSheetId="8">#REF!</definedName>
    <definedName name="________CAC1" localSheetId="9">#REF!</definedName>
    <definedName name="________CAC1" localSheetId="20">[1]INV!$A$19:$D$22</definedName>
    <definedName name="________CAC1" localSheetId="17">#REF!</definedName>
    <definedName name="________CAC1" localSheetId="11">#REF!</definedName>
    <definedName name="________CAC1" localSheetId="10">#REF!</definedName>
    <definedName name="________CAC1">#REF!</definedName>
    <definedName name="________CAC3" localSheetId="1">#REF!</definedName>
    <definedName name="________CAC3" localSheetId="3">#REF!</definedName>
    <definedName name="________CAC3" localSheetId="5">#REF!</definedName>
    <definedName name="________CAC3" localSheetId="7">#REF!</definedName>
    <definedName name="________CAC3" localSheetId="8">#REF!</definedName>
    <definedName name="________CAC3" localSheetId="9">#REF!</definedName>
    <definedName name="________CAC3" localSheetId="20">[1]INV!$F$19:$I$22</definedName>
    <definedName name="________CAC3" localSheetId="17">#REF!</definedName>
    <definedName name="________CAC3" localSheetId="11">#REF!</definedName>
    <definedName name="________CAC3" localSheetId="10">#REF!</definedName>
    <definedName name="________CAC3">#REF!</definedName>
    <definedName name="________CAC5" localSheetId="1">#REF!</definedName>
    <definedName name="________CAC5" localSheetId="3">#REF!</definedName>
    <definedName name="________CAC5" localSheetId="5">#REF!</definedName>
    <definedName name="________CAC5" localSheetId="7">#REF!</definedName>
    <definedName name="________CAC5" localSheetId="8">#REF!</definedName>
    <definedName name="________CAC5" localSheetId="9">#REF!</definedName>
    <definedName name="________CAC5" localSheetId="20">[1]INV!$K$19:$N$22</definedName>
    <definedName name="________CAC5" localSheetId="17">#REF!</definedName>
    <definedName name="________CAC5" localSheetId="11">#REF!</definedName>
    <definedName name="________CAC5" localSheetId="10">#REF!</definedName>
    <definedName name="________CAC5">#REF!</definedName>
    <definedName name="________EST1" localSheetId="1">#REF!</definedName>
    <definedName name="________EST1" localSheetId="3">#REF!</definedName>
    <definedName name="________EST1" localSheetId="5">#REF!</definedName>
    <definedName name="________EST1" localSheetId="7">#REF!</definedName>
    <definedName name="________EST1" localSheetId="8">#REF!</definedName>
    <definedName name="________EST1" localSheetId="9">#REF!</definedName>
    <definedName name="________EST1" localSheetId="17">#REF!</definedName>
    <definedName name="________EST1" localSheetId="11">#REF!</definedName>
    <definedName name="________EST1" localSheetId="10">#REF!</definedName>
    <definedName name="________EST1">#REF!</definedName>
    <definedName name="________EST10" localSheetId="1">#REF!</definedName>
    <definedName name="________EST10" localSheetId="3">#REF!</definedName>
    <definedName name="________EST10" localSheetId="5">#REF!</definedName>
    <definedName name="________EST10" localSheetId="7">#REF!</definedName>
    <definedName name="________EST10" localSheetId="8">#REF!</definedName>
    <definedName name="________EST10" localSheetId="9">#REF!</definedName>
    <definedName name="________EST10" localSheetId="17">#REF!</definedName>
    <definedName name="________EST10" localSheetId="11">#REF!</definedName>
    <definedName name="________EST10" localSheetId="10">#REF!</definedName>
    <definedName name="________EST10">#REF!</definedName>
    <definedName name="________EST11" localSheetId="1">#REF!</definedName>
    <definedName name="________EST11" localSheetId="3">#REF!</definedName>
    <definedName name="________EST11" localSheetId="5">#REF!</definedName>
    <definedName name="________EST11" localSheetId="7">#REF!</definedName>
    <definedName name="________EST11" localSheetId="8">#REF!</definedName>
    <definedName name="________EST11" localSheetId="9">#REF!</definedName>
    <definedName name="________EST11" localSheetId="17">#REF!</definedName>
    <definedName name="________EST11" localSheetId="11">#REF!</definedName>
    <definedName name="________EST11" localSheetId="10">#REF!</definedName>
    <definedName name="________EST11">#REF!</definedName>
    <definedName name="________EST12" localSheetId="1">#REF!</definedName>
    <definedName name="________EST12" localSheetId="3">#REF!</definedName>
    <definedName name="________EST12" localSheetId="5">#REF!</definedName>
    <definedName name="________EST12" localSheetId="7">#REF!</definedName>
    <definedName name="________EST12" localSheetId="8">#REF!</definedName>
    <definedName name="________EST12" localSheetId="9">#REF!</definedName>
    <definedName name="________EST12" localSheetId="17">#REF!</definedName>
    <definedName name="________EST12" localSheetId="11">#REF!</definedName>
    <definedName name="________EST12" localSheetId="10">#REF!</definedName>
    <definedName name="________EST12">#REF!</definedName>
    <definedName name="________EST13" localSheetId="1">#REF!</definedName>
    <definedName name="________EST13" localSheetId="3">#REF!</definedName>
    <definedName name="________EST13" localSheetId="5">#REF!</definedName>
    <definedName name="________EST13" localSheetId="7">#REF!</definedName>
    <definedName name="________EST13" localSheetId="8">#REF!</definedName>
    <definedName name="________EST13" localSheetId="9">#REF!</definedName>
    <definedName name="________EST13" localSheetId="17">#REF!</definedName>
    <definedName name="________EST13" localSheetId="11">#REF!</definedName>
    <definedName name="________EST13" localSheetId="10">#REF!</definedName>
    <definedName name="________EST13">#REF!</definedName>
    <definedName name="________EST14" localSheetId="1">#REF!</definedName>
    <definedName name="________EST14" localSheetId="3">#REF!</definedName>
    <definedName name="________EST14" localSheetId="5">#REF!</definedName>
    <definedName name="________EST14" localSheetId="7">#REF!</definedName>
    <definedName name="________EST14" localSheetId="8">#REF!</definedName>
    <definedName name="________EST14" localSheetId="9">#REF!</definedName>
    <definedName name="________EST14" localSheetId="17">#REF!</definedName>
    <definedName name="________EST14" localSheetId="11">#REF!</definedName>
    <definedName name="________EST14" localSheetId="10">#REF!</definedName>
    <definedName name="________EST14">#REF!</definedName>
    <definedName name="________EST15" localSheetId="1">#REF!</definedName>
    <definedName name="________EST15" localSheetId="3">#REF!</definedName>
    <definedName name="________EST15" localSheetId="5">#REF!</definedName>
    <definedName name="________EST15" localSheetId="7">#REF!</definedName>
    <definedName name="________EST15" localSheetId="8">#REF!</definedName>
    <definedName name="________EST15" localSheetId="9">#REF!</definedName>
    <definedName name="________EST15" localSheetId="17">#REF!</definedName>
    <definedName name="________EST15" localSheetId="11">#REF!</definedName>
    <definedName name="________EST15" localSheetId="10">#REF!</definedName>
    <definedName name="________EST15">#REF!</definedName>
    <definedName name="________EST16" localSheetId="1">#REF!</definedName>
    <definedName name="________EST16" localSheetId="3">#REF!</definedName>
    <definedName name="________EST16" localSheetId="5">#REF!</definedName>
    <definedName name="________EST16" localSheetId="7">#REF!</definedName>
    <definedName name="________EST16" localSheetId="8">#REF!</definedName>
    <definedName name="________EST16" localSheetId="9">#REF!</definedName>
    <definedName name="________EST16" localSheetId="17">#REF!</definedName>
    <definedName name="________EST16" localSheetId="11">#REF!</definedName>
    <definedName name="________EST16" localSheetId="10">#REF!</definedName>
    <definedName name="________EST16">#REF!</definedName>
    <definedName name="________EST17" localSheetId="1">#REF!</definedName>
    <definedName name="________EST17" localSheetId="3">#REF!</definedName>
    <definedName name="________EST17" localSheetId="5">#REF!</definedName>
    <definedName name="________EST17" localSheetId="7">#REF!</definedName>
    <definedName name="________EST17" localSheetId="8">#REF!</definedName>
    <definedName name="________EST17" localSheetId="9">#REF!</definedName>
    <definedName name="________EST17" localSheetId="17">#REF!</definedName>
    <definedName name="________EST17" localSheetId="11">#REF!</definedName>
    <definedName name="________EST17" localSheetId="10">#REF!</definedName>
    <definedName name="________EST17">#REF!</definedName>
    <definedName name="________EST18" localSheetId="1">#REF!</definedName>
    <definedName name="________EST18" localSheetId="3">#REF!</definedName>
    <definedName name="________EST18" localSheetId="5">#REF!</definedName>
    <definedName name="________EST18" localSheetId="7">#REF!</definedName>
    <definedName name="________EST18" localSheetId="8">#REF!</definedName>
    <definedName name="________EST18" localSheetId="9">#REF!</definedName>
    <definedName name="________EST18" localSheetId="17">#REF!</definedName>
    <definedName name="________EST18" localSheetId="11">#REF!</definedName>
    <definedName name="________EST18" localSheetId="10">#REF!</definedName>
    <definedName name="________EST18">#REF!</definedName>
    <definedName name="________EST19" localSheetId="1">#REF!</definedName>
    <definedName name="________EST19" localSheetId="3">#REF!</definedName>
    <definedName name="________EST19" localSheetId="5">#REF!</definedName>
    <definedName name="________EST19" localSheetId="7">#REF!</definedName>
    <definedName name="________EST19" localSheetId="8">#REF!</definedName>
    <definedName name="________EST19" localSheetId="9">#REF!</definedName>
    <definedName name="________EST19" localSheetId="17">#REF!</definedName>
    <definedName name="________EST19" localSheetId="11">#REF!</definedName>
    <definedName name="________EST19" localSheetId="10">#REF!</definedName>
    <definedName name="________EST19">#REF!</definedName>
    <definedName name="________EST2" localSheetId="1">#REF!</definedName>
    <definedName name="________EST2" localSheetId="3">#REF!</definedName>
    <definedName name="________EST2" localSheetId="5">#REF!</definedName>
    <definedName name="________EST2" localSheetId="7">#REF!</definedName>
    <definedName name="________EST2" localSheetId="8">#REF!</definedName>
    <definedName name="________EST2" localSheetId="9">#REF!</definedName>
    <definedName name="________EST2" localSheetId="17">#REF!</definedName>
    <definedName name="________EST2" localSheetId="11">#REF!</definedName>
    <definedName name="________EST2" localSheetId="10">#REF!</definedName>
    <definedName name="________EST2">#REF!</definedName>
    <definedName name="________EST3" localSheetId="1">#REF!</definedName>
    <definedName name="________EST3" localSheetId="3">#REF!</definedName>
    <definedName name="________EST3" localSheetId="5">#REF!</definedName>
    <definedName name="________EST3" localSheetId="7">#REF!</definedName>
    <definedName name="________EST3" localSheetId="8">#REF!</definedName>
    <definedName name="________EST3" localSheetId="9">#REF!</definedName>
    <definedName name="________EST3" localSheetId="17">#REF!</definedName>
    <definedName name="________EST3" localSheetId="11">#REF!</definedName>
    <definedName name="________EST3" localSheetId="10">#REF!</definedName>
    <definedName name="________EST3">#REF!</definedName>
    <definedName name="________EST4" localSheetId="1">#REF!</definedName>
    <definedName name="________EST4" localSheetId="3">#REF!</definedName>
    <definedName name="________EST4" localSheetId="5">#REF!</definedName>
    <definedName name="________EST4" localSheetId="7">#REF!</definedName>
    <definedName name="________EST4" localSheetId="8">#REF!</definedName>
    <definedName name="________EST4" localSheetId="9">#REF!</definedName>
    <definedName name="________EST4" localSheetId="17">#REF!</definedName>
    <definedName name="________EST4" localSheetId="11">#REF!</definedName>
    <definedName name="________EST4" localSheetId="10">#REF!</definedName>
    <definedName name="________EST4">#REF!</definedName>
    <definedName name="________EST5" localSheetId="1">#REF!</definedName>
    <definedName name="________EST5" localSheetId="3">#REF!</definedName>
    <definedName name="________EST5" localSheetId="5">#REF!</definedName>
    <definedName name="________EST5" localSheetId="7">#REF!</definedName>
    <definedName name="________EST5" localSheetId="8">#REF!</definedName>
    <definedName name="________EST5" localSheetId="9">#REF!</definedName>
    <definedName name="________EST5" localSheetId="17">#REF!</definedName>
    <definedName name="________EST5" localSheetId="11">#REF!</definedName>
    <definedName name="________EST5" localSheetId="10">#REF!</definedName>
    <definedName name="________EST5">#REF!</definedName>
    <definedName name="________EST6" localSheetId="1">#REF!</definedName>
    <definedName name="________EST6" localSheetId="3">#REF!</definedName>
    <definedName name="________EST6" localSheetId="5">#REF!</definedName>
    <definedName name="________EST6" localSheetId="7">#REF!</definedName>
    <definedName name="________EST6" localSheetId="8">#REF!</definedName>
    <definedName name="________EST6" localSheetId="9">#REF!</definedName>
    <definedName name="________EST6" localSheetId="17">#REF!</definedName>
    <definedName name="________EST6" localSheetId="11">#REF!</definedName>
    <definedName name="________EST6" localSheetId="10">#REF!</definedName>
    <definedName name="________EST6">#REF!</definedName>
    <definedName name="________EST7" localSheetId="1">#REF!</definedName>
    <definedName name="________EST7" localSheetId="3">#REF!</definedName>
    <definedName name="________EST7" localSheetId="5">#REF!</definedName>
    <definedName name="________EST7" localSheetId="7">#REF!</definedName>
    <definedName name="________EST7" localSheetId="8">#REF!</definedName>
    <definedName name="________EST7" localSheetId="9">#REF!</definedName>
    <definedName name="________EST7" localSheetId="17">#REF!</definedName>
    <definedName name="________EST7" localSheetId="11">#REF!</definedName>
    <definedName name="________EST7" localSheetId="10">#REF!</definedName>
    <definedName name="________EST7">#REF!</definedName>
    <definedName name="________EST8" localSheetId="1">#REF!</definedName>
    <definedName name="________EST8" localSheetId="3">#REF!</definedName>
    <definedName name="________EST8" localSheetId="5">#REF!</definedName>
    <definedName name="________EST8" localSheetId="7">#REF!</definedName>
    <definedName name="________EST8" localSheetId="8">#REF!</definedName>
    <definedName name="________EST8" localSheetId="9">#REF!</definedName>
    <definedName name="________EST8" localSheetId="17">#REF!</definedName>
    <definedName name="________EST8" localSheetId="11">#REF!</definedName>
    <definedName name="________EST8" localSheetId="10">#REF!</definedName>
    <definedName name="________EST8">#REF!</definedName>
    <definedName name="________EST9" localSheetId="1">#REF!</definedName>
    <definedName name="________EST9" localSheetId="3">#REF!</definedName>
    <definedName name="________EST9" localSheetId="5">#REF!</definedName>
    <definedName name="________EST9" localSheetId="7">#REF!</definedName>
    <definedName name="________EST9" localSheetId="8">#REF!</definedName>
    <definedName name="________EST9" localSheetId="9">#REF!</definedName>
    <definedName name="________EST9" localSheetId="17">#REF!</definedName>
    <definedName name="________EST9" localSheetId="11">#REF!</definedName>
    <definedName name="________EST9" localSheetId="10">#REF!</definedName>
    <definedName name="________EST9">#REF!</definedName>
    <definedName name="________EXC1" localSheetId="1">#REF!</definedName>
    <definedName name="________EXC1" localSheetId="3">#REF!</definedName>
    <definedName name="________EXC1" localSheetId="5">#REF!</definedName>
    <definedName name="________EXC1" localSheetId="7">#REF!</definedName>
    <definedName name="________EXC1" localSheetId="8">#REF!</definedName>
    <definedName name="________EXC1" localSheetId="9">#REF!</definedName>
    <definedName name="________EXC1" localSheetId="17">#REF!</definedName>
    <definedName name="________EXC1" localSheetId="11">#REF!</definedName>
    <definedName name="________EXC1" localSheetId="10">#REF!</definedName>
    <definedName name="________EXC1">#REF!</definedName>
    <definedName name="________EXC10" localSheetId="1">#REF!</definedName>
    <definedName name="________EXC10" localSheetId="3">#REF!</definedName>
    <definedName name="________EXC10" localSheetId="5">#REF!</definedName>
    <definedName name="________EXC10" localSheetId="7">#REF!</definedName>
    <definedName name="________EXC10" localSheetId="8">#REF!</definedName>
    <definedName name="________EXC10" localSheetId="9">#REF!</definedName>
    <definedName name="________EXC10" localSheetId="17">#REF!</definedName>
    <definedName name="________EXC10" localSheetId="11">#REF!</definedName>
    <definedName name="________EXC10" localSheetId="10">#REF!</definedName>
    <definedName name="________EXC10">#REF!</definedName>
    <definedName name="________EXC11" localSheetId="1">#REF!</definedName>
    <definedName name="________EXC11" localSheetId="3">#REF!</definedName>
    <definedName name="________EXC11" localSheetId="5">#REF!</definedName>
    <definedName name="________EXC11" localSheetId="7">#REF!</definedName>
    <definedName name="________EXC11" localSheetId="8">#REF!</definedName>
    <definedName name="________EXC11" localSheetId="9">#REF!</definedName>
    <definedName name="________EXC11" localSheetId="17">#REF!</definedName>
    <definedName name="________EXC11" localSheetId="11">#REF!</definedName>
    <definedName name="________EXC11" localSheetId="10">#REF!</definedName>
    <definedName name="________EXC11">#REF!</definedName>
    <definedName name="________EXC12" localSheetId="1">#REF!</definedName>
    <definedName name="________EXC12" localSheetId="3">#REF!</definedName>
    <definedName name="________EXC12" localSheetId="5">#REF!</definedName>
    <definedName name="________EXC12" localSheetId="7">#REF!</definedName>
    <definedName name="________EXC12" localSheetId="8">#REF!</definedName>
    <definedName name="________EXC12" localSheetId="9">#REF!</definedName>
    <definedName name="________EXC12" localSheetId="17">#REF!</definedName>
    <definedName name="________EXC12" localSheetId="11">#REF!</definedName>
    <definedName name="________EXC12" localSheetId="10">#REF!</definedName>
    <definedName name="________EXC12">#REF!</definedName>
    <definedName name="________EXC2" localSheetId="1">#REF!</definedName>
    <definedName name="________EXC2" localSheetId="3">#REF!</definedName>
    <definedName name="________EXC2" localSheetId="5">#REF!</definedName>
    <definedName name="________EXC2" localSheetId="7">#REF!</definedName>
    <definedName name="________EXC2" localSheetId="8">#REF!</definedName>
    <definedName name="________EXC2" localSheetId="9">#REF!</definedName>
    <definedName name="________EXC2" localSheetId="17">#REF!</definedName>
    <definedName name="________EXC2" localSheetId="11">#REF!</definedName>
    <definedName name="________EXC2" localSheetId="10">#REF!</definedName>
    <definedName name="________EXC2">#REF!</definedName>
    <definedName name="________EXC3" localSheetId="1">#REF!</definedName>
    <definedName name="________EXC3" localSheetId="3">#REF!</definedName>
    <definedName name="________EXC3" localSheetId="5">#REF!</definedName>
    <definedName name="________EXC3" localSheetId="7">#REF!</definedName>
    <definedName name="________EXC3" localSheetId="8">#REF!</definedName>
    <definedName name="________EXC3" localSheetId="9">#REF!</definedName>
    <definedName name="________EXC3" localSheetId="17">#REF!</definedName>
    <definedName name="________EXC3" localSheetId="11">#REF!</definedName>
    <definedName name="________EXC3" localSheetId="10">#REF!</definedName>
    <definedName name="________EXC3">#REF!</definedName>
    <definedName name="________EXC4" localSheetId="1">#REF!</definedName>
    <definedName name="________EXC4" localSheetId="3">#REF!</definedName>
    <definedName name="________EXC4" localSheetId="5">#REF!</definedName>
    <definedName name="________EXC4" localSheetId="7">#REF!</definedName>
    <definedName name="________EXC4" localSheetId="8">#REF!</definedName>
    <definedName name="________EXC4" localSheetId="9">#REF!</definedName>
    <definedName name="________EXC4" localSheetId="17">#REF!</definedName>
    <definedName name="________EXC4" localSheetId="11">#REF!</definedName>
    <definedName name="________EXC4" localSheetId="10">#REF!</definedName>
    <definedName name="________EXC4">#REF!</definedName>
    <definedName name="________EXC5" localSheetId="1">#REF!</definedName>
    <definedName name="________EXC5" localSheetId="3">#REF!</definedName>
    <definedName name="________EXC5" localSheetId="5">#REF!</definedName>
    <definedName name="________EXC5" localSheetId="7">#REF!</definedName>
    <definedName name="________EXC5" localSheetId="8">#REF!</definedName>
    <definedName name="________EXC5" localSheetId="9">#REF!</definedName>
    <definedName name="________EXC5" localSheetId="17">#REF!</definedName>
    <definedName name="________EXC5" localSheetId="11">#REF!</definedName>
    <definedName name="________EXC5" localSheetId="10">#REF!</definedName>
    <definedName name="________EXC5">#REF!</definedName>
    <definedName name="________EXC6" localSheetId="1">#REF!</definedName>
    <definedName name="________EXC6" localSheetId="3">#REF!</definedName>
    <definedName name="________EXC6" localSheetId="5">#REF!</definedName>
    <definedName name="________EXC6" localSheetId="7">#REF!</definedName>
    <definedName name="________EXC6" localSheetId="8">#REF!</definedName>
    <definedName name="________EXC6" localSheetId="9">#REF!</definedName>
    <definedName name="________EXC6" localSheetId="17">#REF!</definedName>
    <definedName name="________EXC6" localSheetId="11">#REF!</definedName>
    <definedName name="________EXC6" localSheetId="10">#REF!</definedName>
    <definedName name="________EXC6">#REF!</definedName>
    <definedName name="________EXC7" localSheetId="1">#REF!</definedName>
    <definedName name="________EXC7" localSheetId="3">#REF!</definedName>
    <definedName name="________EXC7" localSheetId="5">#REF!</definedName>
    <definedName name="________EXC7" localSheetId="7">#REF!</definedName>
    <definedName name="________EXC7" localSheetId="8">#REF!</definedName>
    <definedName name="________EXC7" localSheetId="9">#REF!</definedName>
    <definedName name="________EXC7" localSheetId="17">#REF!</definedName>
    <definedName name="________EXC7" localSheetId="11">#REF!</definedName>
    <definedName name="________EXC7" localSheetId="10">#REF!</definedName>
    <definedName name="________EXC7">#REF!</definedName>
    <definedName name="________EXC8" localSheetId="1">#REF!</definedName>
    <definedName name="________EXC8" localSheetId="3">#REF!</definedName>
    <definedName name="________EXC8" localSheetId="5">#REF!</definedName>
    <definedName name="________EXC8" localSheetId="7">#REF!</definedName>
    <definedName name="________EXC8" localSheetId="8">#REF!</definedName>
    <definedName name="________EXC8" localSheetId="9">#REF!</definedName>
    <definedName name="________EXC8" localSheetId="17">#REF!</definedName>
    <definedName name="________EXC8" localSheetId="11">#REF!</definedName>
    <definedName name="________EXC8" localSheetId="10">#REF!</definedName>
    <definedName name="________EXC8">#REF!</definedName>
    <definedName name="________EXC9" localSheetId="1">#REF!</definedName>
    <definedName name="________EXC9" localSheetId="3">#REF!</definedName>
    <definedName name="________EXC9" localSheetId="5">#REF!</definedName>
    <definedName name="________EXC9" localSheetId="7">#REF!</definedName>
    <definedName name="________EXC9" localSheetId="8">#REF!</definedName>
    <definedName name="________EXC9" localSheetId="9">#REF!</definedName>
    <definedName name="________EXC9" localSheetId="17">#REF!</definedName>
    <definedName name="________EXC9" localSheetId="11">#REF!</definedName>
    <definedName name="________EXC9" localSheetId="10">#REF!</definedName>
    <definedName name="________EXC9">#REF!</definedName>
    <definedName name="________ORO10" localSheetId="1">#REF!</definedName>
    <definedName name="________ORO10" localSheetId="3">#REF!</definedName>
    <definedName name="________ORO10" localSheetId="5">#REF!</definedName>
    <definedName name="________ORO10" localSheetId="7">#REF!</definedName>
    <definedName name="________ORO10" localSheetId="8">#REF!</definedName>
    <definedName name="________ORO10" localSheetId="9">#REF!</definedName>
    <definedName name="________ORO10" localSheetId="17">#REF!</definedName>
    <definedName name="________ORO10" localSheetId="11">#REF!</definedName>
    <definedName name="________ORO10" localSheetId="10">#REF!</definedName>
    <definedName name="________ORO10">#REF!</definedName>
    <definedName name="________ORO11" localSheetId="1">#REF!</definedName>
    <definedName name="________ORO11" localSheetId="3">#REF!</definedName>
    <definedName name="________ORO11" localSheetId="5">#REF!</definedName>
    <definedName name="________ORO11" localSheetId="7">#REF!</definedName>
    <definedName name="________ORO11" localSheetId="8">#REF!</definedName>
    <definedName name="________ORO11" localSheetId="9">#REF!</definedName>
    <definedName name="________ORO11" localSheetId="17">#REF!</definedName>
    <definedName name="________ORO11" localSheetId="11">#REF!</definedName>
    <definedName name="________ORO11" localSheetId="10">#REF!</definedName>
    <definedName name="________ORO11">#REF!</definedName>
    <definedName name="________ORO12" localSheetId="1">#REF!</definedName>
    <definedName name="________ORO12" localSheetId="3">#REF!</definedName>
    <definedName name="________ORO12" localSheetId="5">#REF!</definedName>
    <definedName name="________ORO12" localSheetId="7">#REF!</definedName>
    <definedName name="________ORO12" localSheetId="8">#REF!</definedName>
    <definedName name="________ORO12" localSheetId="9">#REF!</definedName>
    <definedName name="________ORO12" localSheetId="17">#REF!</definedName>
    <definedName name="________ORO12" localSheetId="11">#REF!</definedName>
    <definedName name="________ORO12" localSheetId="10">#REF!</definedName>
    <definedName name="________ORO12">#REF!</definedName>
    <definedName name="________ORO13" localSheetId="1">#REF!</definedName>
    <definedName name="________ORO13" localSheetId="3">#REF!</definedName>
    <definedName name="________ORO13" localSheetId="5">#REF!</definedName>
    <definedName name="________ORO13" localSheetId="7">#REF!</definedName>
    <definedName name="________ORO13" localSheetId="8">#REF!</definedName>
    <definedName name="________ORO13" localSheetId="9">#REF!</definedName>
    <definedName name="________ORO13" localSheetId="17">#REF!</definedName>
    <definedName name="________ORO13" localSheetId="11">#REF!</definedName>
    <definedName name="________ORO13" localSheetId="10">#REF!</definedName>
    <definedName name="________ORO13">#REF!</definedName>
    <definedName name="________ORO14" localSheetId="1">#REF!</definedName>
    <definedName name="________ORO14" localSheetId="3">#REF!</definedName>
    <definedName name="________ORO14" localSheetId="5">#REF!</definedName>
    <definedName name="________ORO14" localSheetId="7">#REF!</definedName>
    <definedName name="________ORO14" localSheetId="8">#REF!</definedName>
    <definedName name="________ORO14" localSheetId="9">#REF!</definedName>
    <definedName name="________ORO14" localSheetId="17">#REF!</definedName>
    <definedName name="________ORO14" localSheetId="11">#REF!</definedName>
    <definedName name="________ORO14" localSheetId="10">#REF!</definedName>
    <definedName name="________ORO14">#REF!</definedName>
    <definedName name="________ORO15" localSheetId="1">#REF!</definedName>
    <definedName name="________ORO15" localSheetId="3">#REF!</definedName>
    <definedName name="________ORO15" localSheetId="5">#REF!</definedName>
    <definedName name="________ORO15" localSheetId="7">#REF!</definedName>
    <definedName name="________ORO15" localSheetId="8">#REF!</definedName>
    <definedName name="________ORO15" localSheetId="9">#REF!</definedName>
    <definedName name="________ORO15" localSheetId="17">#REF!</definedName>
    <definedName name="________ORO15" localSheetId="11">#REF!</definedName>
    <definedName name="________ORO15" localSheetId="10">#REF!</definedName>
    <definedName name="________ORO15">#REF!</definedName>
    <definedName name="________ORO16" localSheetId="1">#REF!</definedName>
    <definedName name="________ORO16" localSheetId="3">#REF!</definedName>
    <definedName name="________ORO16" localSheetId="5">#REF!</definedName>
    <definedName name="________ORO16" localSheetId="7">#REF!</definedName>
    <definedName name="________ORO16" localSheetId="8">#REF!</definedName>
    <definedName name="________ORO16" localSheetId="9">#REF!</definedName>
    <definedName name="________ORO16" localSheetId="17">#REF!</definedName>
    <definedName name="________ORO16" localSheetId="11">#REF!</definedName>
    <definedName name="________ORO16" localSheetId="10">#REF!</definedName>
    <definedName name="________ORO16">#REF!</definedName>
    <definedName name="________ORO17" localSheetId="1">#REF!</definedName>
    <definedName name="________ORO17" localSheetId="3">#REF!</definedName>
    <definedName name="________ORO17" localSheetId="5">#REF!</definedName>
    <definedName name="________ORO17" localSheetId="7">#REF!</definedName>
    <definedName name="________ORO17" localSheetId="8">#REF!</definedName>
    <definedName name="________ORO17" localSheetId="9">#REF!</definedName>
    <definedName name="________ORO17" localSheetId="17">#REF!</definedName>
    <definedName name="________ORO17" localSheetId="11">#REF!</definedName>
    <definedName name="________ORO17" localSheetId="10">#REF!</definedName>
    <definedName name="________ORO17">#REF!</definedName>
    <definedName name="________ORO18" localSheetId="1">#REF!</definedName>
    <definedName name="________ORO18" localSheetId="3">#REF!</definedName>
    <definedName name="________ORO18" localSheetId="5">#REF!</definedName>
    <definedName name="________ORO18" localSheetId="7">#REF!</definedName>
    <definedName name="________ORO18" localSheetId="8">#REF!</definedName>
    <definedName name="________ORO18" localSheetId="9">#REF!</definedName>
    <definedName name="________ORO18" localSheetId="17">#REF!</definedName>
    <definedName name="________ORO18" localSheetId="11">#REF!</definedName>
    <definedName name="________ORO18" localSheetId="10">#REF!</definedName>
    <definedName name="________ORO18">#REF!</definedName>
    <definedName name="________ORO19" localSheetId="1">#REF!</definedName>
    <definedName name="________ORO19" localSheetId="3">#REF!</definedName>
    <definedName name="________ORO19" localSheetId="5">#REF!</definedName>
    <definedName name="________ORO19" localSheetId="7">#REF!</definedName>
    <definedName name="________ORO19" localSheetId="8">#REF!</definedName>
    <definedName name="________ORO19" localSheetId="9">#REF!</definedName>
    <definedName name="________ORO19" localSheetId="17">#REF!</definedName>
    <definedName name="________ORO19" localSheetId="11">#REF!</definedName>
    <definedName name="________ORO19" localSheetId="10">#REF!</definedName>
    <definedName name="________ORO19">#REF!</definedName>
    <definedName name="________PMT5671" localSheetId="1">#REF!</definedName>
    <definedName name="________PMT5671" localSheetId="3">#REF!</definedName>
    <definedName name="________PMT5671" localSheetId="5">#REF!</definedName>
    <definedName name="________PMT5671" localSheetId="7">#REF!</definedName>
    <definedName name="________PMT5671" localSheetId="8">#REF!</definedName>
    <definedName name="________PMT5671" localSheetId="9">#REF!</definedName>
    <definedName name="________PMT5671" localSheetId="17">#REF!</definedName>
    <definedName name="________PMT5671" localSheetId="11">#REF!</definedName>
    <definedName name="________PMT5671" localSheetId="10">#REF!</definedName>
    <definedName name="________PMT5671">#REF!</definedName>
    <definedName name="________PMT5805" localSheetId="1">#REF!</definedName>
    <definedName name="________PMT5805" localSheetId="3">#REF!</definedName>
    <definedName name="________PMT5805" localSheetId="5">#REF!</definedName>
    <definedName name="________PMT5805" localSheetId="7">#REF!</definedName>
    <definedName name="________PMT5805" localSheetId="8">#REF!</definedName>
    <definedName name="________PMT5805" localSheetId="9">#REF!</definedName>
    <definedName name="________PMT5805" localSheetId="17">#REF!</definedName>
    <definedName name="________PMT5805" localSheetId="11">#REF!</definedName>
    <definedName name="________PMT5805" localSheetId="10">#REF!</definedName>
    <definedName name="________PMT5805">#REF!</definedName>
    <definedName name="________PMT5806" localSheetId="1">#REF!</definedName>
    <definedName name="________PMT5806" localSheetId="3">#REF!</definedName>
    <definedName name="________PMT5806" localSheetId="5">#REF!</definedName>
    <definedName name="________PMT5806" localSheetId="7">#REF!</definedName>
    <definedName name="________PMT5806" localSheetId="8">#REF!</definedName>
    <definedName name="________PMT5806" localSheetId="9">#REF!</definedName>
    <definedName name="________PMT5806" localSheetId="17">#REF!</definedName>
    <definedName name="________PMT5806" localSheetId="11">#REF!</definedName>
    <definedName name="________PMT5806" localSheetId="10">#REF!</definedName>
    <definedName name="________PMT5806">#REF!</definedName>
    <definedName name="________PMT5815" localSheetId="1">#REF!</definedName>
    <definedName name="________PMT5815" localSheetId="3">#REF!</definedName>
    <definedName name="________PMT5815" localSheetId="5">#REF!</definedName>
    <definedName name="________PMT5815" localSheetId="7">#REF!</definedName>
    <definedName name="________PMT5815" localSheetId="8">#REF!</definedName>
    <definedName name="________PMT5815" localSheetId="9">#REF!</definedName>
    <definedName name="________PMT5815" localSheetId="17">#REF!</definedName>
    <definedName name="________PMT5815" localSheetId="11">#REF!</definedName>
    <definedName name="________PMT5815" localSheetId="10">#REF!</definedName>
    <definedName name="________PMT5815">#REF!</definedName>
    <definedName name="________PMT5820" localSheetId="1">#REF!</definedName>
    <definedName name="________PMT5820" localSheetId="3">#REF!</definedName>
    <definedName name="________PMT5820" localSheetId="5">#REF!</definedName>
    <definedName name="________PMT5820" localSheetId="7">#REF!</definedName>
    <definedName name="________PMT5820" localSheetId="8">#REF!</definedName>
    <definedName name="________PMT5820" localSheetId="9">#REF!</definedName>
    <definedName name="________PMT5820" localSheetId="17">#REF!</definedName>
    <definedName name="________PMT5820" localSheetId="11">#REF!</definedName>
    <definedName name="________PMT5820" localSheetId="10">#REF!</definedName>
    <definedName name="________PMT5820">#REF!</definedName>
    <definedName name="________SBC1" localSheetId="1">#REF!</definedName>
    <definedName name="________SBC1" localSheetId="3">#REF!</definedName>
    <definedName name="________SBC1" localSheetId="5">#REF!</definedName>
    <definedName name="________SBC1" localSheetId="7">#REF!</definedName>
    <definedName name="________SBC1" localSheetId="8">#REF!</definedName>
    <definedName name="________SBC1" localSheetId="9">#REF!</definedName>
    <definedName name="________SBC1" localSheetId="20">[1]INV!$A$12:$D$15</definedName>
    <definedName name="________SBC1" localSheetId="17">#REF!</definedName>
    <definedName name="________SBC1" localSheetId="11">#REF!</definedName>
    <definedName name="________SBC1" localSheetId="10">#REF!</definedName>
    <definedName name="________SBC1">#REF!</definedName>
    <definedName name="________SBC3" localSheetId="1">#REF!</definedName>
    <definedName name="________SBC3" localSheetId="3">#REF!</definedName>
    <definedName name="________SBC3" localSheetId="5">#REF!</definedName>
    <definedName name="________SBC3" localSheetId="7">#REF!</definedName>
    <definedName name="________SBC3" localSheetId="8">#REF!</definedName>
    <definedName name="________SBC3" localSheetId="9">#REF!</definedName>
    <definedName name="________SBC3" localSheetId="20">[1]INV!$F$12:$I$15</definedName>
    <definedName name="________SBC3" localSheetId="17">#REF!</definedName>
    <definedName name="________SBC3" localSheetId="11">#REF!</definedName>
    <definedName name="________SBC3" localSheetId="10">#REF!</definedName>
    <definedName name="________SBC3">#REF!</definedName>
    <definedName name="________SBC5" localSheetId="1">#REF!</definedName>
    <definedName name="________SBC5" localSheetId="3">#REF!</definedName>
    <definedName name="________SBC5" localSheetId="5">#REF!</definedName>
    <definedName name="________SBC5" localSheetId="7">#REF!</definedName>
    <definedName name="________SBC5" localSheetId="8">#REF!</definedName>
    <definedName name="________SBC5" localSheetId="9">#REF!</definedName>
    <definedName name="________SBC5" localSheetId="20">[1]INV!$K$12:$N$15</definedName>
    <definedName name="________SBC5" localSheetId="17">#REF!</definedName>
    <definedName name="________SBC5" localSheetId="11">#REF!</definedName>
    <definedName name="________SBC5" localSheetId="10">#REF!</definedName>
    <definedName name="________SBC5">#REF!</definedName>
    <definedName name="_______AFC1" localSheetId="1">#REF!</definedName>
    <definedName name="_______AFC1" localSheetId="3">#REF!</definedName>
    <definedName name="_______AFC1" localSheetId="5">#REF!</definedName>
    <definedName name="_______AFC1" localSheetId="7">#REF!</definedName>
    <definedName name="_______AFC1" localSheetId="8">#REF!</definedName>
    <definedName name="_______AFC1" localSheetId="9">#REF!</definedName>
    <definedName name="_______AFC1" localSheetId="20">[1]INV!$A$25:$D$28</definedName>
    <definedName name="_______AFC1" localSheetId="17">#REF!</definedName>
    <definedName name="_______AFC1" localSheetId="11">#REF!</definedName>
    <definedName name="_______AFC1" localSheetId="10">#REF!</definedName>
    <definedName name="_______AFC1">#REF!</definedName>
    <definedName name="_______AFC3" localSheetId="1">#REF!</definedName>
    <definedName name="_______AFC3" localSheetId="3">#REF!</definedName>
    <definedName name="_______AFC3" localSheetId="5">#REF!</definedName>
    <definedName name="_______AFC3" localSheetId="7">#REF!</definedName>
    <definedName name="_______AFC3" localSheetId="8">#REF!</definedName>
    <definedName name="_______AFC3" localSheetId="9">#REF!</definedName>
    <definedName name="_______AFC3" localSheetId="20">[1]INV!$F$25:$I$28</definedName>
    <definedName name="_______AFC3" localSheetId="17">#REF!</definedName>
    <definedName name="_______AFC3" localSheetId="11">#REF!</definedName>
    <definedName name="_______AFC3" localSheetId="10">#REF!</definedName>
    <definedName name="_______AFC3">#REF!</definedName>
    <definedName name="_______AFC5" localSheetId="1">#REF!</definedName>
    <definedName name="_______AFC5" localSheetId="3">#REF!</definedName>
    <definedName name="_______AFC5" localSheetId="5">#REF!</definedName>
    <definedName name="_______AFC5" localSheetId="7">#REF!</definedName>
    <definedName name="_______AFC5" localSheetId="8">#REF!</definedName>
    <definedName name="_______AFC5" localSheetId="9">#REF!</definedName>
    <definedName name="_______AFC5" localSheetId="20">[1]INV!$K$25:$N$28</definedName>
    <definedName name="_______AFC5" localSheetId="17">#REF!</definedName>
    <definedName name="_______AFC5" localSheetId="11">#REF!</definedName>
    <definedName name="_______AFC5" localSheetId="10">#REF!</definedName>
    <definedName name="_______AFC5">#REF!</definedName>
    <definedName name="_______aiu2" localSheetId="1">#REF!</definedName>
    <definedName name="_______aiu2" localSheetId="3">#REF!</definedName>
    <definedName name="_______aiu2" localSheetId="5">#REF!</definedName>
    <definedName name="_______aiu2" localSheetId="7">#REF!</definedName>
    <definedName name="_______aiu2" localSheetId="8">#REF!</definedName>
    <definedName name="_______aiu2" localSheetId="9">#REF!</definedName>
    <definedName name="_______aiu2" localSheetId="17">#REF!</definedName>
    <definedName name="_______aiu2" localSheetId="11">#REF!</definedName>
    <definedName name="_______aiu2" localSheetId="10">#REF!</definedName>
    <definedName name="_______aiu2">#REF!</definedName>
    <definedName name="_______BGC1" localSheetId="1">#REF!</definedName>
    <definedName name="_______BGC1" localSheetId="3">#REF!</definedName>
    <definedName name="_______BGC1" localSheetId="5">#REF!</definedName>
    <definedName name="_______BGC1" localSheetId="7">#REF!</definedName>
    <definedName name="_______BGC1" localSheetId="8">#REF!</definedName>
    <definedName name="_______BGC1" localSheetId="9">#REF!</definedName>
    <definedName name="_______BGC1" localSheetId="20">[1]INV!$A$5:$D$8</definedName>
    <definedName name="_______BGC1" localSheetId="17">#REF!</definedName>
    <definedName name="_______BGC1" localSheetId="11">#REF!</definedName>
    <definedName name="_______BGC1" localSheetId="10">#REF!</definedName>
    <definedName name="_______BGC1">#REF!</definedName>
    <definedName name="_______BGC3" localSheetId="1">#REF!</definedName>
    <definedName name="_______BGC3" localSheetId="3">#REF!</definedName>
    <definedName name="_______BGC3" localSheetId="5">#REF!</definedName>
    <definedName name="_______BGC3" localSheetId="7">#REF!</definedName>
    <definedName name="_______BGC3" localSheetId="8">#REF!</definedName>
    <definedName name="_______BGC3" localSheetId="9">#REF!</definedName>
    <definedName name="_______BGC3" localSheetId="20">[1]INV!$F$5:$I$8</definedName>
    <definedName name="_______BGC3" localSheetId="17">#REF!</definedName>
    <definedName name="_______BGC3" localSheetId="11">#REF!</definedName>
    <definedName name="_______BGC3" localSheetId="10">#REF!</definedName>
    <definedName name="_______BGC3">#REF!</definedName>
    <definedName name="_______BGC5" localSheetId="1">#REF!</definedName>
    <definedName name="_______BGC5" localSheetId="3">#REF!</definedName>
    <definedName name="_______BGC5" localSheetId="5">#REF!</definedName>
    <definedName name="_______BGC5" localSheetId="7">#REF!</definedName>
    <definedName name="_______BGC5" localSheetId="8">#REF!</definedName>
    <definedName name="_______BGC5" localSheetId="9">#REF!</definedName>
    <definedName name="_______BGC5" localSheetId="20">[1]INV!$K$5:$N$8</definedName>
    <definedName name="_______BGC5" localSheetId="17">#REF!</definedName>
    <definedName name="_______BGC5" localSheetId="11">#REF!</definedName>
    <definedName name="_______BGC5" localSheetId="10">#REF!</definedName>
    <definedName name="_______BGC5">#REF!</definedName>
    <definedName name="_______CAC1" localSheetId="1">#REF!</definedName>
    <definedName name="_______CAC1" localSheetId="3">#REF!</definedName>
    <definedName name="_______CAC1" localSheetId="5">#REF!</definedName>
    <definedName name="_______CAC1" localSheetId="7">#REF!</definedName>
    <definedName name="_______CAC1" localSheetId="8">#REF!</definedName>
    <definedName name="_______CAC1" localSheetId="9">#REF!</definedName>
    <definedName name="_______CAC1" localSheetId="20">[1]INV!$A$19:$D$22</definedName>
    <definedName name="_______CAC1" localSheetId="17">#REF!</definedName>
    <definedName name="_______CAC1" localSheetId="11">#REF!</definedName>
    <definedName name="_______CAC1" localSheetId="10">#REF!</definedName>
    <definedName name="_______CAC1">#REF!</definedName>
    <definedName name="_______CAC3" localSheetId="1">#REF!</definedName>
    <definedName name="_______CAC3" localSheetId="3">#REF!</definedName>
    <definedName name="_______CAC3" localSheetId="5">#REF!</definedName>
    <definedName name="_______CAC3" localSheetId="7">#REF!</definedName>
    <definedName name="_______CAC3" localSheetId="8">#REF!</definedName>
    <definedName name="_______CAC3" localSheetId="9">#REF!</definedName>
    <definedName name="_______CAC3" localSheetId="20">[1]INV!$F$19:$I$22</definedName>
    <definedName name="_______CAC3" localSheetId="17">#REF!</definedName>
    <definedName name="_______CAC3" localSheetId="11">#REF!</definedName>
    <definedName name="_______CAC3" localSheetId="10">#REF!</definedName>
    <definedName name="_______CAC3">#REF!</definedName>
    <definedName name="_______CAC5" localSheetId="1">#REF!</definedName>
    <definedName name="_______CAC5" localSheetId="3">#REF!</definedName>
    <definedName name="_______CAC5" localSheetId="5">#REF!</definedName>
    <definedName name="_______CAC5" localSheetId="7">#REF!</definedName>
    <definedName name="_______CAC5" localSheetId="8">#REF!</definedName>
    <definedName name="_______CAC5" localSheetId="9">#REF!</definedName>
    <definedName name="_______CAC5" localSheetId="20">[1]INV!$K$19:$N$22</definedName>
    <definedName name="_______CAC5" localSheetId="17">#REF!</definedName>
    <definedName name="_______CAC5" localSheetId="11">#REF!</definedName>
    <definedName name="_______CAC5" localSheetId="10">#REF!</definedName>
    <definedName name="_______CAC5">#REF!</definedName>
    <definedName name="_______EST1" localSheetId="1">#REF!</definedName>
    <definedName name="_______EST1" localSheetId="3">#REF!</definedName>
    <definedName name="_______EST1" localSheetId="5">#REF!</definedName>
    <definedName name="_______EST1" localSheetId="7">#REF!</definedName>
    <definedName name="_______EST1" localSheetId="8">#REF!</definedName>
    <definedName name="_______EST1" localSheetId="9">#REF!</definedName>
    <definedName name="_______EST1" localSheetId="17">#REF!</definedName>
    <definedName name="_______EST1" localSheetId="11">#REF!</definedName>
    <definedName name="_______EST1" localSheetId="10">#REF!</definedName>
    <definedName name="_______EST1">#REF!</definedName>
    <definedName name="_______EST10" localSheetId="1">#REF!</definedName>
    <definedName name="_______EST10" localSheetId="3">#REF!</definedName>
    <definedName name="_______EST10" localSheetId="5">#REF!</definedName>
    <definedName name="_______EST10" localSheetId="7">#REF!</definedName>
    <definedName name="_______EST10" localSheetId="8">#REF!</definedName>
    <definedName name="_______EST10" localSheetId="9">#REF!</definedName>
    <definedName name="_______EST10" localSheetId="17">#REF!</definedName>
    <definedName name="_______EST10" localSheetId="11">#REF!</definedName>
    <definedName name="_______EST10" localSheetId="10">#REF!</definedName>
    <definedName name="_______EST10">#REF!</definedName>
    <definedName name="_______EST11" localSheetId="1">#REF!</definedName>
    <definedName name="_______EST11" localSheetId="3">#REF!</definedName>
    <definedName name="_______EST11" localSheetId="5">#REF!</definedName>
    <definedName name="_______EST11" localSheetId="7">#REF!</definedName>
    <definedName name="_______EST11" localSheetId="8">#REF!</definedName>
    <definedName name="_______EST11" localSheetId="9">#REF!</definedName>
    <definedName name="_______EST11" localSheetId="17">#REF!</definedName>
    <definedName name="_______EST11" localSheetId="11">#REF!</definedName>
    <definedName name="_______EST11" localSheetId="10">#REF!</definedName>
    <definedName name="_______EST11">#REF!</definedName>
    <definedName name="_______EST12" localSheetId="1">#REF!</definedName>
    <definedName name="_______EST12" localSheetId="3">#REF!</definedName>
    <definedName name="_______EST12" localSheetId="5">#REF!</definedName>
    <definedName name="_______EST12" localSheetId="7">#REF!</definedName>
    <definedName name="_______EST12" localSheetId="8">#REF!</definedName>
    <definedName name="_______EST12" localSheetId="9">#REF!</definedName>
    <definedName name="_______EST12" localSheetId="17">#REF!</definedName>
    <definedName name="_______EST12" localSheetId="11">#REF!</definedName>
    <definedName name="_______EST12" localSheetId="10">#REF!</definedName>
    <definedName name="_______EST12">#REF!</definedName>
    <definedName name="_______EST13" localSheetId="1">#REF!</definedName>
    <definedName name="_______EST13" localSheetId="3">#REF!</definedName>
    <definedName name="_______EST13" localSheetId="5">#REF!</definedName>
    <definedName name="_______EST13" localSheetId="7">#REF!</definedName>
    <definedName name="_______EST13" localSheetId="8">#REF!</definedName>
    <definedName name="_______EST13" localSheetId="9">#REF!</definedName>
    <definedName name="_______EST13" localSheetId="17">#REF!</definedName>
    <definedName name="_______EST13" localSheetId="11">#REF!</definedName>
    <definedName name="_______EST13" localSheetId="10">#REF!</definedName>
    <definedName name="_______EST13">#REF!</definedName>
    <definedName name="_______EST14" localSheetId="1">#REF!</definedName>
    <definedName name="_______EST14" localSheetId="3">#REF!</definedName>
    <definedName name="_______EST14" localSheetId="5">#REF!</definedName>
    <definedName name="_______EST14" localSheetId="7">#REF!</definedName>
    <definedName name="_______EST14" localSheetId="8">#REF!</definedName>
    <definedName name="_______EST14" localSheetId="9">#REF!</definedName>
    <definedName name="_______EST14" localSheetId="17">#REF!</definedName>
    <definedName name="_______EST14" localSheetId="11">#REF!</definedName>
    <definedName name="_______EST14" localSheetId="10">#REF!</definedName>
    <definedName name="_______EST14">#REF!</definedName>
    <definedName name="_______EST15" localSheetId="1">#REF!</definedName>
    <definedName name="_______EST15" localSheetId="3">#REF!</definedName>
    <definedName name="_______EST15" localSheetId="5">#REF!</definedName>
    <definedName name="_______EST15" localSheetId="7">#REF!</definedName>
    <definedName name="_______EST15" localSheetId="8">#REF!</definedName>
    <definedName name="_______EST15" localSheetId="9">#REF!</definedName>
    <definedName name="_______EST15" localSheetId="17">#REF!</definedName>
    <definedName name="_______EST15" localSheetId="11">#REF!</definedName>
    <definedName name="_______EST15" localSheetId="10">#REF!</definedName>
    <definedName name="_______EST15">#REF!</definedName>
    <definedName name="_______EST16" localSheetId="1">#REF!</definedName>
    <definedName name="_______EST16" localSheetId="3">#REF!</definedName>
    <definedName name="_______EST16" localSheetId="5">#REF!</definedName>
    <definedName name="_______EST16" localSheetId="7">#REF!</definedName>
    <definedName name="_______EST16" localSheetId="8">#REF!</definedName>
    <definedName name="_______EST16" localSheetId="9">#REF!</definedName>
    <definedName name="_______EST16" localSheetId="17">#REF!</definedName>
    <definedName name="_______EST16" localSheetId="11">#REF!</definedName>
    <definedName name="_______EST16" localSheetId="10">#REF!</definedName>
    <definedName name="_______EST16">#REF!</definedName>
    <definedName name="_______EST17" localSheetId="1">#REF!</definedName>
    <definedName name="_______EST17" localSheetId="3">#REF!</definedName>
    <definedName name="_______EST17" localSheetId="5">#REF!</definedName>
    <definedName name="_______EST17" localSheetId="7">#REF!</definedName>
    <definedName name="_______EST17" localSheetId="8">#REF!</definedName>
    <definedName name="_______EST17" localSheetId="9">#REF!</definedName>
    <definedName name="_______EST17" localSheetId="17">#REF!</definedName>
    <definedName name="_______EST17" localSheetId="11">#REF!</definedName>
    <definedName name="_______EST17" localSheetId="10">#REF!</definedName>
    <definedName name="_______EST17">#REF!</definedName>
    <definedName name="_______EST18" localSheetId="1">#REF!</definedName>
    <definedName name="_______EST18" localSheetId="3">#REF!</definedName>
    <definedName name="_______EST18" localSheetId="5">#REF!</definedName>
    <definedName name="_______EST18" localSheetId="7">#REF!</definedName>
    <definedName name="_______EST18" localSheetId="8">#REF!</definedName>
    <definedName name="_______EST18" localSheetId="9">#REF!</definedName>
    <definedName name="_______EST18" localSheetId="17">#REF!</definedName>
    <definedName name="_______EST18" localSheetId="11">#REF!</definedName>
    <definedName name="_______EST18" localSheetId="10">#REF!</definedName>
    <definedName name="_______EST18">#REF!</definedName>
    <definedName name="_______EST19" localSheetId="1">#REF!</definedName>
    <definedName name="_______EST19" localSheetId="3">#REF!</definedName>
    <definedName name="_______EST19" localSheetId="5">#REF!</definedName>
    <definedName name="_______EST19" localSheetId="7">#REF!</definedName>
    <definedName name="_______EST19" localSheetId="8">#REF!</definedName>
    <definedName name="_______EST19" localSheetId="9">#REF!</definedName>
    <definedName name="_______EST19" localSheetId="17">#REF!</definedName>
    <definedName name="_______EST19" localSheetId="11">#REF!</definedName>
    <definedName name="_______EST19" localSheetId="10">#REF!</definedName>
    <definedName name="_______EST19">#REF!</definedName>
    <definedName name="_______EST2" localSheetId="1">#REF!</definedName>
    <definedName name="_______EST2" localSheetId="3">#REF!</definedName>
    <definedName name="_______EST2" localSheetId="5">#REF!</definedName>
    <definedName name="_______EST2" localSheetId="7">#REF!</definedName>
    <definedName name="_______EST2" localSheetId="8">#REF!</definedName>
    <definedName name="_______EST2" localSheetId="9">#REF!</definedName>
    <definedName name="_______EST2" localSheetId="17">#REF!</definedName>
    <definedName name="_______EST2" localSheetId="11">#REF!</definedName>
    <definedName name="_______EST2" localSheetId="10">#REF!</definedName>
    <definedName name="_______EST2">#REF!</definedName>
    <definedName name="_______EST3" localSheetId="1">#REF!</definedName>
    <definedName name="_______EST3" localSheetId="3">#REF!</definedName>
    <definedName name="_______EST3" localSheetId="5">#REF!</definedName>
    <definedName name="_______EST3" localSheetId="7">#REF!</definedName>
    <definedName name="_______EST3" localSheetId="8">#REF!</definedName>
    <definedName name="_______EST3" localSheetId="9">#REF!</definedName>
    <definedName name="_______EST3" localSheetId="17">#REF!</definedName>
    <definedName name="_______EST3" localSheetId="11">#REF!</definedName>
    <definedName name="_______EST3" localSheetId="10">#REF!</definedName>
    <definedName name="_______EST3">#REF!</definedName>
    <definedName name="_______EST4" localSheetId="1">#REF!</definedName>
    <definedName name="_______EST4" localSheetId="3">#REF!</definedName>
    <definedName name="_______EST4" localSheetId="5">#REF!</definedName>
    <definedName name="_______EST4" localSheetId="7">#REF!</definedName>
    <definedName name="_______EST4" localSheetId="8">#REF!</definedName>
    <definedName name="_______EST4" localSheetId="9">#REF!</definedName>
    <definedName name="_______EST4" localSheetId="17">#REF!</definedName>
    <definedName name="_______EST4" localSheetId="11">#REF!</definedName>
    <definedName name="_______EST4" localSheetId="10">#REF!</definedName>
    <definedName name="_______EST4">#REF!</definedName>
    <definedName name="_______EST5" localSheetId="1">#REF!</definedName>
    <definedName name="_______EST5" localSheetId="3">#REF!</definedName>
    <definedName name="_______EST5" localSheetId="5">#REF!</definedName>
    <definedName name="_______EST5" localSheetId="7">#REF!</definedName>
    <definedName name="_______EST5" localSheetId="8">#REF!</definedName>
    <definedName name="_______EST5" localSheetId="9">#REF!</definedName>
    <definedName name="_______EST5" localSheetId="17">#REF!</definedName>
    <definedName name="_______EST5" localSheetId="11">#REF!</definedName>
    <definedName name="_______EST5" localSheetId="10">#REF!</definedName>
    <definedName name="_______EST5">#REF!</definedName>
    <definedName name="_______EST6" localSheetId="1">#REF!</definedName>
    <definedName name="_______EST6" localSheetId="3">#REF!</definedName>
    <definedName name="_______EST6" localSheetId="5">#REF!</definedName>
    <definedName name="_______EST6" localSheetId="7">#REF!</definedName>
    <definedName name="_______EST6" localSheetId="8">#REF!</definedName>
    <definedName name="_______EST6" localSheetId="9">#REF!</definedName>
    <definedName name="_______EST6" localSheetId="17">#REF!</definedName>
    <definedName name="_______EST6" localSheetId="11">#REF!</definedName>
    <definedName name="_______EST6" localSheetId="10">#REF!</definedName>
    <definedName name="_______EST6">#REF!</definedName>
    <definedName name="_______EST7" localSheetId="1">#REF!</definedName>
    <definedName name="_______EST7" localSheetId="3">#REF!</definedName>
    <definedName name="_______EST7" localSheetId="5">#REF!</definedName>
    <definedName name="_______EST7" localSheetId="7">#REF!</definedName>
    <definedName name="_______EST7" localSheetId="8">#REF!</definedName>
    <definedName name="_______EST7" localSheetId="9">#REF!</definedName>
    <definedName name="_______EST7" localSheetId="17">#REF!</definedName>
    <definedName name="_______EST7" localSheetId="11">#REF!</definedName>
    <definedName name="_______EST7" localSheetId="10">#REF!</definedName>
    <definedName name="_______EST7">#REF!</definedName>
    <definedName name="_______EST8" localSheetId="1">#REF!</definedName>
    <definedName name="_______EST8" localSheetId="3">#REF!</definedName>
    <definedName name="_______EST8" localSheetId="5">#REF!</definedName>
    <definedName name="_______EST8" localSheetId="7">#REF!</definedName>
    <definedName name="_______EST8" localSheetId="8">#REF!</definedName>
    <definedName name="_______EST8" localSheetId="9">#REF!</definedName>
    <definedName name="_______EST8" localSheetId="17">#REF!</definedName>
    <definedName name="_______EST8" localSheetId="11">#REF!</definedName>
    <definedName name="_______EST8" localSheetId="10">#REF!</definedName>
    <definedName name="_______EST8">#REF!</definedName>
    <definedName name="_______EST9" localSheetId="1">#REF!</definedName>
    <definedName name="_______EST9" localSheetId="3">#REF!</definedName>
    <definedName name="_______EST9" localSheetId="5">#REF!</definedName>
    <definedName name="_______EST9" localSheetId="7">#REF!</definedName>
    <definedName name="_______EST9" localSheetId="8">#REF!</definedName>
    <definedName name="_______EST9" localSheetId="9">#REF!</definedName>
    <definedName name="_______EST9" localSheetId="17">#REF!</definedName>
    <definedName name="_______EST9" localSheetId="11">#REF!</definedName>
    <definedName name="_______EST9" localSheetId="10">#REF!</definedName>
    <definedName name="_______EST9">#REF!</definedName>
    <definedName name="_______EXC1" localSheetId="1">#REF!</definedName>
    <definedName name="_______EXC1" localSheetId="3">#REF!</definedName>
    <definedName name="_______EXC1" localSheetId="5">#REF!</definedName>
    <definedName name="_______EXC1" localSheetId="7">#REF!</definedName>
    <definedName name="_______EXC1" localSheetId="8">#REF!</definedName>
    <definedName name="_______EXC1" localSheetId="9">#REF!</definedName>
    <definedName name="_______EXC1" localSheetId="17">#REF!</definedName>
    <definedName name="_______EXC1" localSheetId="11">#REF!</definedName>
    <definedName name="_______EXC1" localSheetId="10">#REF!</definedName>
    <definedName name="_______EXC1">#REF!</definedName>
    <definedName name="_______EXC10" localSheetId="1">#REF!</definedName>
    <definedName name="_______EXC10" localSheetId="3">#REF!</definedName>
    <definedName name="_______EXC10" localSheetId="5">#REF!</definedName>
    <definedName name="_______EXC10" localSheetId="7">#REF!</definedName>
    <definedName name="_______EXC10" localSheetId="8">#REF!</definedName>
    <definedName name="_______EXC10" localSheetId="9">#REF!</definedName>
    <definedName name="_______EXC10" localSheetId="17">#REF!</definedName>
    <definedName name="_______EXC10" localSheetId="11">#REF!</definedName>
    <definedName name="_______EXC10" localSheetId="10">#REF!</definedName>
    <definedName name="_______EXC10">#REF!</definedName>
    <definedName name="_______EXC11" localSheetId="1">#REF!</definedName>
    <definedName name="_______EXC11" localSheetId="3">#REF!</definedName>
    <definedName name="_______EXC11" localSheetId="5">#REF!</definedName>
    <definedName name="_______EXC11" localSheetId="7">#REF!</definedName>
    <definedName name="_______EXC11" localSheetId="8">#REF!</definedName>
    <definedName name="_______EXC11" localSheetId="9">#REF!</definedName>
    <definedName name="_______EXC11" localSheetId="17">#REF!</definedName>
    <definedName name="_______EXC11" localSheetId="11">#REF!</definedName>
    <definedName name="_______EXC11" localSheetId="10">#REF!</definedName>
    <definedName name="_______EXC11">#REF!</definedName>
    <definedName name="_______EXC12" localSheetId="1">#REF!</definedName>
    <definedName name="_______EXC12" localSheetId="3">#REF!</definedName>
    <definedName name="_______EXC12" localSheetId="5">#REF!</definedName>
    <definedName name="_______EXC12" localSheetId="7">#REF!</definedName>
    <definedName name="_______EXC12" localSheetId="8">#REF!</definedName>
    <definedName name="_______EXC12" localSheetId="9">#REF!</definedName>
    <definedName name="_______EXC12" localSheetId="17">#REF!</definedName>
    <definedName name="_______EXC12" localSheetId="11">#REF!</definedName>
    <definedName name="_______EXC12" localSheetId="10">#REF!</definedName>
    <definedName name="_______EXC12">#REF!</definedName>
    <definedName name="_______EXC2" localSheetId="1">#REF!</definedName>
    <definedName name="_______EXC2" localSheetId="3">#REF!</definedName>
    <definedName name="_______EXC2" localSheetId="5">#REF!</definedName>
    <definedName name="_______EXC2" localSheetId="7">#REF!</definedName>
    <definedName name="_______EXC2" localSheetId="8">#REF!</definedName>
    <definedName name="_______EXC2" localSheetId="9">#REF!</definedName>
    <definedName name="_______EXC2" localSheetId="17">#REF!</definedName>
    <definedName name="_______EXC2" localSheetId="11">#REF!</definedName>
    <definedName name="_______EXC2" localSheetId="10">#REF!</definedName>
    <definedName name="_______EXC2">#REF!</definedName>
    <definedName name="_______EXC3" localSheetId="1">#REF!</definedName>
    <definedName name="_______EXC3" localSheetId="3">#REF!</definedName>
    <definedName name="_______EXC3" localSheetId="5">#REF!</definedName>
    <definedName name="_______EXC3" localSheetId="7">#REF!</definedName>
    <definedName name="_______EXC3" localSheetId="8">#REF!</definedName>
    <definedName name="_______EXC3" localSheetId="9">#REF!</definedName>
    <definedName name="_______EXC3" localSheetId="17">#REF!</definedName>
    <definedName name="_______EXC3" localSheetId="11">#REF!</definedName>
    <definedName name="_______EXC3" localSheetId="10">#REF!</definedName>
    <definedName name="_______EXC3">#REF!</definedName>
    <definedName name="_______EXC4" localSheetId="1">#REF!</definedName>
    <definedName name="_______EXC4" localSheetId="3">#REF!</definedName>
    <definedName name="_______EXC4" localSheetId="5">#REF!</definedName>
    <definedName name="_______EXC4" localSheetId="7">#REF!</definedName>
    <definedName name="_______EXC4" localSheetId="8">#REF!</definedName>
    <definedName name="_______EXC4" localSheetId="9">#REF!</definedName>
    <definedName name="_______EXC4" localSheetId="17">#REF!</definedName>
    <definedName name="_______EXC4" localSheetId="11">#REF!</definedName>
    <definedName name="_______EXC4" localSheetId="10">#REF!</definedName>
    <definedName name="_______EXC4">#REF!</definedName>
    <definedName name="_______EXC5" localSheetId="1">#REF!</definedName>
    <definedName name="_______EXC5" localSheetId="3">#REF!</definedName>
    <definedName name="_______EXC5" localSheetId="5">#REF!</definedName>
    <definedName name="_______EXC5" localSheetId="7">#REF!</definedName>
    <definedName name="_______EXC5" localSheetId="8">#REF!</definedName>
    <definedName name="_______EXC5" localSheetId="9">#REF!</definedName>
    <definedName name="_______EXC5" localSheetId="17">#REF!</definedName>
    <definedName name="_______EXC5" localSheetId="11">#REF!</definedName>
    <definedName name="_______EXC5" localSheetId="10">#REF!</definedName>
    <definedName name="_______EXC5">#REF!</definedName>
    <definedName name="_______EXC6" localSheetId="1">#REF!</definedName>
    <definedName name="_______EXC6" localSheetId="3">#REF!</definedName>
    <definedName name="_______EXC6" localSheetId="5">#REF!</definedName>
    <definedName name="_______EXC6" localSheetId="7">#REF!</definedName>
    <definedName name="_______EXC6" localSheetId="8">#REF!</definedName>
    <definedName name="_______EXC6" localSheetId="9">#REF!</definedName>
    <definedName name="_______EXC6" localSheetId="17">#REF!</definedName>
    <definedName name="_______EXC6" localSheetId="11">#REF!</definedName>
    <definedName name="_______EXC6" localSheetId="10">#REF!</definedName>
    <definedName name="_______EXC6">#REF!</definedName>
    <definedName name="_______EXC7" localSheetId="1">#REF!</definedName>
    <definedName name="_______EXC7" localSheetId="3">#REF!</definedName>
    <definedName name="_______EXC7" localSheetId="5">#REF!</definedName>
    <definedName name="_______EXC7" localSheetId="7">#REF!</definedName>
    <definedName name="_______EXC7" localSheetId="8">#REF!</definedName>
    <definedName name="_______EXC7" localSheetId="9">#REF!</definedName>
    <definedName name="_______EXC7" localSheetId="17">#REF!</definedName>
    <definedName name="_______EXC7" localSheetId="11">#REF!</definedName>
    <definedName name="_______EXC7" localSheetId="10">#REF!</definedName>
    <definedName name="_______EXC7">#REF!</definedName>
    <definedName name="_______EXC8" localSheetId="1">#REF!</definedName>
    <definedName name="_______EXC8" localSheetId="3">#REF!</definedName>
    <definedName name="_______EXC8" localSheetId="5">#REF!</definedName>
    <definedName name="_______EXC8" localSheetId="7">#REF!</definedName>
    <definedName name="_______EXC8" localSheetId="8">#REF!</definedName>
    <definedName name="_______EXC8" localSheetId="9">#REF!</definedName>
    <definedName name="_______EXC8" localSheetId="17">#REF!</definedName>
    <definedName name="_______EXC8" localSheetId="11">#REF!</definedName>
    <definedName name="_______EXC8" localSheetId="10">#REF!</definedName>
    <definedName name="_______EXC8">#REF!</definedName>
    <definedName name="_______EXC9" localSheetId="1">#REF!</definedName>
    <definedName name="_______EXC9" localSheetId="3">#REF!</definedName>
    <definedName name="_______EXC9" localSheetId="5">#REF!</definedName>
    <definedName name="_______EXC9" localSheetId="7">#REF!</definedName>
    <definedName name="_______EXC9" localSheetId="8">#REF!</definedName>
    <definedName name="_______EXC9" localSheetId="9">#REF!</definedName>
    <definedName name="_______EXC9" localSheetId="17">#REF!</definedName>
    <definedName name="_______EXC9" localSheetId="11">#REF!</definedName>
    <definedName name="_______EXC9" localSheetId="10">#REF!</definedName>
    <definedName name="_______EXC9">#REF!</definedName>
    <definedName name="_______R" localSheetId="1">#REF!</definedName>
    <definedName name="_______R" localSheetId="3">#REF!</definedName>
    <definedName name="_______R" localSheetId="5">#REF!</definedName>
    <definedName name="_______R" localSheetId="7">#REF!</definedName>
    <definedName name="_______R" localSheetId="8">#REF!</definedName>
    <definedName name="_______R" localSheetId="9">#REF!</definedName>
    <definedName name="_______R" localSheetId="17">#REF!</definedName>
    <definedName name="_______R" localSheetId="11">#REF!</definedName>
    <definedName name="_______R" localSheetId="10">#REF!</definedName>
    <definedName name="_______R">#REF!</definedName>
    <definedName name="_______SBC1" localSheetId="1">#REF!</definedName>
    <definedName name="_______SBC1" localSheetId="3">#REF!</definedName>
    <definedName name="_______SBC1" localSheetId="5">#REF!</definedName>
    <definedName name="_______SBC1" localSheetId="7">#REF!</definedName>
    <definedName name="_______SBC1" localSheetId="8">#REF!</definedName>
    <definedName name="_______SBC1" localSheetId="9">#REF!</definedName>
    <definedName name="_______SBC1" localSheetId="20">[1]INV!$A$12:$D$15</definedName>
    <definedName name="_______SBC1" localSheetId="17">#REF!</definedName>
    <definedName name="_______SBC1" localSheetId="11">#REF!</definedName>
    <definedName name="_______SBC1" localSheetId="10">#REF!</definedName>
    <definedName name="_______SBC1">#REF!</definedName>
    <definedName name="_______SBC3" localSheetId="1">#REF!</definedName>
    <definedName name="_______SBC3" localSheetId="3">#REF!</definedName>
    <definedName name="_______SBC3" localSheetId="5">#REF!</definedName>
    <definedName name="_______SBC3" localSheetId="7">#REF!</definedName>
    <definedName name="_______SBC3" localSheetId="8">#REF!</definedName>
    <definedName name="_______SBC3" localSheetId="9">#REF!</definedName>
    <definedName name="_______SBC3" localSheetId="20">[1]INV!$F$12:$I$15</definedName>
    <definedName name="_______SBC3" localSheetId="17">#REF!</definedName>
    <definedName name="_______SBC3" localSheetId="11">#REF!</definedName>
    <definedName name="_______SBC3" localSheetId="10">#REF!</definedName>
    <definedName name="_______SBC3">#REF!</definedName>
    <definedName name="_______SBC5" localSheetId="1">#REF!</definedName>
    <definedName name="_______SBC5" localSheetId="3">#REF!</definedName>
    <definedName name="_______SBC5" localSheetId="5">#REF!</definedName>
    <definedName name="_______SBC5" localSheetId="7">#REF!</definedName>
    <definedName name="_______SBC5" localSheetId="8">#REF!</definedName>
    <definedName name="_______SBC5" localSheetId="9">#REF!</definedName>
    <definedName name="_______SBC5" localSheetId="20">[1]INV!$K$12:$N$15</definedName>
    <definedName name="_______SBC5" localSheetId="17">#REF!</definedName>
    <definedName name="_______SBC5" localSheetId="11">#REF!</definedName>
    <definedName name="_______SBC5" localSheetId="10">#REF!</definedName>
    <definedName name="_______SBC5">#REF!</definedName>
    <definedName name="_______tab1" localSheetId="1">#REF!</definedName>
    <definedName name="_______tab1" localSheetId="3">#REF!</definedName>
    <definedName name="_______tab1" localSheetId="5">#REF!</definedName>
    <definedName name="_______tab1" localSheetId="7">#REF!</definedName>
    <definedName name="_______tab1" localSheetId="8">#REF!</definedName>
    <definedName name="_______tab1" localSheetId="9">#REF!</definedName>
    <definedName name="_______tab1" localSheetId="17">#REF!</definedName>
    <definedName name="_______tab1" localSheetId="11">#REF!</definedName>
    <definedName name="_______tab1" localSheetId="10">#REF!</definedName>
    <definedName name="_______tab1">#REF!</definedName>
    <definedName name="_______tab2" localSheetId="1">#REF!</definedName>
    <definedName name="_______tab2" localSheetId="3">#REF!</definedName>
    <definedName name="_______tab2" localSheetId="5">#REF!</definedName>
    <definedName name="_______tab2" localSheetId="7">#REF!</definedName>
    <definedName name="_______tab2" localSheetId="8">#REF!</definedName>
    <definedName name="_______tab2" localSheetId="9">#REF!</definedName>
    <definedName name="_______tab2" localSheetId="17">#REF!</definedName>
    <definedName name="_______tab2" localSheetId="11">#REF!</definedName>
    <definedName name="_______tab2" localSheetId="10">#REF!</definedName>
    <definedName name="_______tab2">#REF!</definedName>
    <definedName name="_______tab3" localSheetId="1">#REF!</definedName>
    <definedName name="_______tab3" localSheetId="3">#REF!</definedName>
    <definedName name="_______tab3" localSheetId="5">#REF!</definedName>
    <definedName name="_______tab3" localSheetId="7">#REF!</definedName>
    <definedName name="_______tab3" localSheetId="8">#REF!</definedName>
    <definedName name="_______tab3" localSheetId="9">#REF!</definedName>
    <definedName name="_______tab3" localSheetId="17">#REF!</definedName>
    <definedName name="_______tab3" localSheetId="11">#REF!</definedName>
    <definedName name="_______tab3" localSheetId="10">#REF!</definedName>
    <definedName name="_______tab3">#REF!</definedName>
    <definedName name="_______TAB4" localSheetId="1">#REF!</definedName>
    <definedName name="_______TAB4" localSheetId="3">#REF!</definedName>
    <definedName name="_______TAB4" localSheetId="5">#REF!</definedName>
    <definedName name="_______TAB4" localSheetId="7">#REF!</definedName>
    <definedName name="_______TAB4" localSheetId="8">#REF!</definedName>
    <definedName name="_______TAB4" localSheetId="9">#REF!</definedName>
    <definedName name="_______TAB4" localSheetId="17">#REF!</definedName>
    <definedName name="_______TAB4" localSheetId="11">#REF!</definedName>
    <definedName name="_______TAB4" localSheetId="10">#REF!</definedName>
    <definedName name="_______TAB4">#REF!</definedName>
    <definedName name="______AFC1" localSheetId="1">#REF!</definedName>
    <definedName name="______AFC1" localSheetId="3">#REF!</definedName>
    <definedName name="______AFC1" localSheetId="5">#REF!</definedName>
    <definedName name="______AFC1" localSheetId="7">#REF!</definedName>
    <definedName name="______AFC1" localSheetId="8">#REF!</definedName>
    <definedName name="______AFC1" localSheetId="9">#REF!</definedName>
    <definedName name="______AFC1" localSheetId="20">[1]INV!$A$25:$D$28</definedName>
    <definedName name="______AFC1" localSheetId="17">#REF!</definedName>
    <definedName name="______AFC1" localSheetId="11">#REF!</definedName>
    <definedName name="______AFC1" localSheetId="10">#REF!</definedName>
    <definedName name="______AFC1">#REF!</definedName>
    <definedName name="______AFC3" localSheetId="1">#REF!</definedName>
    <definedName name="______AFC3" localSheetId="3">#REF!</definedName>
    <definedName name="______AFC3" localSheetId="5">#REF!</definedName>
    <definedName name="______AFC3" localSheetId="7">#REF!</definedName>
    <definedName name="______AFC3" localSheetId="8">#REF!</definedName>
    <definedName name="______AFC3" localSheetId="9">#REF!</definedName>
    <definedName name="______AFC3" localSheetId="20">[1]INV!$F$25:$I$28</definedName>
    <definedName name="______AFC3" localSheetId="17">#REF!</definedName>
    <definedName name="______AFC3" localSheetId="11">#REF!</definedName>
    <definedName name="______AFC3" localSheetId="10">#REF!</definedName>
    <definedName name="______AFC3">#REF!</definedName>
    <definedName name="______AFC5" localSheetId="1">#REF!</definedName>
    <definedName name="______AFC5" localSheetId="3">#REF!</definedName>
    <definedName name="______AFC5" localSheetId="5">#REF!</definedName>
    <definedName name="______AFC5" localSheetId="7">#REF!</definedName>
    <definedName name="______AFC5" localSheetId="8">#REF!</definedName>
    <definedName name="______AFC5" localSheetId="9">#REF!</definedName>
    <definedName name="______AFC5" localSheetId="20">[1]INV!$K$25:$N$28</definedName>
    <definedName name="______AFC5" localSheetId="17">#REF!</definedName>
    <definedName name="______AFC5" localSheetId="11">#REF!</definedName>
    <definedName name="______AFC5" localSheetId="10">#REF!</definedName>
    <definedName name="______AFC5">#REF!</definedName>
    <definedName name="______aiu2" localSheetId="1">#REF!</definedName>
    <definedName name="______aiu2" localSheetId="3">#REF!</definedName>
    <definedName name="______aiu2" localSheetId="5">#REF!</definedName>
    <definedName name="______aiu2" localSheetId="7">#REF!</definedName>
    <definedName name="______aiu2" localSheetId="8">#REF!</definedName>
    <definedName name="______aiu2" localSheetId="9">#REF!</definedName>
    <definedName name="______aiu2" localSheetId="17">#REF!</definedName>
    <definedName name="______aiu2" localSheetId="11">#REF!</definedName>
    <definedName name="______aiu2" localSheetId="10">#REF!</definedName>
    <definedName name="______aiu2">#REF!</definedName>
    <definedName name="______BGC1" localSheetId="1">#REF!</definedName>
    <definedName name="______BGC1" localSheetId="3">#REF!</definedName>
    <definedName name="______BGC1" localSheetId="5">#REF!</definedName>
    <definedName name="______BGC1" localSheetId="7">#REF!</definedName>
    <definedName name="______BGC1" localSheetId="8">#REF!</definedName>
    <definedName name="______BGC1" localSheetId="9">#REF!</definedName>
    <definedName name="______BGC1" localSheetId="20">[1]INV!$A$5:$D$8</definedName>
    <definedName name="______BGC1" localSheetId="17">#REF!</definedName>
    <definedName name="______BGC1" localSheetId="11">#REF!</definedName>
    <definedName name="______BGC1" localSheetId="10">#REF!</definedName>
    <definedName name="______BGC1">#REF!</definedName>
    <definedName name="______BGC3" localSheetId="1">#REF!</definedName>
    <definedName name="______BGC3" localSheetId="3">#REF!</definedName>
    <definedName name="______BGC3" localSheetId="5">#REF!</definedName>
    <definedName name="______BGC3" localSheetId="7">#REF!</definedName>
    <definedName name="______BGC3" localSheetId="8">#REF!</definedName>
    <definedName name="______BGC3" localSheetId="9">#REF!</definedName>
    <definedName name="______BGC3" localSheetId="20">[1]INV!$F$5:$I$8</definedName>
    <definedName name="______BGC3" localSheetId="17">#REF!</definedName>
    <definedName name="______BGC3" localSheetId="11">#REF!</definedName>
    <definedName name="______BGC3" localSheetId="10">#REF!</definedName>
    <definedName name="______BGC3">#REF!</definedName>
    <definedName name="______BGC5" localSheetId="1">#REF!</definedName>
    <definedName name="______BGC5" localSheetId="3">#REF!</definedName>
    <definedName name="______BGC5" localSheetId="5">#REF!</definedName>
    <definedName name="______BGC5" localSheetId="7">#REF!</definedName>
    <definedName name="______BGC5" localSheetId="8">#REF!</definedName>
    <definedName name="______BGC5" localSheetId="9">#REF!</definedName>
    <definedName name="______BGC5" localSheetId="20">[1]INV!$K$5:$N$8</definedName>
    <definedName name="______BGC5" localSheetId="17">#REF!</definedName>
    <definedName name="______BGC5" localSheetId="11">#REF!</definedName>
    <definedName name="______BGC5" localSheetId="10">#REF!</definedName>
    <definedName name="______BGC5">#REF!</definedName>
    <definedName name="______CAC1" localSheetId="1">#REF!</definedName>
    <definedName name="______CAC1" localSheetId="3">#REF!</definedName>
    <definedName name="______CAC1" localSheetId="5">#REF!</definedName>
    <definedName name="______CAC1" localSheetId="7">#REF!</definedName>
    <definedName name="______CAC1" localSheetId="8">#REF!</definedName>
    <definedName name="______CAC1" localSheetId="9">#REF!</definedName>
    <definedName name="______CAC1" localSheetId="20">[1]INV!$A$19:$D$22</definedName>
    <definedName name="______CAC1" localSheetId="17">#REF!</definedName>
    <definedName name="______CAC1" localSheetId="11">#REF!</definedName>
    <definedName name="______CAC1" localSheetId="10">#REF!</definedName>
    <definedName name="______CAC1">#REF!</definedName>
    <definedName name="______CAC3" localSheetId="1">#REF!</definedName>
    <definedName name="______CAC3" localSheetId="3">#REF!</definedName>
    <definedName name="______CAC3" localSheetId="5">#REF!</definedName>
    <definedName name="______CAC3" localSheetId="7">#REF!</definedName>
    <definedName name="______CAC3" localSheetId="8">#REF!</definedName>
    <definedName name="______CAC3" localSheetId="9">#REF!</definedName>
    <definedName name="______CAC3" localSheetId="20">[1]INV!$F$19:$I$22</definedName>
    <definedName name="______CAC3" localSheetId="17">#REF!</definedName>
    <definedName name="______CAC3" localSheetId="11">#REF!</definedName>
    <definedName name="______CAC3" localSheetId="10">#REF!</definedName>
    <definedName name="______CAC3">#REF!</definedName>
    <definedName name="______CAC5" localSheetId="1">#REF!</definedName>
    <definedName name="______CAC5" localSheetId="3">#REF!</definedName>
    <definedName name="______CAC5" localSheetId="5">#REF!</definedName>
    <definedName name="______CAC5" localSheetId="7">#REF!</definedName>
    <definedName name="______CAC5" localSheetId="8">#REF!</definedName>
    <definedName name="______CAC5" localSheetId="9">#REF!</definedName>
    <definedName name="______CAC5" localSheetId="20">[1]INV!$K$19:$N$22</definedName>
    <definedName name="______CAC5" localSheetId="17">#REF!</definedName>
    <definedName name="______CAC5" localSheetId="11">#REF!</definedName>
    <definedName name="______CAC5" localSheetId="10">#REF!</definedName>
    <definedName name="______CAC5">#REF!</definedName>
    <definedName name="______EST1" localSheetId="1">#REF!</definedName>
    <definedName name="______EST1" localSheetId="3">#REF!</definedName>
    <definedName name="______EST1" localSheetId="5">#REF!</definedName>
    <definedName name="______EST1" localSheetId="7">#REF!</definedName>
    <definedName name="______EST1" localSheetId="8">#REF!</definedName>
    <definedName name="______EST1" localSheetId="9">#REF!</definedName>
    <definedName name="______EST1" localSheetId="17">#REF!</definedName>
    <definedName name="______EST1" localSheetId="11">#REF!</definedName>
    <definedName name="______EST1" localSheetId="10">#REF!</definedName>
    <definedName name="______EST1">#REF!</definedName>
    <definedName name="______EST10" localSheetId="1">#REF!</definedName>
    <definedName name="______EST10" localSheetId="3">#REF!</definedName>
    <definedName name="______EST10" localSheetId="5">#REF!</definedName>
    <definedName name="______EST10" localSheetId="7">#REF!</definedName>
    <definedName name="______EST10" localSheetId="8">#REF!</definedName>
    <definedName name="______EST10" localSheetId="9">#REF!</definedName>
    <definedName name="______EST10" localSheetId="17">#REF!</definedName>
    <definedName name="______EST10" localSheetId="11">#REF!</definedName>
    <definedName name="______EST10" localSheetId="10">#REF!</definedName>
    <definedName name="______EST10">#REF!</definedName>
    <definedName name="______EST11" localSheetId="1">#REF!</definedName>
    <definedName name="______EST11" localSheetId="3">#REF!</definedName>
    <definedName name="______EST11" localSheetId="5">#REF!</definedName>
    <definedName name="______EST11" localSheetId="7">#REF!</definedName>
    <definedName name="______EST11" localSheetId="8">#REF!</definedName>
    <definedName name="______EST11" localSheetId="9">#REF!</definedName>
    <definedName name="______EST11" localSheetId="17">#REF!</definedName>
    <definedName name="______EST11" localSheetId="11">#REF!</definedName>
    <definedName name="______EST11" localSheetId="10">#REF!</definedName>
    <definedName name="______EST11">#REF!</definedName>
    <definedName name="______EST12" localSheetId="1">#REF!</definedName>
    <definedName name="______EST12" localSheetId="3">#REF!</definedName>
    <definedName name="______EST12" localSheetId="5">#REF!</definedName>
    <definedName name="______EST12" localSheetId="7">#REF!</definedName>
    <definedName name="______EST12" localSheetId="8">#REF!</definedName>
    <definedName name="______EST12" localSheetId="9">#REF!</definedName>
    <definedName name="______EST12" localSheetId="17">#REF!</definedName>
    <definedName name="______EST12" localSheetId="11">#REF!</definedName>
    <definedName name="______EST12" localSheetId="10">#REF!</definedName>
    <definedName name="______EST12">#REF!</definedName>
    <definedName name="______EST13" localSheetId="1">#REF!</definedName>
    <definedName name="______EST13" localSheetId="3">#REF!</definedName>
    <definedName name="______EST13" localSheetId="5">#REF!</definedName>
    <definedName name="______EST13" localSheetId="7">#REF!</definedName>
    <definedName name="______EST13" localSheetId="8">#REF!</definedName>
    <definedName name="______EST13" localSheetId="9">#REF!</definedName>
    <definedName name="______EST13" localSheetId="17">#REF!</definedName>
    <definedName name="______EST13" localSheetId="11">#REF!</definedName>
    <definedName name="______EST13" localSheetId="10">#REF!</definedName>
    <definedName name="______EST13">#REF!</definedName>
    <definedName name="______EST14" localSheetId="1">#REF!</definedName>
    <definedName name="______EST14" localSheetId="3">#REF!</definedName>
    <definedName name="______EST14" localSheetId="5">#REF!</definedName>
    <definedName name="______EST14" localSheetId="7">#REF!</definedName>
    <definedName name="______EST14" localSheetId="8">#REF!</definedName>
    <definedName name="______EST14" localSheetId="9">#REF!</definedName>
    <definedName name="______EST14" localSheetId="17">#REF!</definedName>
    <definedName name="______EST14" localSheetId="11">#REF!</definedName>
    <definedName name="______EST14" localSheetId="10">#REF!</definedName>
    <definedName name="______EST14">#REF!</definedName>
    <definedName name="______EST15" localSheetId="1">#REF!</definedName>
    <definedName name="______EST15" localSheetId="3">#REF!</definedName>
    <definedName name="______EST15" localSheetId="5">#REF!</definedName>
    <definedName name="______EST15" localSheetId="7">#REF!</definedName>
    <definedName name="______EST15" localSheetId="8">#REF!</definedName>
    <definedName name="______EST15" localSheetId="9">#REF!</definedName>
    <definedName name="______EST15" localSheetId="17">#REF!</definedName>
    <definedName name="______EST15" localSheetId="11">#REF!</definedName>
    <definedName name="______EST15" localSheetId="10">#REF!</definedName>
    <definedName name="______EST15">#REF!</definedName>
    <definedName name="______EST16" localSheetId="1">#REF!</definedName>
    <definedName name="______EST16" localSheetId="3">#REF!</definedName>
    <definedName name="______EST16" localSheetId="5">#REF!</definedName>
    <definedName name="______EST16" localSheetId="7">#REF!</definedName>
    <definedName name="______EST16" localSheetId="8">#REF!</definedName>
    <definedName name="______EST16" localSheetId="9">#REF!</definedName>
    <definedName name="______EST16" localSheetId="17">#REF!</definedName>
    <definedName name="______EST16" localSheetId="11">#REF!</definedName>
    <definedName name="______EST16" localSheetId="10">#REF!</definedName>
    <definedName name="______EST16">#REF!</definedName>
    <definedName name="______EST17" localSheetId="1">#REF!</definedName>
    <definedName name="______EST17" localSheetId="3">#REF!</definedName>
    <definedName name="______EST17" localSheetId="5">#REF!</definedName>
    <definedName name="______EST17" localSheetId="7">#REF!</definedName>
    <definedName name="______EST17" localSheetId="8">#REF!</definedName>
    <definedName name="______EST17" localSheetId="9">#REF!</definedName>
    <definedName name="______EST17" localSheetId="17">#REF!</definedName>
    <definedName name="______EST17" localSheetId="11">#REF!</definedName>
    <definedName name="______EST17" localSheetId="10">#REF!</definedName>
    <definedName name="______EST17">#REF!</definedName>
    <definedName name="______EST18" localSheetId="1">#REF!</definedName>
    <definedName name="______EST18" localSheetId="3">#REF!</definedName>
    <definedName name="______EST18" localSheetId="5">#REF!</definedName>
    <definedName name="______EST18" localSheetId="7">#REF!</definedName>
    <definedName name="______EST18" localSheetId="8">#REF!</definedName>
    <definedName name="______EST18" localSheetId="9">#REF!</definedName>
    <definedName name="______EST18" localSheetId="17">#REF!</definedName>
    <definedName name="______EST18" localSheetId="11">#REF!</definedName>
    <definedName name="______EST18" localSheetId="10">#REF!</definedName>
    <definedName name="______EST18">#REF!</definedName>
    <definedName name="______EST19" localSheetId="1">#REF!</definedName>
    <definedName name="______EST19" localSheetId="3">#REF!</definedName>
    <definedName name="______EST19" localSheetId="5">#REF!</definedName>
    <definedName name="______EST19" localSheetId="7">#REF!</definedName>
    <definedName name="______EST19" localSheetId="8">#REF!</definedName>
    <definedName name="______EST19" localSheetId="9">#REF!</definedName>
    <definedName name="______EST19" localSheetId="17">#REF!</definedName>
    <definedName name="______EST19" localSheetId="11">#REF!</definedName>
    <definedName name="______EST19" localSheetId="10">#REF!</definedName>
    <definedName name="______EST19">#REF!</definedName>
    <definedName name="______EST2" localSheetId="1">#REF!</definedName>
    <definedName name="______EST2" localSheetId="3">#REF!</definedName>
    <definedName name="______EST2" localSheetId="5">#REF!</definedName>
    <definedName name="______EST2" localSheetId="7">#REF!</definedName>
    <definedName name="______EST2" localSheetId="8">#REF!</definedName>
    <definedName name="______EST2" localSheetId="9">#REF!</definedName>
    <definedName name="______EST2" localSheetId="17">#REF!</definedName>
    <definedName name="______EST2" localSheetId="11">#REF!</definedName>
    <definedName name="______EST2" localSheetId="10">#REF!</definedName>
    <definedName name="______EST2">#REF!</definedName>
    <definedName name="______EST3" localSheetId="1">#REF!</definedName>
    <definedName name="______EST3" localSheetId="3">#REF!</definedName>
    <definedName name="______EST3" localSheetId="5">#REF!</definedName>
    <definedName name="______EST3" localSheetId="7">#REF!</definedName>
    <definedName name="______EST3" localSheetId="8">#REF!</definedName>
    <definedName name="______EST3" localSheetId="9">#REF!</definedName>
    <definedName name="______EST3" localSheetId="17">#REF!</definedName>
    <definedName name="______EST3" localSheetId="11">#REF!</definedName>
    <definedName name="______EST3" localSheetId="10">#REF!</definedName>
    <definedName name="______EST3">#REF!</definedName>
    <definedName name="______EST4" localSheetId="1">#REF!</definedName>
    <definedName name="______EST4" localSheetId="3">#REF!</definedName>
    <definedName name="______EST4" localSheetId="5">#REF!</definedName>
    <definedName name="______EST4" localSheetId="7">#REF!</definedName>
    <definedName name="______EST4" localSheetId="8">#REF!</definedName>
    <definedName name="______EST4" localSheetId="9">#REF!</definedName>
    <definedName name="______EST4" localSheetId="17">#REF!</definedName>
    <definedName name="______EST4" localSheetId="11">#REF!</definedName>
    <definedName name="______EST4" localSheetId="10">#REF!</definedName>
    <definedName name="______EST4">#REF!</definedName>
    <definedName name="______EST5" localSheetId="1">#REF!</definedName>
    <definedName name="______EST5" localSheetId="3">#REF!</definedName>
    <definedName name="______EST5" localSheetId="5">#REF!</definedName>
    <definedName name="______EST5" localSheetId="7">#REF!</definedName>
    <definedName name="______EST5" localSheetId="8">#REF!</definedName>
    <definedName name="______EST5" localSheetId="9">#REF!</definedName>
    <definedName name="______EST5" localSheetId="17">#REF!</definedName>
    <definedName name="______EST5" localSheetId="11">#REF!</definedName>
    <definedName name="______EST5" localSheetId="10">#REF!</definedName>
    <definedName name="______EST5">#REF!</definedName>
    <definedName name="______EST6" localSheetId="1">#REF!</definedName>
    <definedName name="______EST6" localSheetId="3">#REF!</definedName>
    <definedName name="______EST6" localSheetId="5">#REF!</definedName>
    <definedName name="______EST6" localSheetId="7">#REF!</definedName>
    <definedName name="______EST6" localSheetId="8">#REF!</definedName>
    <definedName name="______EST6" localSheetId="9">#REF!</definedName>
    <definedName name="______EST6" localSheetId="17">#REF!</definedName>
    <definedName name="______EST6" localSheetId="11">#REF!</definedName>
    <definedName name="______EST6" localSheetId="10">#REF!</definedName>
    <definedName name="______EST6">#REF!</definedName>
    <definedName name="______EST7" localSheetId="1">#REF!</definedName>
    <definedName name="______EST7" localSheetId="3">#REF!</definedName>
    <definedName name="______EST7" localSheetId="5">#REF!</definedName>
    <definedName name="______EST7" localSheetId="7">#REF!</definedName>
    <definedName name="______EST7" localSheetId="8">#REF!</definedName>
    <definedName name="______EST7" localSheetId="9">#REF!</definedName>
    <definedName name="______EST7" localSheetId="17">#REF!</definedName>
    <definedName name="______EST7" localSheetId="11">#REF!</definedName>
    <definedName name="______EST7" localSheetId="10">#REF!</definedName>
    <definedName name="______EST7">#REF!</definedName>
    <definedName name="______EST8" localSheetId="1">#REF!</definedName>
    <definedName name="______EST8" localSheetId="3">#REF!</definedName>
    <definedName name="______EST8" localSheetId="5">#REF!</definedName>
    <definedName name="______EST8" localSheetId="7">#REF!</definedName>
    <definedName name="______EST8" localSheetId="8">#REF!</definedName>
    <definedName name="______EST8" localSheetId="9">#REF!</definedName>
    <definedName name="______EST8" localSheetId="17">#REF!</definedName>
    <definedName name="______EST8" localSheetId="11">#REF!</definedName>
    <definedName name="______EST8" localSheetId="10">#REF!</definedName>
    <definedName name="______EST8">#REF!</definedName>
    <definedName name="______EST9" localSheetId="1">#REF!</definedName>
    <definedName name="______EST9" localSheetId="3">#REF!</definedName>
    <definedName name="______EST9" localSheetId="5">#REF!</definedName>
    <definedName name="______EST9" localSheetId="7">#REF!</definedName>
    <definedName name="______EST9" localSheetId="8">#REF!</definedName>
    <definedName name="______EST9" localSheetId="9">#REF!</definedName>
    <definedName name="______EST9" localSheetId="17">#REF!</definedName>
    <definedName name="______EST9" localSheetId="11">#REF!</definedName>
    <definedName name="______EST9" localSheetId="10">#REF!</definedName>
    <definedName name="______EST9">#REF!</definedName>
    <definedName name="______EXC1" localSheetId="1">#REF!</definedName>
    <definedName name="______EXC1" localSheetId="3">#REF!</definedName>
    <definedName name="______EXC1" localSheetId="5">#REF!</definedName>
    <definedName name="______EXC1" localSheetId="7">#REF!</definedName>
    <definedName name="______EXC1" localSheetId="8">#REF!</definedName>
    <definedName name="______EXC1" localSheetId="9">#REF!</definedName>
    <definedName name="______EXC1" localSheetId="17">#REF!</definedName>
    <definedName name="______EXC1" localSheetId="11">#REF!</definedName>
    <definedName name="______EXC1" localSheetId="10">#REF!</definedName>
    <definedName name="______EXC1">#REF!</definedName>
    <definedName name="______EXC10" localSheetId="1">#REF!</definedName>
    <definedName name="______EXC10" localSheetId="3">#REF!</definedName>
    <definedName name="______EXC10" localSheetId="5">#REF!</definedName>
    <definedName name="______EXC10" localSheetId="7">#REF!</definedName>
    <definedName name="______EXC10" localSheetId="8">#REF!</definedName>
    <definedName name="______EXC10" localSheetId="9">#REF!</definedName>
    <definedName name="______EXC10" localSheetId="17">#REF!</definedName>
    <definedName name="______EXC10" localSheetId="11">#REF!</definedName>
    <definedName name="______EXC10" localSheetId="10">#REF!</definedName>
    <definedName name="______EXC10">#REF!</definedName>
    <definedName name="______EXC11" localSheetId="1">#REF!</definedName>
    <definedName name="______EXC11" localSheetId="3">#REF!</definedName>
    <definedName name="______EXC11" localSheetId="5">#REF!</definedName>
    <definedName name="______EXC11" localSheetId="7">#REF!</definedName>
    <definedName name="______EXC11" localSheetId="8">#REF!</definedName>
    <definedName name="______EXC11" localSheetId="9">#REF!</definedName>
    <definedName name="______EXC11" localSheetId="17">#REF!</definedName>
    <definedName name="______EXC11" localSheetId="11">#REF!</definedName>
    <definedName name="______EXC11" localSheetId="10">#REF!</definedName>
    <definedName name="______EXC11">#REF!</definedName>
    <definedName name="______EXC12" localSheetId="1">#REF!</definedName>
    <definedName name="______EXC12" localSheetId="3">#REF!</definedName>
    <definedName name="______EXC12" localSheetId="5">#REF!</definedName>
    <definedName name="______EXC12" localSheetId="7">#REF!</definedName>
    <definedName name="______EXC12" localSheetId="8">#REF!</definedName>
    <definedName name="______EXC12" localSheetId="9">#REF!</definedName>
    <definedName name="______EXC12" localSheetId="17">#REF!</definedName>
    <definedName name="______EXC12" localSheetId="11">#REF!</definedName>
    <definedName name="______EXC12" localSheetId="10">#REF!</definedName>
    <definedName name="______EXC12">#REF!</definedName>
    <definedName name="______EXC2" localSheetId="1">#REF!</definedName>
    <definedName name="______EXC2" localSheetId="3">#REF!</definedName>
    <definedName name="______EXC2" localSheetId="5">#REF!</definedName>
    <definedName name="______EXC2" localSheetId="7">#REF!</definedName>
    <definedName name="______EXC2" localSheetId="8">#REF!</definedName>
    <definedName name="______EXC2" localSheetId="9">#REF!</definedName>
    <definedName name="______EXC2" localSheetId="17">#REF!</definedName>
    <definedName name="______EXC2" localSheetId="11">#REF!</definedName>
    <definedName name="______EXC2" localSheetId="10">#REF!</definedName>
    <definedName name="______EXC2">#REF!</definedName>
    <definedName name="______EXC3" localSheetId="1">#REF!</definedName>
    <definedName name="______EXC3" localSheetId="3">#REF!</definedName>
    <definedName name="______EXC3" localSheetId="5">#REF!</definedName>
    <definedName name="______EXC3" localSheetId="7">#REF!</definedName>
    <definedName name="______EXC3" localSheetId="8">#REF!</definedName>
    <definedName name="______EXC3" localSheetId="9">#REF!</definedName>
    <definedName name="______EXC3" localSheetId="17">#REF!</definedName>
    <definedName name="______EXC3" localSheetId="11">#REF!</definedName>
    <definedName name="______EXC3" localSheetId="10">#REF!</definedName>
    <definedName name="______EXC3">#REF!</definedName>
    <definedName name="______EXC4" localSheetId="1">#REF!</definedName>
    <definedName name="______EXC4" localSheetId="3">#REF!</definedName>
    <definedName name="______EXC4" localSheetId="5">#REF!</definedName>
    <definedName name="______EXC4" localSheetId="7">#REF!</definedName>
    <definedName name="______EXC4" localSheetId="8">#REF!</definedName>
    <definedName name="______EXC4" localSheetId="9">#REF!</definedName>
    <definedName name="______EXC4" localSheetId="17">#REF!</definedName>
    <definedName name="______EXC4" localSheetId="11">#REF!</definedName>
    <definedName name="______EXC4" localSheetId="10">#REF!</definedName>
    <definedName name="______EXC4">#REF!</definedName>
    <definedName name="______EXC5" localSheetId="1">#REF!</definedName>
    <definedName name="______EXC5" localSheetId="3">#REF!</definedName>
    <definedName name="______EXC5" localSheetId="5">#REF!</definedName>
    <definedName name="______EXC5" localSheetId="7">#REF!</definedName>
    <definedName name="______EXC5" localSheetId="8">#REF!</definedName>
    <definedName name="______EXC5" localSheetId="9">#REF!</definedName>
    <definedName name="______EXC5" localSheetId="17">#REF!</definedName>
    <definedName name="______EXC5" localSheetId="11">#REF!</definedName>
    <definedName name="______EXC5" localSheetId="10">#REF!</definedName>
    <definedName name="______EXC5">#REF!</definedName>
    <definedName name="______EXC6" localSheetId="1">#REF!</definedName>
    <definedName name="______EXC6" localSheetId="3">#REF!</definedName>
    <definedName name="______EXC6" localSheetId="5">#REF!</definedName>
    <definedName name="______EXC6" localSheetId="7">#REF!</definedName>
    <definedName name="______EXC6" localSheetId="8">#REF!</definedName>
    <definedName name="______EXC6" localSheetId="9">#REF!</definedName>
    <definedName name="______EXC6" localSheetId="17">#REF!</definedName>
    <definedName name="______EXC6" localSheetId="11">#REF!</definedName>
    <definedName name="______EXC6" localSheetId="10">#REF!</definedName>
    <definedName name="______EXC6">#REF!</definedName>
    <definedName name="______EXC7" localSheetId="1">#REF!</definedName>
    <definedName name="______EXC7" localSheetId="3">#REF!</definedName>
    <definedName name="______EXC7" localSheetId="5">#REF!</definedName>
    <definedName name="______EXC7" localSheetId="7">#REF!</definedName>
    <definedName name="______EXC7" localSheetId="8">#REF!</definedName>
    <definedName name="______EXC7" localSheetId="9">#REF!</definedName>
    <definedName name="______EXC7" localSheetId="17">#REF!</definedName>
    <definedName name="______EXC7" localSheetId="11">#REF!</definedName>
    <definedName name="______EXC7" localSheetId="10">#REF!</definedName>
    <definedName name="______EXC7">#REF!</definedName>
    <definedName name="______EXC8" localSheetId="1">#REF!</definedName>
    <definedName name="______EXC8" localSheetId="3">#REF!</definedName>
    <definedName name="______EXC8" localSheetId="5">#REF!</definedName>
    <definedName name="______EXC8" localSheetId="7">#REF!</definedName>
    <definedName name="______EXC8" localSheetId="8">#REF!</definedName>
    <definedName name="______EXC8" localSheetId="9">#REF!</definedName>
    <definedName name="______EXC8" localSheetId="17">#REF!</definedName>
    <definedName name="______EXC8" localSheetId="11">#REF!</definedName>
    <definedName name="______EXC8" localSheetId="10">#REF!</definedName>
    <definedName name="______EXC8">#REF!</definedName>
    <definedName name="______EXC9" localSheetId="1">#REF!</definedName>
    <definedName name="______EXC9" localSheetId="3">#REF!</definedName>
    <definedName name="______EXC9" localSheetId="5">#REF!</definedName>
    <definedName name="______EXC9" localSheetId="7">#REF!</definedName>
    <definedName name="______EXC9" localSheetId="8">#REF!</definedName>
    <definedName name="______EXC9" localSheetId="9">#REF!</definedName>
    <definedName name="______EXC9" localSheetId="17">#REF!</definedName>
    <definedName name="______EXC9" localSheetId="11">#REF!</definedName>
    <definedName name="______EXC9" localSheetId="10">#REF!</definedName>
    <definedName name="______EXC9">#REF!</definedName>
    <definedName name="______ORO10" localSheetId="1">#REF!</definedName>
    <definedName name="______ORO10" localSheetId="3">#REF!</definedName>
    <definedName name="______ORO10" localSheetId="5">#REF!</definedName>
    <definedName name="______ORO10" localSheetId="7">#REF!</definedName>
    <definedName name="______ORO10" localSheetId="8">#REF!</definedName>
    <definedName name="______ORO10" localSheetId="9">#REF!</definedName>
    <definedName name="______ORO10" localSheetId="17">#REF!</definedName>
    <definedName name="______ORO10" localSheetId="11">#REF!</definedName>
    <definedName name="______ORO10" localSheetId="10">#REF!</definedName>
    <definedName name="______ORO10">#REF!</definedName>
    <definedName name="______ORO11" localSheetId="1">#REF!</definedName>
    <definedName name="______ORO11" localSheetId="3">#REF!</definedName>
    <definedName name="______ORO11" localSheetId="5">#REF!</definedName>
    <definedName name="______ORO11" localSheetId="7">#REF!</definedName>
    <definedName name="______ORO11" localSheetId="8">#REF!</definedName>
    <definedName name="______ORO11" localSheetId="9">#REF!</definedName>
    <definedName name="______ORO11" localSheetId="17">#REF!</definedName>
    <definedName name="______ORO11" localSheetId="11">#REF!</definedName>
    <definedName name="______ORO11" localSheetId="10">#REF!</definedName>
    <definedName name="______ORO11">#REF!</definedName>
    <definedName name="______ORO12" localSheetId="1">#REF!</definedName>
    <definedName name="______ORO12" localSheetId="3">#REF!</definedName>
    <definedName name="______ORO12" localSheetId="5">#REF!</definedName>
    <definedName name="______ORO12" localSheetId="7">#REF!</definedName>
    <definedName name="______ORO12" localSheetId="8">#REF!</definedName>
    <definedName name="______ORO12" localSheetId="9">#REF!</definedName>
    <definedName name="______ORO12" localSheetId="17">#REF!</definedName>
    <definedName name="______ORO12" localSheetId="11">#REF!</definedName>
    <definedName name="______ORO12" localSheetId="10">#REF!</definedName>
    <definedName name="______ORO12">#REF!</definedName>
    <definedName name="______ORO13" localSheetId="1">#REF!</definedName>
    <definedName name="______ORO13" localSheetId="3">#REF!</definedName>
    <definedName name="______ORO13" localSheetId="5">#REF!</definedName>
    <definedName name="______ORO13" localSheetId="7">#REF!</definedName>
    <definedName name="______ORO13" localSheetId="8">#REF!</definedName>
    <definedName name="______ORO13" localSheetId="9">#REF!</definedName>
    <definedName name="______ORO13" localSheetId="17">#REF!</definedName>
    <definedName name="______ORO13" localSheetId="11">#REF!</definedName>
    <definedName name="______ORO13" localSheetId="10">#REF!</definedName>
    <definedName name="______ORO13">#REF!</definedName>
    <definedName name="______ORO14" localSheetId="1">#REF!</definedName>
    <definedName name="______ORO14" localSheetId="3">#REF!</definedName>
    <definedName name="______ORO14" localSheetId="5">#REF!</definedName>
    <definedName name="______ORO14" localSheetId="7">#REF!</definedName>
    <definedName name="______ORO14" localSheetId="8">#REF!</definedName>
    <definedName name="______ORO14" localSheetId="9">#REF!</definedName>
    <definedName name="______ORO14" localSheetId="17">#REF!</definedName>
    <definedName name="______ORO14" localSheetId="11">#REF!</definedName>
    <definedName name="______ORO14" localSheetId="10">#REF!</definedName>
    <definedName name="______ORO14">#REF!</definedName>
    <definedName name="______ORO15" localSheetId="1">#REF!</definedName>
    <definedName name="______ORO15" localSheetId="3">#REF!</definedName>
    <definedName name="______ORO15" localSheetId="5">#REF!</definedName>
    <definedName name="______ORO15" localSheetId="7">#REF!</definedName>
    <definedName name="______ORO15" localSheetId="8">#REF!</definedName>
    <definedName name="______ORO15" localSheetId="9">#REF!</definedName>
    <definedName name="______ORO15" localSheetId="17">#REF!</definedName>
    <definedName name="______ORO15" localSheetId="11">#REF!</definedName>
    <definedName name="______ORO15" localSheetId="10">#REF!</definedName>
    <definedName name="______ORO15">#REF!</definedName>
    <definedName name="______ORO16" localSheetId="1">#REF!</definedName>
    <definedName name="______ORO16" localSheetId="3">#REF!</definedName>
    <definedName name="______ORO16" localSheetId="5">#REF!</definedName>
    <definedName name="______ORO16" localSheetId="7">#REF!</definedName>
    <definedName name="______ORO16" localSheetId="8">#REF!</definedName>
    <definedName name="______ORO16" localSheetId="9">#REF!</definedName>
    <definedName name="______ORO16" localSheetId="17">#REF!</definedName>
    <definedName name="______ORO16" localSheetId="11">#REF!</definedName>
    <definedName name="______ORO16" localSheetId="10">#REF!</definedName>
    <definedName name="______ORO16">#REF!</definedName>
    <definedName name="______ORO17" localSheetId="1">#REF!</definedName>
    <definedName name="______ORO17" localSheetId="3">#REF!</definedName>
    <definedName name="______ORO17" localSheetId="5">#REF!</definedName>
    <definedName name="______ORO17" localSheetId="7">#REF!</definedName>
    <definedName name="______ORO17" localSheetId="8">#REF!</definedName>
    <definedName name="______ORO17" localSheetId="9">#REF!</definedName>
    <definedName name="______ORO17" localSheetId="17">#REF!</definedName>
    <definedName name="______ORO17" localSheetId="11">#REF!</definedName>
    <definedName name="______ORO17" localSheetId="10">#REF!</definedName>
    <definedName name="______ORO17">#REF!</definedName>
    <definedName name="______ORO18" localSheetId="1">#REF!</definedName>
    <definedName name="______ORO18" localSheetId="3">#REF!</definedName>
    <definedName name="______ORO18" localSheetId="5">#REF!</definedName>
    <definedName name="______ORO18" localSheetId="7">#REF!</definedName>
    <definedName name="______ORO18" localSheetId="8">#REF!</definedName>
    <definedName name="______ORO18" localSheetId="9">#REF!</definedName>
    <definedName name="______ORO18" localSheetId="17">#REF!</definedName>
    <definedName name="______ORO18" localSheetId="11">#REF!</definedName>
    <definedName name="______ORO18" localSheetId="10">#REF!</definedName>
    <definedName name="______ORO18">#REF!</definedName>
    <definedName name="______ORO19" localSheetId="1">#REF!</definedName>
    <definedName name="______ORO19" localSheetId="3">#REF!</definedName>
    <definedName name="______ORO19" localSheetId="5">#REF!</definedName>
    <definedName name="______ORO19" localSheetId="7">#REF!</definedName>
    <definedName name="______ORO19" localSheetId="8">#REF!</definedName>
    <definedName name="______ORO19" localSheetId="9">#REF!</definedName>
    <definedName name="______ORO19" localSheetId="17">#REF!</definedName>
    <definedName name="______ORO19" localSheetId="11">#REF!</definedName>
    <definedName name="______ORO19" localSheetId="10">#REF!</definedName>
    <definedName name="______ORO19">#REF!</definedName>
    <definedName name="______PMT5671" localSheetId="1">#REF!</definedName>
    <definedName name="______PMT5671" localSheetId="3">#REF!</definedName>
    <definedName name="______PMT5671" localSheetId="5">#REF!</definedName>
    <definedName name="______PMT5671" localSheetId="7">#REF!</definedName>
    <definedName name="______PMT5671" localSheetId="8">#REF!</definedName>
    <definedName name="______PMT5671" localSheetId="9">#REF!</definedName>
    <definedName name="______PMT5671" localSheetId="17">#REF!</definedName>
    <definedName name="______PMT5671" localSheetId="11">#REF!</definedName>
    <definedName name="______PMT5671" localSheetId="10">#REF!</definedName>
    <definedName name="______PMT5671">#REF!</definedName>
    <definedName name="______PMT5805" localSheetId="1">#REF!</definedName>
    <definedName name="______PMT5805" localSheetId="3">#REF!</definedName>
    <definedName name="______PMT5805" localSheetId="5">#REF!</definedName>
    <definedName name="______PMT5805" localSheetId="7">#REF!</definedName>
    <definedName name="______PMT5805" localSheetId="8">#REF!</definedName>
    <definedName name="______PMT5805" localSheetId="9">#REF!</definedName>
    <definedName name="______PMT5805" localSheetId="17">#REF!</definedName>
    <definedName name="______PMT5805" localSheetId="11">#REF!</definedName>
    <definedName name="______PMT5805" localSheetId="10">#REF!</definedName>
    <definedName name="______PMT5805">#REF!</definedName>
    <definedName name="______PMT5806" localSheetId="1">#REF!</definedName>
    <definedName name="______PMT5806" localSheetId="3">#REF!</definedName>
    <definedName name="______PMT5806" localSheetId="5">#REF!</definedName>
    <definedName name="______PMT5806" localSheetId="7">#REF!</definedName>
    <definedName name="______PMT5806" localSheetId="8">#REF!</definedName>
    <definedName name="______PMT5806" localSheetId="9">#REF!</definedName>
    <definedName name="______PMT5806" localSheetId="17">#REF!</definedName>
    <definedName name="______PMT5806" localSheetId="11">#REF!</definedName>
    <definedName name="______PMT5806" localSheetId="10">#REF!</definedName>
    <definedName name="______PMT5806">#REF!</definedName>
    <definedName name="______PMT5815" localSheetId="1">#REF!</definedName>
    <definedName name="______PMT5815" localSheetId="3">#REF!</definedName>
    <definedName name="______PMT5815" localSheetId="5">#REF!</definedName>
    <definedName name="______PMT5815" localSheetId="7">#REF!</definedName>
    <definedName name="______PMT5815" localSheetId="8">#REF!</definedName>
    <definedName name="______PMT5815" localSheetId="9">#REF!</definedName>
    <definedName name="______PMT5815" localSheetId="17">#REF!</definedName>
    <definedName name="______PMT5815" localSheetId="11">#REF!</definedName>
    <definedName name="______PMT5815" localSheetId="10">#REF!</definedName>
    <definedName name="______PMT5815">#REF!</definedName>
    <definedName name="______PMT5820" localSheetId="1">#REF!</definedName>
    <definedName name="______PMT5820" localSheetId="3">#REF!</definedName>
    <definedName name="______PMT5820" localSheetId="5">#REF!</definedName>
    <definedName name="______PMT5820" localSheetId="7">#REF!</definedName>
    <definedName name="______PMT5820" localSheetId="8">#REF!</definedName>
    <definedName name="______PMT5820" localSheetId="9">#REF!</definedName>
    <definedName name="______PMT5820" localSheetId="17">#REF!</definedName>
    <definedName name="______PMT5820" localSheetId="11">#REF!</definedName>
    <definedName name="______PMT5820" localSheetId="10">#REF!</definedName>
    <definedName name="______PMT5820">#REF!</definedName>
    <definedName name="______R" localSheetId="1">#REF!</definedName>
    <definedName name="______R" localSheetId="3">#REF!</definedName>
    <definedName name="______R" localSheetId="5">#REF!</definedName>
    <definedName name="______R" localSheetId="7">#REF!</definedName>
    <definedName name="______R" localSheetId="8">#REF!</definedName>
    <definedName name="______R" localSheetId="9">#REF!</definedName>
    <definedName name="______R" localSheetId="17">#REF!</definedName>
    <definedName name="______R" localSheetId="11">#REF!</definedName>
    <definedName name="______R" localSheetId="10">#REF!</definedName>
    <definedName name="______R">#REF!</definedName>
    <definedName name="______SBC1" localSheetId="1">#REF!</definedName>
    <definedName name="______SBC1" localSheetId="3">#REF!</definedName>
    <definedName name="______SBC1" localSheetId="5">#REF!</definedName>
    <definedName name="______SBC1" localSheetId="7">#REF!</definedName>
    <definedName name="______SBC1" localSheetId="8">#REF!</definedName>
    <definedName name="______SBC1" localSheetId="9">#REF!</definedName>
    <definedName name="______SBC1" localSheetId="20">[1]INV!$A$12:$D$15</definedName>
    <definedName name="______SBC1" localSheetId="17">#REF!</definedName>
    <definedName name="______SBC1" localSheetId="11">#REF!</definedName>
    <definedName name="______SBC1" localSheetId="10">#REF!</definedName>
    <definedName name="______SBC1">#REF!</definedName>
    <definedName name="______SBC3" localSheetId="1">#REF!</definedName>
    <definedName name="______SBC3" localSheetId="3">#REF!</definedName>
    <definedName name="______SBC3" localSheetId="5">#REF!</definedName>
    <definedName name="______SBC3" localSheetId="7">#REF!</definedName>
    <definedName name="______SBC3" localSheetId="8">#REF!</definedName>
    <definedName name="______SBC3" localSheetId="9">#REF!</definedName>
    <definedName name="______SBC3" localSheetId="20">[1]INV!$F$12:$I$15</definedName>
    <definedName name="______SBC3" localSheetId="17">#REF!</definedName>
    <definedName name="______SBC3" localSheetId="11">#REF!</definedName>
    <definedName name="______SBC3" localSheetId="10">#REF!</definedName>
    <definedName name="______SBC3">#REF!</definedName>
    <definedName name="______SBC5" localSheetId="1">#REF!</definedName>
    <definedName name="______SBC5" localSheetId="3">#REF!</definedName>
    <definedName name="______SBC5" localSheetId="5">#REF!</definedName>
    <definedName name="______SBC5" localSheetId="7">#REF!</definedName>
    <definedName name="______SBC5" localSheetId="8">#REF!</definedName>
    <definedName name="______SBC5" localSheetId="9">#REF!</definedName>
    <definedName name="______SBC5" localSheetId="20">[1]INV!$K$12:$N$15</definedName>
    <definedName name="______SBC5" localSheetId="17">#REF!</definedName>
    <definedName name="______SBC5" localSheetId="11">#REF!</definedName>
    <definedName name="______SBC5" localSheetId="10">#REF!</definedName>
    <definedName name="______SBC5">#REF!</definedName>
    <definedName name="______tab1" localSheetId="1">#REF!</definedName>
    <definedName name="______tab1" localSheetId="3">#REF!</definedName>
    <definedName name="______tab1" localSheetId="5">#REF!</definedName>
    <definedName name="______tab1" localSheetId="7">#REF!</definedName>
    <definedName name="______tab1" localSheetId="8">#REF!</definedName>
    <definedName name="______tab1" localSheetId="9">#REF!</definedName>
    <definedName name="______tab1" localSheetId="17">#REF!</definedName>
    <definedName name="______tab1" localSheetId="11">#REF!</definedName>
    <definedName name="______tab1" localSheetId="10">#REF!</definedName>
    <definedName name="______tab1">#REF!</definedName>
    <definedName name="______tab2" localSheetId="1">#REF!</definedName>
    <definedName name="______tab2" localSheetId="3">#REF!</definedName>
    <definedName name="______tab2" localSheetId="5">#REF!</definedName>
    <definedName name="______tab2" localSheetId="7">#REF!</definedName>
    <definedName name="______tab2" localSheetId="8">#REF!</definedName>
    <definedName name="______tab2" localSheetId="9">#REF!</definedName>
    <definedName name="______tab2" localSheetId="17">#REF!</definedName>
    <definedName name="______tab2" localSheetId="11">#REF!</definedName>
    <definedName name="______tab2" localSheetId="10">#REF!</definedName>
    <definedName name="______tab2">#REF!</definedName>
    <definedName name="______tab3" localSheetId="1">#REF!</definedName>
    <definedName name="______tab3" localSheetId="3">#REF!</definedName>
    <definedName name="______tab3" localSheetId="5">#REF!</definedName>
    <definedName name="______tab3" localSheetId="7">#REF!</definedName>
    <definedName name="______tab3" localSheetId="8">#REF!</definedName>
    <definedName name="______tab3" localSheetId="9">#REF!</definedName>
    <definedName name="______tab3" localSheetId="17">#REF!</definedName>
    <definedName name="______tab3" localSheetId="11">#REF!</definedName>
    <definedName name="______tab3" localSheetId="10">#REF!</definedName>
    <definedName name="______tab3">#REF!</definedName>
    <definedName name="______TAB4" localSheetId="1">#REF!</definedName>
    <definedName name="______TAB4" localSheetId="3">#REF!</definedName>
    <definedName name="______TAB4" localSheetId="5">#REF!</definedName>
    <definedName name="______TAB4" localSheetId="7">#REF!</definedName>
    <definedName name="______TAB4" localSheetId="8">#REF!</definedName>
    <definedName name="______TAB4" localSheetId="9">#REF!</definedName>
    <definedName name="______TAB4" localSheetId="17">#REF!</definedName>
    <definedName name="______TAB4" localSheetId="11">#REF!</definedName>
    <definedName name="______TAB4" localSheetId="10">#REF!</definedName>
    <definedName name="______TAB4">#REF!</definedName>
    <definedName name="_____AFC1" localSheetId="1">#REF!</definedName>
    <definedName name="_____AFC1" localSheetId="3">#REF!</definedName>
    <definedName name="_____AFC1" localSheetId="5">#REF!</definedName>
    <definedName name="_____AFC1" localSheetId="7">#REF!</definedName>
    <definedName name="_____AFC1" localSheetId="8">#REF!</definedName>
    <definedName name="_____AFC1" localSheetId="9">#REF!</definedName>
    <definedName name="_____AFC1" localSheetId="20">[1]INV!$A$25:$D$28</definedName>
    <definedName name="_____AFC1" localSheetId="17">#REF!</definedName>
    <definedName name="_____AFC1" localSheetId="11">#REF!</definedName>
    <definedName name="_____AFC1" localSheetId="10">#REF!</definedName>
    <definedName name="_____AFC1">#REF!</definedName>
    <definedName name="_____AFC3" localSheetId="1">#REF!</definedName>
    <definedName name="_____AFC3" localSheetId="3">#REF!</definedName>
    <definedName name="_____AFC3" localSheetId="5">#REF!</definedName>
    <definedName name="_____AFC3" localSheetId="7">#REF!</definedName>
    <definedName name="_____AFC3" localSheetId="8">#REF!</definedName>
    <definedName name="_____AFC3" localSheetId="9">#REF!</definedName>
    <definedName name="_____AFC3" localSheetId="20">[1]INV!$F$25:$I$28</definedName>
    <definedName name="_____AFC3" localSheetId="17">#REF!</definedName>
    <definedName name="_____AFC3" localSheetId="11">#REF!</definedName>
    <definedName name="_____AFC3" localSheetId="10">#REF!</definedName>
    <definedName name="_____AFC3">#REF!</definedName>
    <definedName name="_____AFC5" localSheetId="1">#REF!</definedName>
    <definedName name="_____AFC5" localSheetId="3">#REF!</definedName>
    <definedName name="_____AFC5" localSheetId="5">#REF!</definedName>
    <definedName name="_____AFC5" localSheetId="7">#REF!</definedName>
    <definedName name="_____AFC5" localSheetId="8">#REF!</definedName>
    <definedName name="_____AFC5" localSheetId="9">#REF!</definedName>
    <definedName name="_____AFC5" localSheetId="20">[1]INV!$K$25:$N$28</definedName>
    <definedName name="_____AFC5" localSheetId="17">#REF!</definedName>
    <definedName name="_____AFC5" localSheetId="11">#REF!</definedName>
    <definedName name="_____AFC5" localSheetId="10">#REF!</definedName>
    <definedName name="_____AFC5">#REF!</definedName>
    <definedName name="_____aiu2" localSheetId="1">#REF!</definedName>
    <definedName name="_____aiu2" localSheetId="3">#REF!</definedName>
    <definedName name="_____aiu2" localSheetId="5">#REF!</definedName>
    <definedName name="_____aiu2" localSheetId="7">#REF!</definedName>
    <definedName name="_____aiu2" localSheetId="8">#REF!</definedName>
    <definedName name="_____aiu2" localSheetId="9">#REF!</definedName>
    <definedName name="_____aiu2" localSheetId="17">#REF!</definedName>
    <definedName name="_____aiu2" localSheetId="11">#REF!</definedName>
    <definedName name="_____aiu2" localSheetId="10">#REF!</definedName>
    <definedName name="_____aiu2">#REF!</definedName>
    <definedName name="_____BGC1" localSheetId="1">#REF!</definedName>
    <definedName name="_____BGC1" localSheetId="3">#REF!</definedName>
    <definedName name="_____BGC1" localSheetId="5">#REF!</definedName>
    <definedName name="_____BGC1" localSheetId="7">#REF!</definedName>
    <definedName name="_____BGC1" localSheetId="8">#REF!</definedName>
    <definedName name="_____BGC1" localSheetId="9">#REF!</definedName>
    <definedName name="_____BGC1" localSheetId="20">[1]INV!$A$5:$D$8</definedName>
    <definedName name="_____BGC1" localSheetId="17">#REF!</definedName>
    <definedName name="_____BGC1" localSheetId="11">#REF!</definedName>
    <definedName name="_____BGC1" localSheetId="10">#REF!</definedName>
    <definedName name="_____BGC1">#REF!</definedName>
    <definedName name="_____BGC3" localSheetId="1">#REF!</definedName>
    <definedName name="_____BGC3" localSheetId="3">#REF!</definedName>
    <definedName name="_____BGC3" localSheetId="5">#REF!</definedName>
    <definedName name="_____BGC3" localSheetId="7">#REF!</definedName>
    <definedName name="_____BGC3" localSheetId="8">#REF!</definedName>
    <definedName name="_____BGC3" localSheetId="9">#REF!</definedName>
    <definedName name="_____BGC3" localSheetId="20">[1]INV!$F$5:$I$8</definedName>
    <definedName name="_____BGC3" localSheetId="17">#REF!</definedName>
    <definedName name="_____BGC3" localSheetId="11">#REF!</definedName>
    <definedName name="_____BGC3" localSheetId="10">#REF!</definedName>
    <definedName name="_____BGC3">#REF!</definedName>
    <definedName name="_____BGC5" localSheetId="1">#REF!</definedName>
    <definedName name="_____BGC5" localSheetId="3">#REF!</definedName>
    <definedName name="_____BGC5" localSheetId="5">#REF!</definedName>
    <definedName name="_____BGC5" localSheetId="7">#REF!</definedName>
    <definedName name="_____BGC5" localSheetId="8">#REF!</definedName>
    <definedName name="_____BGC5" localSheetId="9">#REF!</definedName>
    <definedName name="_____BGC5" localSheetId="20">[1]INV!$K$5:$N$8</definedName>
    <definedName name="_____BGC5" localSheetId="17">#REF!</definedName>
    <definedName name="_____BGC5" localSheetId="11">#REF!</definedName>
    <definedName name="_____BGC5" localSheetId="10">#REF!</definedName>
    <definedName name="_____BGC5">#REF!</definedName>
    <definedName name="_____CAC1" localSheetId="1">#REF!</definedName>
    <definedName name="_____CAC1" localSheetId="3">#REF!</definedName>
    <definedName name="_____CAC1" localSheetId="5">#REF!</definedName>
    <definedName name="_____CAC1" localSheetId="7">#REF!</definedName>
    <definedName name="_____CAC1" localSheetId="8">#REF!</definedName>
    <definedName name="_____CAC1" localSheetId="9">#REF!</definedName>
    <definedName name="_____CAC1" localSheetId="20">[1]INV!$A$19:$D$22</definedName>
    <definedName name="_____CAC1" localSheetId="17">#REF!</definedName>
    <definedName name="_____CAC1" localSheetId="11">#REF!</definedName>
    <definedName name="_____CAC1" localSheetId="10">#REF!</definedName>
    <definedName name="_____CAC1">#REF!</definedName>
    <definedName name="_____CAC3" localSheetId="1">#REF!</definedName>
    <definedName name="_____CAC3" localSheetId="3">#REF!</definedName>
    <definedName name="_____CAC3" localSheetId="5">#REF!</definedName>
    <definedName name="_____CAC3" localSheetId="7">#REF!</definedName>
    <definedName name="_____CAC3" localSheetId="8">#REF!</definedName>
    <definedName name="_____CAC3" localSheetId="9">#REF!</definedName>
    <definedName name="_____CAC3" localSheetId="20">[1]INV!$F$19:$I$22</definedName>
    <definedName name="_____CAC3" localSheetId="17">#REF!</definedName>
    <definedName name="_____CAC3" localSheetId="11">#REF!</definedName>
    <definedName name="_____CAC3" localSheetId="10">#REF!</definedName>
    <definedName name="_____CAC3">#REF!</definedName>
    <definedName name="_____CAC5" localSheetId="1">#REF!</definedName>
    <definedName name="_____CAC5" localSheetId="3">#REF!</definedName>
    <definedName name="_____CAC5" localSheetId="5">#REF!</definedName>
    <definedName name="_____CAC5" localSheetId="7">#REF!</definedName>
    <definedName name="_____CAC5" localSheetId="8">#REF!</definedName>
    <definedName name="_____CAC5" localSheetId="9">#REF!</definedName>
    <definedName name="_____CAC5" localSheetId="20">[1]INV!$K$19:$N$22</definedName>
    <definedName name="_____CAC5" localSheetId="17">#REF!</definedName>
    <definedName name="_____CAC5" localSheetId="11">#REF!</definedName>
    <definedName name="_____CAC5" localSheetId="10">#REF!</definedName>
    <definedName name="_____CAC5">#REF!</definedName>
    <definedName name="_____EST1" localSheetId="1">#REF!</definedName>
    <definedName name="_____EST1" localSheetId="3">#REF!</definedName>
    <definedName name="_____EST1" localSheetId="5">#REF!</definedName>
    <definedName name="_____EST1" localSheetId="7">#REF!</definedName>
    <definedName name="_____EST1" localSheetId="8">#REF!</definedName>
    <definedName name="_____EST1" localSheetId="9">#REF!</definedName>
    <definedName name="_____EST1" localSheetId="17">#REF!</definedName>
    <definedName name="_____EST1" localSheetId="11">#REF!</definedName>
    <definedName name="_____EST1" localSheetId="10">#REF!</definedName>
    <definedName name="_____EST1">#REF!</definedName>
    <definedName name="_____EST10" localSheetId="1">#REF!</definedName>
    <definedName name="_____EST10" localSheetId="3">#REF!</definedName>
    <definedName name="_____EST10" localSheetId="5">#REF!</definedName>
    <definedName name="_____EST10" localSheetId="7">#REF!</definedName>
    <definedName name="_____EST10" localSheetId="8">#REF!</definedName>
    <definedName name="_____EST10" localSheetId="9">#REF!</definedName>
    <definedName name="_____EST10" localSheetId="17">#REF!</definedName>
    <definedName name="_____EST10" localSheetId="11">#REF!</definedName>
    <definedName name="_____EST10" localSheetId="10">#REF!</definedName>
    <definedName name="_____EST10">#REF!</definedName>
    <definedName name="_____EST11" localSheetId="1">#REF!</definedName>
    <definedName name="_____EST11" localSheetId="3">#REF!</definedName>
    <definedName name="_____EST11" localSheetId="5">#REF!</definedName>
    <definedName name="_____EST11" localSheetId="7">#REF!</definedName>
    <definedName name="_____EST11" localSheetId="8">#REF!</definedName>
    <definedName name="_____EST11" localSheetId="9">#REF!</definedName>
    <definedName name="_____EST11" localSheetId="17">#REF!</definedName>
    <definedName name="_____EST11" localSheetId="11">#REF!</definedName>
    <definedName name="_____EST11" localSheetId="10">#REF!</definedName>
    <definedName name="_____EST11">#REF!</definedName>
    <definedName name="_____EST12" localSheetId="1">#REF!</definedName>
    <definedName name="_____EST12" localSheetId="3">#REF!</definedName>
    <definedName name="_____EST12" localSheetId="5">#REF!</definedName>
    <definedName name="_____EST12" localSheetId="7">#REF!</definedName>
    <definedName name="_____EST12" localSheetId="8">#REF!</definedName>
    <definedName name="_____EST12" localSheetId="9">#REF!</definedName>
    <definedName name="_____EST12" localSheetId="17">#REF!</definedName>
    <definedName name="_____EST12" localSheetId="11">#REF!</definedName>
    <definedName name="_____EST12" localSheetId="10">#REF!</definedName>
    <definedName name="_____EST12">#REF!</definedName>
    <definedName name="_____EST13" localSheetId="1">#REF!</definedName>
    <definedName name="_____EST13" localSheetId="3">#REF!</definedName>
    <definedName name="_____EST13" localSheetId="5">#REF!</definedName>
    <definedName name="_____EST13" localSheetId="7">#REF!</definedName>
    <definedName name="_____EST13" localSheetId="8">#REF!</definedName>
    <definedName name="_____EST13" localSheetId="9">#REF!</definedName>
    <definedName name="_____EST13" localSheetId="17">#REF!</definedName>
    <definedName name="_____EST13" localSheetId="11">#REF!</definedName>
    <definedName name="_____EST13" localSheetId="10">#REF!</definedName>
    <definedName name="_____EST13">#REF!</definedName>
    <definedName name="_____EST14" localSheetId="1">#REF!</definedName>
    <definedName name="_____EST14" localSheetId="3">#REF!</definedName>
    <definedName name="_____EST14" localSheetId="5">#REF!</definedName>
    <definedName name="_____EST14" localSheetId="7">#REF!</definedName>
    <definedName name="_____EST14" localSheetId="8">#REF!</definedName>
    <definedName name="_____EST14" localSheetId="9">#REF!</definedName>
    <definedName name="_____EST14" localSheetId="17">#REF!</definedName>
    <definedName name="_____EST14" localSheetId="11">#REF!</definedName>
    <definedName name="_____EST14" localSheetId="10">#REF!</definedName>
    <definedName name="_____EST14">#REF!</definedName>
    <definedName name="_____EST15" localSheetId="1">#REF!</definedName>
    <definedName name="_____EST15" localSheetId="3">#REF!</definedName>
    <definedName name="_____EST15" localSheetId="5">#REF!</definedName>
    <definedName name="_____EST15" localSheetId="7">#REF!</definedName>
    <definedName name="_____EST15" localSheetId="8">#REF!</definedName>
    <definedName name="_____EST15" localSheetId="9">#REF!</definedName>
    <definedName name="_____EST15" localSheetId="17">#REF!</definedName>
    <definedName name="_____EST15" localSheetId="11">#REF!</definedName>
    <definedName name="_____EST15" localSheetId="10">#REF!</definedName>
    <definedName name="_____EST15">#REF!</definedName>
    <definedName name="_____EST16" localSheetId="1">#REF!</definedName>
    <definedName name="_____EST16" localSheetId="3">#REF!</definedName>
    <definedName name="_____EST16" localSheetId="5">#REF!</definedName>
    <definedName name="_____EST16" localSheetId="7">#REF!</definedName>
    <definedName name="_____EST16" localSheetId="8">#REF!</definedName>
    <definedName name="_____EST16" localSheetId="9">#REF!</definedName>
    <definedName name="_____EST16" localSheetId="17">#REF!</definedName>
    <definedName name="_____EST16" localSheetId="11">#REF!</definedName>
    <definedName name="_____EST16" localSheetId="10">#REF!</definedName>
    <definedName name="_____EST16">#REF!</definedName>
    <definedName name="_____EST17" localSheetId="1">#REF!</definedName>
    <definedName name="_____EST17" localSheetId="3">#REF!</definedName>
    <definedName name="_____EST17" localSheetId="5">#REF!</definedName>
    <definedName name="_____EST17" localSheetId="7">#REF!</definedName>
    <definedName name="_____EST17" localSheetId="8">#REF!</definedName>
    <definedName name="_____EST17" localSheetId="9">#REF!</definedName>
    <definedName name="_____EST17" localSheetId="17">#REF!</definedName>
    <definedName name="_____EST17" localSheetId="11">#REF!</definedName>
    <definedName name="_____EST17" localSheetId="10">#REF!</definedName>
    <definedName name="_____EST17">#REF!</definedName>
    <definedName name="_____EST18" localSheetId="1">#REF!</definedName>
    <definedName name="_____EST18" localSheetId="3">#REF!</definedName>
    <definedName name="_____EST18" localSheetId="5">#REF!</definedName>
    <definedName name="_____EST18" localSheetId="7">#REF!</definedName>
    <definedName name="_____EST18" localSheetId="8">#REF!</definedName>
    <definedName name="_____EST18" localSheetId="9">#REF!</definedName>
    <definedName name="_____EST18" localSheetId="17">#REF!</definedName>
    <definedName name="_____EST18" localSheetId="11">#REF!</definedName>
    <definedName name="_____EST18" localSheetId="10">#REF!</definedName>
    <definedName name="_____EST18">#REF!</definedName>
    <definedName name="_____EST19" localSheetId="1">#REF!</definedName>
    <definedName name="_____EST19" localSheetId="3">#REF!</definedName>
    <definedName name="_____EST19" localSheetId="5">#REF!</definedName>
    <definedName name="_____EST19" localSheetId="7">#REF!</definedName>
    <definedName name="_____EST19" localSheetId="8">#REF!</definedName>
    <definedName name="_____EST19" localSheetId="9">#REF!</definedName>
    <definedName name="_____EST19" localSheetId="17">#REF!</definedName>
    <definedName name="_____EST19" localSheetId="11">#REF!</definedName>
    <definedName name="_____EST19" localSheetId="10">#REF!</definedName>
    <definedName name="_____EST19">#REF!</definedName>
    <definedName name="_____EST2" localSheetId="1">#REF!</definedName>
    <definedName name="_____EST2" localSheetId="3">#REF!</definedName>
    <definedName name="_____EST2" localSheetId="5">#REF!</definedName>
    <definedName name="_____EST2" localSheetId="7">#REF!</definedName>
    <definedName name="_____EST2" localSheetId="8">#REF!</definedName>
    <definedName name="_____EST2" localSheetId="9">#REF!</definedName>
    <definedName name="_____EST2" localSheetId="17">#REF!</definedName>
    <definedName name="_____EST2" localSheetId="11">#REF!</definedName>
    <definedName name="_____EST2" localSheetId="10">#REF!</definedName>
    <definedName name="_____EST2">#REF!</definedName>
    <definedName name="_____EST3" localSheetId="1">#REF!</definedName>
    <definedName name="_____EST3" localSheetId="3">#REF!</definedName>
    <definedName name="_____EST3" localSheetId="5">#REF!</definedName>
    <definedName name="_____EST3" localSheetId="7">#REF!</definedName>
    <definedName name="_____EST3" localSheetId="8">#REF!</definedName>
    <definedName name="_____EST3" localSheetId="9">#REF!</definedName>
    <definedName name="_____EST3" localSheetId="17">#REF!</definedName>
    <definedName name="_____EST3" localSheetId="11">#REF!</definedName>
    <definedName name="_____EST3" localSheetId="10">#REF!</definedName>
    <definedName name="_____EST3">#REF!</definedName>
    <definedName name="_____EST4" localSheetId="1">#REF!</definedName>
    <definedName name="_____EST4" localSheetId="3">#REF!</definedName>
    <definedName name="_____EST4" localSheetId="5">#REF!</definedName>
    <definedName name="_____EST4" localSheetId="7">#REF!</definedName>
    <definedName name="_____EST4" localSheetId="8">#REF!</definedName>
    <definedName name="_____EST4" localSheetId="9">#REF!</definedName>
    <definedName name="_____EST4" localSheetId="17">#REF!</definedName>
    <definedName name="_____EST4" localSheetId="11">#REF!</definedName>
    <definedName name="_____EST4" localSheetId="10">#REF!</definedName>
    <definedName name="_____EST4">#REF!</definedName>
    <definedName name="_____EST5" localSheetId="1">#REF!</definedName>
    <definedName name="_____EST5" localSheetId="3">#REF!</definedName>
    <definedName name="_____EST5" localSheetId="5">#REF!</definedName>
    <definedName name="_____EST5" localSheetId="7">#REF!</definedName>
    <definedName name="_____EST5" localSheetId="8">#REF!</definedName>
    <definedName name="_____EST5" localSheetId="9">#REF!</definedName>
    <definedName name="_____EST5" localSheetId="17">#REF!</definedName>
    <definedName name="_____EST5" localSheetId="11">#REF!</definedName>
    <definedName name="_____EST5" localSheetId="10">#REF!</definedName>
    <definedName name="_____EST5">#REF!</definedName>
    <definedName name="_____EST6" localSheetId="1">#REF!</definedName>
    <definedName name="_____EST6" localSheetId="3">#REF!</definedName>
    <definedName name="_____EST6" localSheetId="5">#REF!</definedName>
    <definedName name="_____EST6" localSheetId="7">#REF!</definedName>
    <definedName name="_____EST6" localSheetId="8">#REF!</definedName>
    <definedName name="_____EST6" localSheetId="9">#REF!</definedName>
    <definedName name="_____EST6" localSheetId="17">#REF!</definedName>
    <definedName name="_____EST6" localSheetId="11">#REF!</definedName>
    <definedName name="_____EST6" localSheetId="10">#REF!</definedName>
    <definedName name="_____EST6">#REF!</definedName>
    <definedName name="_____EST7" localSheetId="1">#REF!</definedName>
    <definedName name="_____EST7" localSheetId="3">#REF!</definedName>
    <definedName name="_____EST7" localSheetId="5">#REF!</definedName>
    <definedName name="_____EST7" localSheetId="7">#REF!</definedName>
    <definedName name="_____EST7" localSheetId="8">#REF!</definedName>
    <definedName name="_____EST7" localSheetId="9">#REF!</definedName>
    <definedName name="_____EST7" localSheetId="17">#REF!</definedName>
    <definedName name="_____EST7" localSheetId="11">#REF!</definedName>
    <definedName name="_____EST7" localSheetId="10">#REF!</definedName>
    <definedName name="_____EST7">#REF!</definedName>
    <definedName name="_____EST8" localSheetId="1">#REF!</definedName>
    <definedName name="_____EST8" localSheetId="3">#REF!</definedName>
    <definedName name="_____EST8" localSheetId="5">#REF!</definedName>
    <definedName name="_____EST8" localSheetId="7">#REF!</definedName>
    <definedName name="_____EST8" localSheetId="8">#REF!</definedName>
    <definedName name="_____EST8" localSheetId="9">#REF!</definedName>
    <definedName name="_____EST8" localSheetId="17">#REF!</definedName>
    <definedName name="_____EST8" localSheetId="11">#REF!</definedName>
    <definedName name="_____EST8" localSheetId="10">#REF!</definedName>
    <definedName name="_____EST8">#REF!</definedName>
    <definedName name="_____EST9" localSheetId="1">#REF!</definedName>
    <definedName name="_____EST9" localSheetId="3">#REF!</definedName>
    <definedName name="_____EST9" localSheetId="5">#REF!</definedName>
    <definedName name="_____EST9" localSheetId="7">#REF!</definedName>
    <definedName name="_____EST9" localSheetId="8">#REF!</definedName>
    <definedName name="_____EST9" localSheetId="9">#REF!</definedName>
    <definedName name="_____EST9" localSheetId="17">#REF!</definedName>
    <definedName name="_____EST9" localSheetId="11">#REF!</definedName>
    <definedName name="_____EST9" localSheetId="10">#REF!</definedName>
    <definedName name="_____EST9">#REF!</definedName>
    <definedName name="_____EXC1" localSheetId="1">#REF!</definedName>
    <definedName name="_____EXC1" localSheetId="3">#REF!</definedName>
    <definedName name="_____EXC1" localSheetId="5">#REF!</definedName>
    <definedName name="_____EXC1" localSheetId="7">#REF!</definedName>
    <definedName name="_____EXC1" localSheetId="8">#REF!</definedName>
    <definedName name="_____EXC1" localSheetId="9">#REF!</definedName>
    <definedName name="_____EXC1" localSheetId="17">#REF!</definedName>
    <definedName name="_____EXC1" localSheetId="11">#REF!</definedName>
    <definedName name="_____EXC1" localSheetId="10">#REF!</definedName>
    <definedName name="_____EXC1">#REF!</definedName>
    <definedName name="_____EXC10" localSheetId="1">#REF!</definedName>
    <definedName name="_____EXC10" localSheetId="3">#REF!</definedName>
    <definedName name="_____EXC10" localSheetId="5">#REF!</definedName>
    <definedName name="_____EXC10" localSheetId="7">#REF!</definedName>
    <definedName name="_____EXC10" localSheetId="8">#REF!</definedName>
    <definedName name="_____EXC10" localSheetId="9">#REF!</definedName>
    <definedName name="_____EXC10" localSheetId="17">#REF!</definedName>
    <definedName name="_____EXC10" localSheetId="11">#REF!</definedName>
    <definedName name="_____EXC10" localSheetId="10">#REF!</definedName>
    <definedName name="_____EXC10">#REF!</definedName>
    <definedName name="_____EXC11" localSheetId="1">#REF!</definedName>
    <definedName name="_____EXC11" localSheetId="3">#REF!</definedName>
    <definedName name="_____EXC11" localSheetId="5">#REF!</definedName>
    <definedName name="_____EXC11" localSheetId="7">#REF!</definedName>
    <definedName name="_____EXC11" localSheetId="8">#REF!</definedName>
    <definedName name="_____EXC11" localSheetId="9">#REF!</definedName>
    <definedName name="_____EXC11" localSheetId="17">#REF!</definedName>
    <definedName name="_____EXC11" localSheetId="11">#REF!</definedName>
    <definedName name="_____EXC11" localSheetId="10">#REF!</definedName>
    <definedName name="_____EXC11">#REF!</definedName>
    <definedName name="_____EXC12" localSheetId="1">#REF!</definedName>
    <definedName name="_____EXC12" localSheetId="3">#REF!</definedName>
    <definedName name="_____EXC12" localSheetId="5">#REF!</definedName>
    <definedName name="_____EXC12" localSheetId="7">#REF!</definedName>
    <definedName name="_____EXC12" localSheetId="8">#REF!</definedName>
    <definedName name="_____EXC12" localSheetId="9">#REF!</definedName>
    <definedName name="_____EXC12" localSheetId="17">#REF!</definedName>
    <definedName name="_____EXC12" localSheetId="11">#REF!</definedName>
    <definedName name="_____EXC12" localSheetId="10">#REF!</definedName>
    <definedName name="_____EXC12">#REF!</definedName>
    <definedName name="_____EXC2" localSheetId="1">#REF!</definedName>
    <definedName name="_____EXC2" localSheetId="3">#REF!</definedName>
    <definedName name="_____EXC2" localSheetId="5">#REF!</definedName>
    <definedName name="_____EXC2" localSheetId="7">#REF!</definedName>
    <definedName name="_____EXC2" localSheetId="8">#REF!</definedName>
    <definedName name="_____EXC2" localSheetId="9">#REF!</definedName>
    <definedName name="_____EXC2" localSheetId="17">#REF!</definedName>
    <definedName name="_____EXC2" localSheetId="11">#REF!</definedName>
    <definedName name="_____EXC2" localSheetId="10">#REF!</definedName>
    <definedName name="_____EXC2">#REF!</definedName>
    <definedName name="_____EXC3" localSheetId="1">#REF!</definedName>
    <definedName name="_____EXC3" localSheetId="3">#REF!</definedName>
    <definedName name="_____EXC3" localSheetId="5">#REF!</definedName>
    <definedName name="_____EXC3" localSheetId="7">#REF!</definedName>
    <definedName name="_____EXC3" localSheetId="8">#REF!</definedName>
    <definedName name="_____EXC3" localSheetId="9">#REF!</definedName>
    <definedName name="_____EXC3" localSheetId="17">#REF!</definedName>
    <definedName name="_____EXC3" localSheetId="11">#REF!</definedName>
    <definedName name="_____EXC3" localSheetId="10">#REF!</definedName>
    <definedName name="_____EXC3">#REF!</definedName>
    <definedName name="_____EXC4" localSheetId="1">#REF!</definedName>
    <definedName name="_____EXC4" localSheetId="3">#REF!</definedName>
    <definedName name="_____EXC4" localSheetId="5">#REF!</definedName>
    <definedName name="_____EXC4" localSheetId="7">#REF!</definedName>
    <definedName name="_____EXC4" localSheetId="8">#REF!</definedName>
    <definedName name="_____EXC4" localSheetId="9">#REF!</definedName>
    <definedName name="_____EXC4" localSheetId="17">#REF!</definedName>
    <definedName name="_____EXC4" localSheetId="11">#REF!</definedName>
    <definedName name="_____EXC4" localSheetId="10">#REF!</definedName>
    <definedName name="_____EXC4">#REF!</definedName>
    <definedName name="_____EXC5" localSheetId="1">#REF!</definedName>
    <definedName name="_____EXC5" localSheetId="3">#REF!</definedName>
    <definedName name="_____EXC5" localSheetId="5">#REF!</definedName>
    <definedName name="_____EXC5" localSheetId="7">#REF!</definedName>
    <definedName name="_____EXC5" localSheetId="8">#REF!</definedName>
    <definedName name="_____EXC5" localSheetId="9">#REF!</definedName>
    <definedName name="_____EXC5" localSheetId="17">#REF!</definedName>
    <definedName name="_____EXC5" localSheetId="11">#REF!</definedName>
    <definedName name="_____EXC5" localSheetId="10">#REF!</definedName>
    <definedName name="_____EXC5">#REF!</definedName>
    <definedName name="_____EXC6" localSheetId="1">#REF!</definedName>
    <definedName name="_____EXC6" localSheetId="3">#REF!</definedName>
    <definedName name="_____EXC6" localSheetId="5">#REF!</definedName>
    <definedName name="_____EXC6" localSheetId="7">#REF!</definedName>
    <definedName name="_____EXC6" localSheetId="8">#REF!</definedName>
    <definedName name="_____EXC6" localSheetId="9">#REF!</definedName>
    <definedName name="_____EXC6" localSheetId="17">#REF!</definedName>
    <definedName name="_____EXC6" localSheetId="11">#REF!</definedName>
    <definedName name="_____EXC6" localSheetId="10">#REF!</definedName>
    <definedName name="_____EXC6">#REF!</definedName>
    <definedName name="_____EXC7" localSheetId="1">#REF!</definedName>
    <definedName name="_____EXC7" localSheetId="3">#REF!</definedName>
    <definedName name="_____EXC7" localSheetId="5">#REF!</definedName>
    <definedName name="_____EXC7" localSheetId="7">#REF!</definedName>
    <definedName name="_____EXC7" localSheetId="8">#REF!</definedName>
    <definedName name="_____EXC7" localSheetId="9">#REF!</definedName>
    <definedName name="_____EXC7" localSheetId="17">#REF!</definedName>
    <definedName name="_____EXC7" localSheetId="11">#REF!</definedName>
    <definedName name="_____EXC7" localSheetId="10">#REF!</definedName>
    <definedName name="_____EXC7">#REF!</definedName>
    <definedName name="_____EXC8" localSheetId="1">#REF!</definedName>
    <definedName name="_____EXC8" localSheetId="3">#REF!</definedName>
    <definedName name="_____EXC8" localSheetId="5">#REF!</definedName>
    <definedName name="_____EXC8" localSheetId="7">#REF!</definedName>
    <definedName name="_____EXC8" localSheetId="8">#REF!</definedName>
    <definedName name="_____EXC8" localSheetId="9">#REF!</definedName>
    <definedName name="_____EXC8" localSheetId="17">#REF!</definedName>
    <definedName name="_____EXC8" localSheetId="11">#REF!</definedName>
    <definedName name="_____EXC8" localSheetId="10">#REF!</definedName>
    <definedName name="_____EXC8">#REF!</definedName>
    <definedName name="_____EXC9" localSheetId="1">#REF!</definedName>
    <definedName name="_____EXC9" localSheetId="3">#REF!</definedName>
    <definedName name="_____EXC9" localSheetId="5">#REF!</definedName>
    <definedName name="_____EXC9" localSheetId="7">#REF!</definedName>
    <definedName name="_____EXC9" localSheetId="8">#REF!</definedName>
    <definedName name="_____EXC9" localSheetId="9">#REF!</definedName>
    <definedName name="_____EXC9" localSheetId="17">#REF!</definedName>
    <definedName name="_____EXC9" localSheetId="11">#REF!</definedName>
    <definedName name="_____EXC9" localSheetId="10">#REF!</definedName>
    <definedName name="_____EXC9">#REF!</definedName>
    <definedName name="_____ORO10" localSheetId="1">#REF!</definedName>
    <definedName name="_____ORO10" localSheetId="3">#REF!</definedName>
    <definedName name="_____ORO10" localSheetId="5">#REF!</definedName>
    <definedName name="_____ORO10" localSheetId="7">#REF!</definedName>
    <definedName name="_____ORO10" localSheetId="8">#REF!</definedName>
    <definedName name="_____ORO10" localSheetId="9">#REF!</definedName>
    <definedName name="_____ORO10" localSheetId="17">#REF!</definedName>
    <definedName name="_____ORO10" localSheetId="11">#REF!</definedName>
    <definedName name="_____ORO10" localSheetId="10">#REF!</definedName>
    <definedName name="_____ORO10">#REF!</definedName>
    <definedName name="_____ORO11" localSheetId="1">#REF!</definedName>
    <definedName name="_____ORO11" localSheetId="3">#REF!</definedName>
    <definedName name="_____ORO11" localSheetId="5">#REF!</definedName>
    <definedName name="_____ORO11" localSheetId="7">#REF!</definedName>
    <definedName name="_____ORO11" localSheetId="8">#REF!</definedName>
    <definedName name="_____ORO11" localSheetId="9">#REF!</definedName>
    <definedName name="_____ORO11" localSheetId="17">#REF!</definedName>
    <definedName name="_____ORO11" localSheetId="11">#REF!</definedName>
    <definedName name="_____ORO11" localSheetId="10">#REF!</definedName>
    <definedName name="_____ORO11">#REF!</definedName>
    <definedName name="_____ORO12" localSheetId="1">#REF!</definedName>
    <definedName name="_____ORO12" localSheetId="3">#REF!</definedName>
    <definedName name="_____ORO12" localSheetId="5">#REF!</definedName>
    <definedName name="_____ORO12" localSheetId="7">#REF!</definedName>
    <definedName name="_____ORO12" localSheetId="8">#REF!</definedName>
    <definedName name="_____ORO12" localSheetId="9">#REF!</definedName>
    <definedName name="_____ORO12" localSheetId="17">#REF!</definedName>
    <definedName name="_____ORO12" localSheetId="11">#REF!</definedName>
    <definedName name="_____ORO12" localSheetId="10">#REF!</definedName>
    <definedName name="_____ORO12">#REF!</definedName>
    <definedName name="_____ORO13" localSheetId="1">#REF!</definedName>
    <definedName name="_____ORO13" localSheetId="3">#REF!</definedName>
    <definedName name="_____ORO13" localSheetId="5">#REF!</definedName>
    <definedName name="_____ORO13" localSheetId="7">#REF!</definedName>
    <definedName name="_____ORO13" localSheetId="8">#REF!</definedName>
    <definedName name="_____ORO13" localSheetId="9">#REF!</definedName>
    <definedName name="_____ORO13" localSheetId="17">#REF!</definedName>
    <definedName name="_____ORO13" localSheetId="11">#REF!</definedName>
    <definedName name="_____ORO13" localSheetId="10">#REF!</definedName>
    <definedName name="_____ORO13">#REF!</definedName>
    <definedName name="_____ORO14" localSheetId="1">#REF!</definedName>
    <definedName name="_____ORO14" localSheetId="3">#REF!</definedName>
    <definedName name="_____ORO14" localSheetId="5">#REF!</definedName>
    <definedName name="_____ORO14" localSheetId="7">#REF!</definedName>
    <definedName name="_____ORO14" localSheetId="8">#REF!</definedName>
    <definedName name="_____ORO14" localSheetId="9">#REF!</definedName>
    <definedName name="_____ORO14" localSheetId="17">#REF!</definedName>
    <definedName name="_____ORO14" localSheetId="11">#REF!</definedName>
    <definedName name="_____ORO14" localSheetId="10">#REF!</definedName>
    <definedName name="_____ORO14">#REF!</definedName>
    <definedName name="_____ORO15" localSheetId="1">#REF!</definedName>
    <definedName name="_____ORO15" localSheetId="3">#REF!</definedName>
    <definedName name="_____ORO15" localSheetId="5">#REF!</definedName>
    <definedName name="_____ORO15" localSheetId="7">#REF!</definedName>
    <definedName name="_____ORO15" localSheetId="8">#REF!</definedName>
    <definedName name="_____ORO15" localSheetId="9">#REF!</definedName>
    <definedName name="_____ORO15" localSheetId="17">#REF!</definedName>
    <definedName name="_____ORO15" localSheetId="11">#REF!</definedName>
    <definedName name="_____ORO15" localSheetId="10">#REF!</definedName>
    <definedName name="_____ORO15">#REF!</definedName>
    <definedName name="_____ORO16" localSheetId="1">#REF!</definedName>
    <definedName name="_____ORO16" localSheetId="3">#REF!</definedName>
    <definedName name="_____ORO16" localSheetId="5">#REF!</definedName>
    <definedName name="_____ORO16" localSheetId="7">#REF!</definedName>
    <definedName name="_____ORO16" localSheetId="8">#REF!</definedName>
    <definedName name="_____ORO16" localSheetId="9">#REF!</definedName>
    <definedName name="_____ORO16" localSheetId="17">#REF!</definedName>
    <definedName name="_____ORO16" localSheetId="11">#REF!</definedName>
    <definedName name="_____ORO16" localSheetId="10">#REF!</definedName>
    <definedName name="_____ORO16">#REF!</definedName>
    <definedName name="_____ORO17" localSheetId="1">#REF!</definedName>
    <definedName name="_____ORO17" localSheetId="3">#REF!</definedName>
    <definedName name="_____ORO17" localSheetId="5">#REF!</definedName>
    <definedName name="_____ORO17" localSheetId="7">#REF!</definedName>
    <definedName name="_____ORO17" localSheetId="8">#REF!</definedName>
    <definedName name="_____ORO17" localSheetId="9">#REF!</definedName>
    <definedName name="_____ORO17" localSheetId="17">#REF!</definedName>
    <definedName name="_____ORO17" localSheetId="11">#REF!</definedName>
    <definedName name="_____ORO17" localSheetId="10">#REF!</definedName>
    <definedName name="_____ORO17">#REF!</definedName>
    <definedName name="_____ORO18" localSheetId="1">#REF!</definedName>
    <definedName name="_____ORO18" localSheetId="3">#REF!</definedName>
    <definedName name="_____ORO18" localSheetId="5">#REF!</definedName>
    <definedName name="_____ORO18" localSheetId="7">#REF!</definedName>
    <definedName name="_____ORO18" localSheetId="8">#REF!</definedName>
    <definedName name="_____ORO18" localSheetId="9">#REF!</definedName>
    <definedName name="_____ORO18" localSheetId="17">#REF!</definedName>
    <definedName name="_____ORO18" localSheetId="11">#REF!</definedName>
    <definedName name="_____ORO18" localSheetId="10">#REF!</definedName>
    <definedName name="_____ORO18">#REF!</definedName>
    <definedName name="_____ORO19" localSheetId="1">#REF!</definedName>
    <definedName name="_____ORO19" localSheetId="3">#REF!</definedName>
    <definedName name="_____ORO19" localSheetId="5">#REF!</definedName>
    <definedName name="_____ORO19" localSheetId="7">#REF!</definedName>
    <definedName name="_____ORO19" localSheetId="8">#REF!</definedName>
    <definedName name="_____ORO19" localSheetId="9">#REF!</definedName>
    <definedName name="_____ORO19" localSheetId="17">#REF!</definedName>
    <definedName name="_____ORO19" localSheetId="11">#REF!</definedName>
    <definedName name="_____ORO19" localSheetId="10">#REF!</definedName>
    <definedName name="_____ORO19">#REF!</definedName>
    <definedName name="_____PJ50" localSheetId="1">#REF!</definedName>
    <definedName name="_____PJ50" localSheetId="3">#REF!</definedName>
    <definedName name="_____PJ50" localSheetId="5">#REF!</definedName>
    <definedName name="_____PJ50" localSheetId="7">#REF!</definedName>
    <definedName name="_____PJ50" localSheetId="8">#REF!</definedName>
    <definedName name="_____PJ50" localSheetId="9">#REF!</definedName>
    <definedName name="_____PJ50" localSheetId="20">#REF!</definedName>
    <definedName name="_____PJ50" localSheetId="17">#REF!</definedName>
    <definedName name="_____PJ50" localSheetId="11">#REF!</definedName>
    <definedName name="_____PJ50" localSheetId="10">#REF!</definedName>
    <definedName name="_____PJ50">#REF!</definedName>
    <definedName name="_____pj51" localSheetId="1">#REF!</definedName>
    <definedName name="_____pj51" localSheetId="3">#REF!</definedName>
    <definedName name="_____pj51" localSheetId="5">#REF!</definedName>
    <definedName name="_____pj51" localSheetId="7">#REF!</definedName>
    <definedName name="_____pj51" localSheetId="8">#REF!</definedName>
    <definedName name="_____pj51" localSheetId="9">#REF!</definedName>
    <definedName name="_____pj51" localSheetId="20">#REF!</definedName>
    <definedName name="_____pj51" localSheetId="17">#REF!</definedName>
    <definedName name="_____pj51" localSheetId="11">#REF!</definedName>
    <definedName name="_____pj51" localSheetId="10">#REF!</definedName>
    <definedName name="_____pj51">#REF!</definedName>
    <definedName name="_____PMT5671" localSheetId="1">#REF!</definedName>
    <definedName name="_____PMT5671" localSheetId="3">#REF!</definedName>
    <definedName name="_____PMT5671" localSheetId="5">#REF!</definedName>
    <definedName name="_____PMT5671" localSheetId="7">#REF!</definedName>
    <definedName name="_____PMT5671" localSheetId="8">#REF!</definedName>
    <definedName name="_____PMT5671" localSheetId="9">#REF!</definedName>
    <definedName name="_____PMT5671" localSheetId="17">#REF!</definedName>
    <definedName name="_____PMT5671" localSheetId="11">#REF!</definedName>
    <definedName name="_____PMT5671" localSheetId="10">#REF!</definedName>
    <definedName name="_____PMT5671">#REF!</definedName>
    <definedName name="_____PMT5805" localSheetId="1">#REF!</definedName>
    <definedName name="_____PMT5805" localSheetId="3">#REF!</definedName>
    <definedName name="_____PMT5805" localSheetId="5">#REF!</definedName>
    <definedName name="_____PMT5805" localSheetId="7">#REF!</definedName>
    <definedName name="_____PMT5805" localSheetId="8">#REF!</definedName>
    <definedName name="_____PMT5805" localSheetId="9">#REF!</definedName>
    <definedName name="_____PMT5805" localSheetId="17">#REF!</definedName>
    <definedName name="_____PMT5805" localSheetId="11">#REF!</definedName>
    <definedName name="_____PMT5805" localSheetId="10">#REF!</definedName>
    <definedName name="_____PMT5805">#REF!</definedName>
    <definedName name="_____PMT5806" localSheetId="1">#REF!</definedName>
    <definedName name="_____PMT5806" localSheetId="3">#REF!</definedName>
    <definedName name="_____PMT5806" localSheetId="5">#REF!</definedName>
    <definedName name="_____PMT5806" localSheetId="7">#REF!</definedName>
    <definedName name="_____PMT5806" localSheetId="8">#REF!</definedName>
    <definedName name="_____PMT5806" localSheetId="9">#REF!</definedName>
    <definedName name="_____PMT5806" localSheetId="17">#REF!</definedName>
    <definedName name="_____PMT5806" localSheetId="11">#REF!</definedName>
    <definedName name="_____PMT5806" localSheetId="10">#REF!</definedName>
    <definedName name="_____PMT5806">#REF!</definedName>
    <definedName name="_____PMT5815" localSheetId="1">#REF!</definedName>
    <definedName name="_____PMT5815" localSheetId="3">#REF!</definedName>
    <definedName name="_____PMT5815" localSheetId="5">#REF!</definedName>
    <definedName name="_____PMT5815" localSheetId="7">#REF!</definedName>
    <definedName name="_____PMT5815" localSheetId="8">#REF!</definedName>
    <definedName name="_____PMT5815" localSheetId="9">#REF!</definedName>
    <definedName name="_____PMT5815" localSheetId="17">#REF!</definedName>
    <definedName name="_____PMT5815" localSheetId="11">#REF!</definedName>
    <definedName name="_____PMT5815" localSheetId="10">#REF!</definedName>
    <definedName name="_____PMT5815">#REF!</definedName>
    <definedName name="_____PMT5820" localSheetId="1">#REF!</definedName>
    <definedName name="_____PMT5820" localSheetId="3">#REF!</definedName>
    <definedName name="_____PMT5820" localSheetId="5">#REF!</definedName>
    <definedName name="_____PMT5820" localSheetId="7">#REF!</definedName>
    <definedName name="_____PMT5820" localSheetId="8">#REF!</definedName>
    <definedName name="_____PMT5820" localSheetId="9">#REF!</definedName>
    <definedName name="_____PMT5820" localSheetId="17">#REF!</definedName>
    <definedName name="_____PMT5820" localSheetId="11">#REF!</definedName>
    <definedName name="_____PMT5820" localSheetId="10">#REF!</definedName>
    <definedName name="_____PMT5820">#REF!</definedName>
    <definedName name="_____R" localSheetId="1">#REF!</definedName>
    <definedName name="_____R" localSheetId="3">#REF!</definedName>
    <definedName name="_____R" localSheetId="5">#REF!</definedName>
    <definedName name="_____R" localSheetId="7">#REF!</definedName>
    <definedName name="_____R" localSheetId="8">#REF!</definedName>
    <definedName name="_____R" localSheetId="9">#REF!</definedName>
    <definedName name="_____R" localSheetId="17">#REF!</definedName>
    <definedName name="_____R" localSheetId="11">#REF!</definedName>
    <definedName name="_____R" localSheetId="10">#REF!</definedName>
    <definedName name="_____R">#REF!</definedName>
    <definedName name="_____SBC1" localSheetId="1">#REF!</definedName>
    <definedName name="_____SBC1" localSheetId="3">#REF!</definedName>
    <definedName name="_____SBC1" localSheetId="5">#REF!</definedName>
    <definedName name="_____SBC1" localSheetId="7">#REF!</definedName>
    <definedName name="_____SBC1" localSheetId="8">#REF!</definedName>
    <definedName name="_____SBC1" localSheetId="9">#REF!</definedName>
    <definedName name="_____SBC1" localSheetId="20">[1]INV!$A$12:$D$15</definedName>
    <definedName name="_____SBC1" localSheetId="17">#REF!</definedName>
    <definedName name="_____SBC1" localSheetId="11">#REF!</definedName>
    <definedName name="_____SBC1" localSheetId="10">#REF!</definedName>
    <definedName name="_____SBC1">#REF!</definedName>
    <definedName name="_____SBC3" localSheetId="1">#REF!</definedName>
    <definedName name="_____SBC3" localSheetId="3">#REF!</definedName>
    <definedName name="_____SBC3" localSheetId="5">#REF!</definedName>
    <definedName name="_____SBC3" localSheetId="7">#REF!</definedName>
    <definedName name="_____SBC3" localSheetId="8">#REF!</definedName>
    <definedName name="_____SBC3" localSheetId="9">#REF!</definedName>
    <definedName name="_____SBC3" localSheetId="20">[1]INV!$F$12:$I$15</definedName>
    <definedName name="_____SBC3" localSheetId="17">#REF!</definedName>
    <definedName name="_____SBC3" localSheetId="11">#REF!</definedName>
    <definedName name="_____SBC3" localSheetId="10">#REF!</definedName>
    <definedName name="_____SBC3">#REF!</definedName>
    <definedName name="_____SBC5" localSheetId="1">#REF!</definedName>
    <definedName name="_____SBC5" localSheetId="3">#REF!</definedName>
    <definedName name="_____SBC5" localSheetId="5">#REF!</definedName>
    <definedName name="_____SBC5" localSheetId="7">#REF!</definedName>
    <definedName name="_____SBC5" localSheetId="8">#REF!</definedName>
    <definedName name="_____SBC5" localSheetId="9">#REF!</definedName>
    <definedName name="_____SBC5" localSheetId="20">[1]INV!$K$12:$N$15</definedName>
    <definedName name="_____SBC5" localSheetId="17">#REF!</definedName>
    <definedName name="_____SBC5" localSheetId="11">#REF!</definedName>
    <definedName name="_____SBC5" localSheetId="10">#REF!</definedName>
    <definedName name="_____SBC5">#REF!</definedName>
    <definedName name="_____tab1" localSheetId="1">#REF!</definedName>
    <definedName name="_____tab1" localSheetId="3">#REF!</definedName>
    <definedName name="_____tab1" localSheetId="5">#REF!</definedName>
    <definedName name="_____tab1" localSheetId="7">#REF!</definedName>
    <definedName name="_____tab1" localSheetId="8">#REF!</definedName>
    <definedName name="_____tab1" localSheetId="9">#REF!</definedName>
    <definedName name="_____tab1" localSheetId="17">#REF!</definedName>
    <definedName name="_____tab1" localSheetId="11">#REF!</definedName>
    <definedName name="_____tab1" localSheetId="10">#REF!</definedName>
    <definedName name="_____tab1">#REF!</definedName>
    <definedName name="_____tab2" localSheetId="1">#REF!</definedName>
    <definedName name="_____tab2" localSheetId="3">#REF!</definedName>
    <definedName name="_____tab2" localSheetId="5">#REF!</definedName>
    <definedName name="_____tab2" localSheetId="7">#REF!</definedName>
    <definedName name="_____tab2" localSheetId="8">#REF!</definedName>
    <definedName name="_____tab2" localSheetId="9">#REF!</definedName>
    <definedName name="_____tab2" localSheetId="17">#REF!</definedName>
    <definedName name="_____tab2" localSheetId="11">#REF!</definedName>
    <definedName name="_____tab2" localSheetId="10">#REF!</definedName>
    <definedName name="_____tab2">#REF!</definedName>
    <definedName name="_____tab3" localSheetId="1">#REF!</definedName>
    <definedName name="_____tab3" localSheetId="3">#REF!</definedName>
    <definedName name="_____tab3" localSheetId="5">#REF!</definedName>
    <definedName name="_____tab3" localSheetId="7">#REF!</definedName>
    <definedName name="_____tab3" localSheetId="8">#REF!</definedName>
    <definedName name="_____tab3" localSheetId="9">#REF!</definedName>
    <definedName name="_____tab3" localSheetId="17">#REF!</definedName>
    <definedName name="_____tab3" localSheetId="11">#REF!</definedName>
    <definedName name="_____tab3" localSheetId="10">#REF!</definedName>
    <definedName name="_____tab3">#REF!</definedName>
    <definedName name="_____TAB4" localSheetId="1">#REF!</definedName>
    <definedName name="_____TAB4" localSheetId="3">#REF!</definedName>
    <definedName name="_____TAB4" localSheetId="5">#REF!</definedName>
    <definedName name="_____TAB4" localSheetId="7">#REF!</definedName>
    <definedName name="_____TAB4" localSheetId="8">#REF!</definedName>
    <definedName name="_____TAB4" localSheetId="9">#REF!</definedName>
    <definedName name="_____TAB4" localSheetId="17">#REF!</definedName>
    <definedName name="_____TAB4" localSheetId="11">#REF!</definedName>
    <definedName name="_____TAB4" localSheetId="10">#REF!</definedName>
    <definedName name="_____TAB4">#REF!</definedName>
    <definedName name="_____Vol1" localSheetId="1">#REF!</definedName>
    <definedName name="_____Vol1" localSheetId="3">#REF!</definedName>
    <definedName name="_____Vol1" localSheetId="5">#REF!</definedName>
    <definedName name="_____Vol1" localSheetId="7">#REF!</definedName>
    <definedName name="_____Vol1" localSheetId="8">#REF!</definedName>
    <definedName name="_____Vol1" localSheetId="9">#REF!</definedName>
    <definedName name="_____Vol1" localSheetId="17">#REF!</definedName>
    <definedName name="_____Vol1" localSheetId="11">#REF!</definedName>
    <definedName name="_____Vol1" localSheetId="10">#REF!</definedName>
    <definedName name="_____Vol1">#REF!</definedName>
    <definedName name="____AFC1" localSheetId="1">#REF!</definedName>
    <definedName name="____AFC1" localSheetId="3">#REF!</definedName>
    <definedName name="____AFC1" localSheetId="5">#REF!</definedName>
    <definedName name="____AFC1" localSheetId="7">#REF!</definedName>
    <definedName name="____AFC1" localSheetId="8">#REF!</definedName>
    <definedName name="____AFC1" localSheetId="9">#REF!</definedName>
    <definedName name="____AFC1" localSheetId="20">[1]INV!$A$25:$D$28</definedName>
    <definedName name="____AFC1" localSheetId="17">#REF!</definedName>
    <definedName name="____AFC1" localSheetId="11">#REF!</definedName>
    <definedName name="____AFC1" localSheetId="10">#REF!</definedName>
    <definedName name="____AFC1">#REF!</definedName>
    <definedName name="____AFC3" localSheetId="1">#REF!</definedName>
    <definedName name="____AFC3" localSheetId="3">#REF!</definedName>
    <definedName name="____AFC3" localSheetId="5">#REF!</definedName>
    <definedName name="____AFC3" localSheetId="7">#REF!</definedName>
    <definedName name="____AFC3" localSheetId="8">#REF!</definedName>
    <definedName name="____AFC3" localSheetId="9">#REF!</definedName>
    <definedName name="____AFC3" localSheetId="20">[1]INV!$F$25:$I$28</definedName>
    <definedName name="____AFC3" localSheetId="17">#REF!</definedName>
    <definedName name="____AFC3" localSheetId="11">#REF!</definedName>
    <definedName name="____AFC3" localSheetId="10">#REF!</definedName>
    <definedName name="____AFC3">#REF!</definedName>
    <definedName name="____AFC5" localSheetId="1">#REF!</definedName>
    <definedName name="____AFC5" localSheetId="3">#REF!</definedName>
    <definedName name="____AFC5" localSheetId="5">#REF!</definedName>
    <definedName name="____AFC5" localSheetId="7">#REF!</definedName>
    <definedName name="____AFC5" localSheetId="8">#REF!</definedName>
    <definedName name="____AFC5" localSheetId="9">#REF!</definedName>
    <definedName name="____AFC5" localSheetId="20">[1]INV!$K$25:$N$28</definedName>
    <definedName name="____AFC5" localSheetId="17">#REF!</definedName>
    <definedName name="____AFC5" localSheetId="11">#REF!</definedName>
    <definedName name="____AFC5" localSheetId="10">#REF!</definedName>
    <definedName name="____AFC5">#REF!</definedName>
    <definedName name="____aiu2" localSheetId="1">#REF!</definedName>
    <definedName name="____aiu2" localSheetId="3">#REF!</definedName>
    <definedName name="____aiu2" localSheetId="5">#REF!</definedName>
    <definedName name="____aiu2" localSheetId="7">#REF!</definedName>
    <definedName name="____aiu2" localSheetId="8">#REF!</definedName>
    <definedName name="____aiu2" localSheetId="9">#REF!</definedName>
    <definedName name="____aiu2" localSheetId="17">#REF!</definedName>
    <definedName name="____aiu2" localSheetId="11">#REF!</definedName>
    <definedName name="____aiu2" localSheetId="10">#REF!</definedName>
    <definedName name="____aiu2">#REF!</definedName>
    <definedName name="____BGC1" localSheetId="1">#REF!</definedName>
    <definedName name="____BGC1" localSheetId="3">#REF!</definedName>
    <definedName name="____BGC1" localSheetId="5">#REF!</definedName>
    <definedName name="____BGC1" localSheetId="7">#REF!</definedName>
    <definedName name="____BGC1" localSheetId="8">#REF!</definedName>
    <definedName name="____BGC1" localSheetId="9">#REF!</definedName>
    <definedName name="____BGC1" localSheetId="20">[1]INV!$A$5:$D$8</definedName>
    <definedName name="____BGC1" localSheetId="17">#REF!</definedName>
    <definedName name="____BGC1" localSheetId="11">#REF!</definedName>
    <definedName name="____BGC1" localSheetId="10">#REF!</definedName>
    <definedName name="____BGC1">#REF!</definedName>
    <definedName name="____BGC3" localSheetId="1">#REF!</definedName>
    <definedName name="____BGC3" localSheetId="3">#REF!</definedName>
    <definedName name="____BGC3" localSheetId="5">#REF!</definedName>
    <definedName name="____BGC3" localSheetId="7">#REF!</definedName>
    <definedName name="____BGC3" localSheetId="8">#REF!</definedName>
    <definedName name="____BGC3" localSheetId="9">#REF!</definedName>
    <definedName name="____BGC3" localSheetId="20">[1]INV!$F$5:$I$8</definedName>
    <definedName name="____BGC3" localSheetId="17">#REF!</definedName>
    <definedName name="____BGC3" localSheetId="11">#REF!</definedName>
    <definedName name="____BGC3" localSheetId="10">#REF!</definedName>
    <definedName name="____BGC3">#REF!</definedName>
    <definedName name="____BGC5" localSheetId="1">#REF!</definedName>
    <definedName name="____BGC5" localSheetId="3">#REF!</definedName>
    <definedName name="____BGC5" localSheetId="5">#REF!</definedName>
    <definedName name="____BGC5" localSheetId="7">#REF!</definedName>
    <definedName name="____BGC5" localSheetId="8">#REF!</definedName>
    <definedName name="____BGC5" localSheetId="9">#REF!</definedName>
    <definedName name="____BGC5" localSheetId="20">[1]INV!$K$5:$N$8</definedName>
    <definedName name="____BGC5" localSheetId="17">#REF!</definedName>
    <definedName name="____BGC5" localSheetId="11">#REF!</definedName>
    <definedName name="____BGC5" localSheetId="10">#REF!</definedName>
    <definedName name="____BGC5">#REF!</definedName>
    <definedName name="____CAC1" localSheetId="1">#REF!</definedName>
    <definedName name="____CAC1" localSheetId="3">#REF!</definedName>
    <definedName name="____CAC1" localSheetId="5">#REF!</definedName>
    <definedName name="____CAC1" localSheetId="7">#REF!</definedName>
    <definedName name="____CAC1" localSheetId="8">#REF!</definedName>
    <definedName name="____CAC1" localSheetId="9">#REF!</definedName>
    <definedName name="____CAC1" localSheetId="20">[1]INV!$A$19:$D$22</definedName>
    <definedName name="____CAC1" localSheetId="17">#REF!</definedName>
    <definedName name="____CAC1" localSheetId="11">#REF!</definedName>
    <definedName name="____CAC1" localSheetId="10">#REF!</definedName>
    <definedName name="____CAC1">#REF!</definedName>
    <definedName name="____CAC3" localSheetId="1">#REF!</definedName>
    <definedName name="____CAC3" localSheetId="3">#REF!</definedName>
    <definedName name="____CAC3" localSheetId="5">#REF!</definedName>
    <definedName name="____CAC3" localSheetId="7">#REF!</definedName>
    <definedName name="____CAC3" localSheetId="8">#REF!</definedName>
    <definedName name="____CAC3" localSheetId="9">#REF!</definedName>
    <definedName name="____CAC3" localSheetId="20">[1]INV!$F$19:$I$22</definedName>
    <definedName name="____CAC3" localSheetId="17">#REF!</definedName>
    <definedName name="____CAC3" localSheetId="11">#REF!</definedName>
    <definedName name="____CAC3" localSheetId="10">#REF!</definedName>
    <definedName name="____CAC3">#REF!</definedName>
    <definedName name="____CAC5" localSheetId="1">#REF!</definedName>
    <definedName name="____CAC5" localSheetId="3">#REF!</definedName>
    <definedName name="____CAC5" localSheetId="5">#REF!</definedName>
    <definedName name="____CAC5" localSheetId="7">#REF!</definedName>
    <definedName name="____CAC5" localSheetId="8">#REF!</definedName>
    <definedName name="____CAC5" localSheetId="9">#REF!</definedName>
    <definedName name="____CAC5" localSheetId="20">[1]INV!$K$19:$N$22</definedName>
    <definedName name="____CAC5" localSheetId="17">#REF!</definedName>
    <definedName name="____CAC5" localSheetId="11">#REF!</definedName>
    <definedName name="____CAC5" localSheetId="10">#REF!</definedName>
    <definedName name="____CAC5">#REF!</definedName>
    <definedName name="____EST1" localSheetId="1">#REF!</definedName>
    <definedName name="____EST1" localSheetId="3">#REF!</definedName>
    <definedName name="____EST1" localSheetId="5">#REF!</definedName>
    <definedName name="____EST1" localSheetId="7">#REF!</definedName>
    <definedName name="____EST1" localSheetId="8">#REF!</definedName>
    <definedName name="____EST1" localSheetId="9">#REF!</definedName>
    <definedName name="____EST1" localSheetId="17">#REF!</definedName>
    <definedName name="____EST1" localSheetId="11">#REF!</definedName>
    <definedName name="____EST1" localSheetId="10">#REF!</definedName>
    <definedName name="____EST1">#REF!</definedName>
    <definedName name="____EST10" localSheetId="1">#REF!</definedName>
    <definedName name="____EST10" localSheetId="3">#REF!</definedName>
    <definedName name="____EST10" localSheetId="5">#REF!</definedName>
    <definedName name="____EST10" localSheetId="7">#REF!</definedName>
    <definedName name="____EST10" localSheetId="8">#REF!</definedName>
    <definedName name="____EST10" localSheetId="9">#REF!</definedName>
    <definedName name="____EST10" localSheetId="17">#REF!</definedName>
    <definedName name="____EST10" localSheetId="11">#REF!</definedName>
    <definedName name="____EST10" localSheetId="10">#REF!</definedName>
    <definedName name="____EST10">#REF!</definedName>
    <definedName name="____EST11" localSheetId="1">#REF!</definedName>
    <definedName name="____EST11" localSheetId="3">#REF!</definedName>
    <definedName name="____EST11" localSheetId="5">#REF!</definedName>
    <definedName name="____EST11" localSheetId="7">#REF!</definedName>
    <definedName name="____EST11" localSheetId="8">#REF!</definedName>
    <definedName name="____EST11" localSheetId="9">#REF!</definedName>
    <definedName name="____EST11" localSheetId="17">#REF!</definedName>
    <definedName name="____EST11" localSheetId="11">#REF!</definedName>
    <definedName name="____EST11" localSheetId="10">#REF!</definedName>
    <definedName name="____EST11">#REF!</definedName>
    <definedName name="____EST12" localSheetId="1">#REF!</definedName>
    <definedName name="____EST12" localSheetId="3">#REF!</definedName>
    <definedName name="____EST12" localSheetId="5">#REF!</definedName>
    <definedName name="____EST12" localSheetId="7">#REF!</definedName>
    <definedName name="____EST12" localSheetId="8">#REF!</definedName>
    <definedName name="____EST12" localSheetId="9">#REF!</definedName>
    <definedName name="____EST12" localSheetId="17">#REF!</definedName>
    <definedName name="____EST12" localSheetId="11">#REF!</definedName>
    <definedName name="____EST12" localSheetId="10">#REF!</definedName>
    <definedName name="____EST12">#REF!</definedName>
    <definedName name="____EST13" localSheetId="1">#REF!</definedName>
    <definedName name="____EST13" localSheetId="3">#REF!</definedName>
    <definedName name="____EST13" localSheetId="5">#REF!</definedName>
    <definedName name="____EST13" localSheetId="7">#REF!</definedName>
    <definedName name="____EST13" localSheetId="8">#REF!</definedName>
    <definedName name="____EST13" localSheetId="9">#REF!</definedName>
    <definedName name="____EST13" localSheetId="17">#REF!</definedName>
    <definedName name="____EST13" localSheetId="11">#REF!</definedName>
    <definedName name="____EST13" localSheetId="10">#REF!</definedName>
    <definedName name="____EST13">#REF!</definedName>
    <definedName name="____EST14" localSheetId="1">#REF!</definedName>
    <definedName name="____EST14" localSheetId="3">#REF!</definedName>
    <definedName name="____EST14" localSheetId="5">#REF!</definedName>
    <definedName name="____EST14" localSheetId="7">#REF!</definedName>
    <definedName name="____EST14" localSheetId="8">#REF!</definedName>
    <definedName name="____EST14" localSheetId="9">#REF!</definedName>
    <definedName name="____EST14" localSheetId="17">#REF!</definedName>
    <definedName name="____EST14" localSheetId="11">#REF!</definedName>
    <definedName name="____EST14" localSheetId="10">#REF!</definedName>
    <definedName name="____EST14">#REF!</definedName>
    <definedName name="____EST15" localSheetId="1">#REF!</definedName>
    <definedName name="____EST15" localSheetId="3">#REF!</definedName>
    <definedName name="____EST15" localSheetId="5">#REF!</definedName>
    <definedName name="____EST15" localSheetId="7">#REF!</definedName>
    <definedName name="____EST15" localSheetId="8">#REF!</definedName>
    <definedName name="____EST15" localSheetId="9">#REF!</definedName>
    <definedName name="____EST15" localSheetId="17">#REF!</definedName>
    <definedName name="____EST15" localSheetId="11">#REF!</definedName>
    <definedName name="____EST15" localSheetId="10">#REF!</definedName>
    <definedName name="____EST15">#REF!</definedName>
    <definedName name="____EST16" localSheetId="1">#REF!</definedName>
    <definedName name="____EST16" localSheetId="3">#REF!</definedName>
    <definedName name="____EST16" localSheetId="5">#REF!</definedName>
    <definedName name="____EST16" localSheetId="7">#REF!</definedName>
    <definedName name="____EST16" localSheetId="8">#REF!</definedName>
    <definedName name="____EST16" localSheetId="9">#REF!</definedName>
    <definedName name="____EST16" localSheetId="17">#REF!</definedName>
    <definedName name="____EST16" localSheetId="11">#REF!</definedName>
    <definedName name="____EST16" localSheetId="10">#REF!</definedName>
    <definedName name="____EST16">#REF!</definedName>
    <definedName name="____EST17" localSheetId="1">#REF!</definedName>
    <definedName name="____EST17" localSheetId="3">#REF!</definedName>
    <definedName name="____EST17" localSheetId="5">#REF!</definedName>
    <definedName name="____EST17" localSheetId="7">#REF!</definedName>
    <definedName name="____EST17" localSheetId="8">#REF!</definedName>
    <definedName name="____EST17" localSheetId="9">#REF!</definedName>
    <definedName name="____EST17" localSheetId="17">#REF!</definedName>
    <definedName name="____EST17" localSheetId="11">#REF!</definedName>
    <definedName name="____EST17" localSheetId="10">#REF!</definedName>
    <definedName name="____EST17">#REF!</definedName>
    <definedName name="____EST18" localSheetId="1">#REF!</definedName>
    <definedName name="____EST18" localSheetId="3">#REF!</definedName>
    <definedName name="____EST18" localSheetId="5">#REF!</definedName>
    <definedName name="____EST18" localSheetId="7">#REF!</definedName>
    <definedName name="____EST18" localSheetId="8">#REF!</definedName>
    <definedName name="____EST18" localSheetId="9">#REF!</definedName>
    <definedName name="____EST18" localSheetId="17">#REF!</definedName>
    <definedName name="____EST18" localSheetId="11">#REF!</definedName>
    <definedName name="____EST18" localSheetId="10">#REF!</definedName>
    <definedName name="____EST18">#REF!</definedName>
    <definedName name="____EST19" localSheetId="1">#REF!</definedName>
    <definedName name="____EST19" localSheetId="3">#REF!</definedName>
    <definedName name="____EST19" localSheetId="5">#REF!</definedName>
    <definedName name="____EST19" localSheetId="7">#REF!</definedName>
    <definedName name="____EST19" localSheetId="8">#REF!</definedName>
    <definedName name="____EST19" localSheetId="9">#REF!</definedName>
    <definedName name="____EST19" localSheetId="17">#REF!</definedName>
    <definedName name="____EST19" localSheetId="11">#REF!</definedName>
    <definedName name="____EST19" localSheetId="10">#REF!</definedName>
    <definedName name="____EST19">#REF!</definedName>
    <definedName name="____EST2" localSheetId="1">#REF!</definedName>
    <definedName name="____EST2" localSheetId="3">#REF!</definedName>
    <definedName name="____EST2" localSheetId="5">#REF!</definedName>
    <definedName name="____EST2" localSheetId="7">#REF!</definedName>
    <definedName name="____EST2" localSheetId="8">#REF!</definedName>
    <definedName name="____EST2" localSheetId="9">#REF!</definedName>
    <definedName name="____EST2" localSheetId="17">#REF!</definedName>
    <definedName name="____EST2" localSheetId="11">#REF!</definedName>
    <definedName name="____EST2" localSheetId="10">#REF!</definedName>
    <definedName name="____EST2">#REF!</definedName>
    <definedName name="____EST3" localSheetId="1">#REF!</definedName>
    <definedName name="____EST3" localSheetId="3">#REF!</definedName>
    <definedName name="____EST3" localSheetId="5">#REF!</definedName>
    <definedName name="____EST3" localSheetId="7">#REF!</definedName>
    <definedName name="____EST3" localSheetId="8">#REF!</definedName>
    <definedName name="____EST3" localSheetId="9">#REF!</definedName>
    <definedName name="____EST3" localSheetId="17">#REF!</definedName>
    <definedName name="____EST3" localSheetId="11">#REF!</definedName>
    <definedName name="____EST3" localSheetId="10">#REF!</definedName>
    <definedName name="____EST3">#REF!</definedName>
    <definedName name="____EST4" localSheetId="1">#REF!</definedName>
    <definedName name="____EST4" localSheetId="3">#REF!</definedName>
    <definedName name="____EST4" localSheetId="5">#REF!</definedName>
    <definedName name="____EST4" localSheetId="7">#REF!</definedName>
    <definedName name="____EST4" localSheetId="8">#REF!</definedName>
    <definedName name="____EST4" localSheetId="9">#REF!</definedName>
    <definedName name="____EST4" localSheetId="17">#REF!</definedName>
    <definedName name="____EST4" localSheetId="11">#REF!</definedName>
    <definedName name="____EST4" localSheetId="10">#REF!</definedName>
    <definedName name="____EST4">#REF!</definedName>
    <definedName name="____EST5" localSheetId="1">#REF!</definedName>
    <definedName name="____EST5" localSheetId="3">#REF!</definedName>
    <definedName name="____EST5" localSheetId="5">#REF!</definedName>
    <definedName name="____EST5" localSheetId="7">#REF!</definedName>
    <definedName name="____EST5" localSheetId="8">#REF!</definedName>
    <definedName name="____EST5" localSheetId="9">#REF!</definedName>
    <definedName name="____EST5" localSheetId="17">#REF!</definedName>
    <definedName name="____EST5" localSheetId="11">#REF!</definedName>
    <definedName name="____EST5" localSheetId="10">#REF!</definedName>
    <definedName name="____EST5">#REF!</definedName>
    <definedName name="____EST6" localSheetId="1">#REF!</definedName>
    <definedName name="____EST6" localSheetId="3">#REF!</definedName>
    <definedName name="____EST6" localSheetId="5">#REF!</definedName>
    <definedName name="____EST6" localSheetId="7">#REF!</definedName>
    <definedName name="____EST6" localSheetId="8">#REF!</definedName>
    <definedName name="____EST6" localSheetId="9">#REF!</definedName>
    <definedName name="____EST6" localSheetId="17">#REF!</definedName>
    <definedName name="____EST6" localSheetId="11">#REF!</definedName>
    <definedName name="____EST6" localSheetId="10">#REF!</definedName>
    <definedName name="____EST6">#REF!</definedName>
    <definedName name="____EST7" localSheetId="1">#REF!</definedName>
    <definedName name="____EST7" localSheetId="3">#REF!</definedName>
    <definedName name="____EST7" localSheetId="5">#REF!</definedName>
    <definedName name="____EST7" localSheetId="7">#REF!</definedName>
    <definedName name="____EST7" localSheetId="8">#REF!</definedName>
    <definedName name="____EST7" localSheetId="9">#REF!</definedName>
    <definedName name="____EST7" localSheetId="17">#REF!</definedName>
    <definedName name="____EST7" localSheetId="11">#REF!</definedName>
    <definedName name="____EST7" localSheetId="10">#REF!</definedName>
    <definedName name="____EST7">#REF!</definedName>
    <definedName name="____EST8" localSheetId="1">#REF!</definedName>
    <definedName name="____EST8" localSheetId="3">#REF!</definedName>
    <definedName name="____EST8" localSheetId="5">#REF!</definedName>
    <definedName name="____EST8" localSheetId="7">#REF!</definedName>
    <definedName name="____EST8" localSheetId="8">#REF!</definedName>
    <definedName name="____EST8" localSheetId="9">#REF!</definedName>
    <definedName name="____EST8" localSheetId="17">#REF!</definedName>
    <definedName name="____EST8" localSheetId="11">#REF!</definedName>
    <definedName name="____EST8" localSheetId="10">#REF!</definedName>
    <definedName name="____EST8">#REF!</definedName>
    <definedName name="____EST9" localSheetId="1">#REF!</definedName>
    <definedName name="____EST9" localSheetId="3">#REF!</definedName>
    <definedName name="____EST9" localSheetId="5">#REF!</definedName>
    <definedName name="____EST9" localSheetId="7">#REF!</definedName>
    <definedName name="____EST9" localSheetId="8">#REF!</definedName>
    <definedName name="____EST9" localSheetId="9">#REF!</definedName>
    <definedName name="____EST9" localSheetId="17">#REF!</definedName>
    <definedName name="____EST9" localSheetId="11">#REF!</definedName>
    <definedName name="____EST9" localSheetId="10">#REF!</definedName>
    <definedName name="____EST9">#REF!</definedName>
    <definedName name="____EXC1" localSheetId="1">#REF!</definedName>
    <definedName name="____EXC1" localSheetId="3">#REF!</definedName>
    <definedName name="____EXC1" localSheetId="5">#REF!</definedName>
    <definedName name="____EXC1" localSheetId="7">#REF!</definedName>
    <definedName name="____EXC1" localSheetId="8">#REF!</definedName>
    <definedName name="____EXC1" localSheetId="9">#REF!</definedName>
    <definedName name="____EXC1" localSheetId="17">#REF!</definedName>
    <definedName name="____EXC1" localSheetId="11">#REF!</definedName>
    <definedName name="____EXC1" localSheetId="10">#REF!</definedName>
    <definedName name="____EXC1">#REF!</definedName>
    <definedName name="____EXC10" localSheetId="1">#REF!</definedName>
    <definedName name="____EXC10" localSheetId="3">#REF!</definedName>
    <definedName name="____EXC10" localSheetId="5">#REF!</definedName>
    <definedName name="____EXC10" localSheetId="7">#REF!</definedName>
    <definedName name="____EXC10" localSheetId="8">#REF!</definedName>
    <definedName name="____EXC10" localSheetId="9">#REF!</definedName>
    <definedName name="____EXC10" localSheetId="17">#REF!</definedName>
    <definedName name="____EXC10" localSheetId="11">#REF!</definedName>
    <definedName name="____EXC10" localSheetId="10">#REF!</definedName>
    <definedName name="____EXC10">#REF!</definedName>
    <definedName name="____EXC11" localSheetId="1">#REF!</definedName>
    <definedName name="____EXC11" localSheetId="3">#REF!</definedName>
    <definedName name="____EXC11" localSheetId="5">#REF!</definedName>
    <definedName name="____EXC11" localSheetId="7">#REF!</definedName>
    <definedName name="____EXC11" localSheetId="8">#REF!</definedName>
    <definedName name="____EXC11" localSheetId="9">#REF!</definedName>
    <definedName name="____EXC11" localSheetId="17">#REF!</definedName>
    <definedName name="____EXC11" localSheetId="11">#REF!</definedName>
    <definedName name="____EXC11" localSheetId="10">#REF!</definedName>
    <definedName name="____EXC11">#REF!</definedName>
    <definedName name="____EXC12" localSheetId="1">#REF!</definedName>
    <definedName name="____EXC12" localSheetId="3">#REF!</definedName>
    <definedName name="____EXC12" localSheetId="5">#REF!</definedName>
    <definedName name="____EXC12" localSheetId="7">#REF!</definedName>
    <definedName name="____EXC12" localSheetId="8">#REF!</definedName>
    <definedName name="____EXC12" localSheetId="9">#REF!</definedName>
    <definedName name="____EXC12" localSheetId="17">#REF!</definedName>
    <definedName name="____EXC12" localSheetId="11">#REF!</definedName>
    <definedName name="____EXC12" localSheetId="10">#REF!</definedName>
    <definedName name="____EXC12">#REF!</definedName>
    <definedName name="____EXC2" localSheetId="1">#REF!</definedName>
    <definedName name="____EXC2" localSheetId="3">#REF!</definedName>
    <definedName name="____EXC2" localSheetId="5">#REF!</definedName>
    <definedName name="____EXC2" localSheetId="7">#REF!</definedName>
    <definedName name="____EXC2" localSheetId="8">#REF!</definedName>
    <definedName name="____EXC2" localSheetId="9">#REF!</definedName>
    <definedName name="____EXC2" localSheetId="17">#REF!</definedName>
    <definedName name="____EXC2" localSheetId="11">#REF!</definedName>
    <definedName name="____EXC2" localSheetId="10">#REF!</definedName>
    <definedName name="____EXC2">#REF!</definedName>
    <definedName name="____EXC3" localSheetId="1">#REF!</definedName>
    <definedName name="____EXC3" localSheetId="3">#REF!</definedName>
    <definedName name="____EXC3" localSheetId="5">#REF!</definedName>
    <definedName name="____EXC3" localSheetId="7">#REF!</definedName>
    <definedName name="____EXC3" localSheetId="8">#REF!</definedName>
    <definedName name="____EXC3" localSheetId="9">#REF!</definedName>
    <definedName name="____EXC3" localSheetId="17">#REF!</definedName>
    <definedName name="____EXC3" localSheetId="11">#REF!</definedName>
    <definedName name="____EXC3" localSheetId="10">#REF!</definedName>
    <definedName name="____EXC3">#REF!</definedName>
    <definedName name="____EXC4" localSheetId="1">#REF!</definedName>
    <definedName name="____EXC4" localSheetId="3">#REF!</definedName>
    <definedName name="____EXC4" localSheetId="5">#REF!</definedName>
    <definedName name="____EXC4" localSheetId="7">#REF!</definedName>
    <definedName name="____EXC4" localSheetId="8">#REF!</definedName>
    <definedName name="____EXC4" localSheetId="9">#REF!</definedName>
    <definedName name="____EXC4" localSheetId="17">#REF!</definedName>
    <definedName name="____EXC4" localSheetId="11">#REF!</definedName>
    <definedName name="____EXC4" localSheetId="10">#REF!</definedName>
    <definedName name="____EXC4">#REF!</definedName>
    <definedName name="____EXC5" localSheetId="1">#REF!</definedName>
    <definedName name="____EXC5" localSheetId="3">#REF!</definedName>
    <definedName name="____EXC5" localSheetId="5">#REF!</definedName>
    <definedName name="____EXC5" localSheetId="7">#REF!</definedName>
    <definedName name="____EXC5" localSheetId="8">#REF!</definedName>
    <definedName name="____EXC5" localSheetId="9">#REF!</definedName>
    <definedName name="____EXC5" localSheetId="17">#REF!</definedName>
    <definedName name="____EXC5" localSheetId="11">#REF!</definedName>
    <definedName name="____EXC5" localSheetId="10">#REF!</definedName>
    <definedName name="____EXC5">#REF!</definedName>
    <definedName name="____EXC6" localSheetId="1">#REF!</definedName>
    <definedName name="____EXC6" localSheetId="3">#REF!</definedName>
    <definedName name="____EXC6" localSheetId="5">#REF!</definedName>
    <definedName name="____EXC6" localSheetId="7">#REF!</definedName>
    <definedName name="____EXC6" localSheetId="8">#REF!</definedName>
    <definedName name="____EXC6" localSheetId="9">#REF!</definedName>
    <definedName name="____EXC6" localSheetId="17">#REF!</definedName>
    <definedName name="____EXC6" localSheetId="11">#REF!</definedName>
    <definedName name="____EXC6" localSheetId="10">#REF!</definedName>
    <definedName name="____EXC6">#REF!</definedName>
    <definedName name="____EXC7" localSheetId="1">#REF!</definedName>
    <definedName name="____EXC7" localSheetId="3">#REF!</definedName>
    <definedName name="____EXC7" localSheetId="5">#REF!</definedName>
    <definedName name="____EXC7" localSheetId="7">#REF!</definedName>
    <definedName name="____EXC7" localSheetId="8">#REF!</definedName>
    <definedName name="____EXC7" localSheetId="9">#REF!</definedName>
    <definedName name="____EXC7" localSheetId="17">#REF!</definedName>
    <definedName name="____EXC7" localSheetId="11">#REF!</definedName>
    <definedName name="____EXC7" localSheetId="10">#REF!</definedName>
    <definedName name="____EXC7">#REF!</definedName>
    <definedName name="____EXC8" localSheetId="1">#REF!</definedName>
    <definedName name="____EXC8" localSheetId="3">#REF!</definedName>
    <definedName name="____EXC8" localSheetId="5">#REF!</definedName>
    <definedName name="____EXC8" localSheetId="7">#REF!</definedName>
    <definedName name="____EXC8" localSheetId="8">#REF!</definedName>
    <definedName name="____EXC8" localSheetId="9">#REF!</definedName>
    <definedName name="____EXC8" localSheetId="17">#REF!</definedName>
    <definedName name="____EXC8" localSheetId="11">#REF!</definedName>
    <definedName name="____EXC8" localSheetId="10">#REF!</definedName>
    <definedName name="____EXC8">#REF!</definedName>
    <definedName name="____EXC9" localSheetId="1">#REF!</definedName>
    <definedName name="____EXC9" localSheetId="3">#REF!</definedName>
    <definedName name="____EXC9" localSheetId="5">#REF!</definedName>
    <definedName name="____EXC9" localSheetId="7">#REF!</definedName>
    <definedName name="____EXC9" localSheetId="8">#REF!</definedName>
    <definedName name="____EXC9" localSheetId="9">#REF!</definedName>
    <definedName name="____EXC9" localSheetId="17">#REF!</definedName>
    <definedName name="____EXC9" localSheetId="11">#REF!</definedName>
    <definedName name="____EXC9" localSheetId="10">#REF!</definedName>
    <definedName name="____EXC9">#REF!</definedName>
    <definedName name="____ORO10" localSheetId="1">#REF!</definedName>
    <definedName name="____ORO10" localSheetId="3">#REF!</definedName>
    <definedName name="____ORO10" localSheetId="5">#REF!</definedName>
    <definedName name="____ORO10" localSheetId="7">#REF!</definedName>
    <definedName name="____ORO10" localSheetId="8">#REF!</definedName>
    <definedName name="____ORO10" localSheetId="9">#REF!</definedName>
    <definedName name="____ORO10" localSheetId="17">#REF!</definedName>
    <definedName name="____ORO10" localSheetId="11">#REF!</definedName>
    <definedName name="____ORO10" localSheetId="10">#REF!</definedName>
    <definedName name="____ORO10">#REF!</definedName>
    <definedName name="____ORO11" localSheetId="1">#REF!</definedName>
    <definedName name="____ORO11" localSheetId="3">#REF!</definedName>
    <definedName name="____ORO11" localSheetId="5">#REF!</definedName>
    <definedName name="____ORO11" localSheetId="7">#REF!</definedName>
    <definedName name="____ORO11" localSheetId="8">#REF!</definedName>
    <definedName name="____ORO11" localSheetId="9">#REF!</definedName>
    <definedName name="____ORO11" localSheetId="17">#REF!</definedName>
    <definedName name="____ORO11" localSheetId="11">#REF!</definedName>
    <definedName name="____ORO11" localSheetId="10">#REF!</definedName>
    <definedName name="____ORO11">#REF!</definedName>
    <definedName name="____ORO12" localSheetId="1">#REF!</definedName>
    <definedName name="____ORO12" localSheetId="3">#REF!</definedName>
    <definedName name="____ORO12" localSheetId="5">#REF!</definedName>
    <definedName name="____ORO12" localSheetId="7">#REF!</definedName>
    <definedName name="____ORO12" localSheetId="8">#REF!</definedName>
    <definedName name="____ORO12" localSheetId="9">#REF!</definedName>
    <definedName name="____ORO12" localSheetId="17">#REF!</definedName>
    <definedName name="____ORO12" localSheetId="11">#REF!</definedName>
    <definedName name="____ORO12" localSheetId="10">#REF!</definedName>
    <definedName name="____ORO12">#REF!</definedName>
    <definedName name="____ORO13" localSheetId="1">#REF!</definedName>
    <definedName name="____ORO13" localSheetId="3">#REF!</definedName>
    <definedName name="____ORO13" localSheetId="5">#REF!</definedName>
    <definedName name="____ORO13" localSheetId="7">#REF!</definedName>
    <definedName name="____ORO13" localSheetId="8">#REF!</definedName>
    <definedName name="____ORO13" localSheetId="9">#REF!</definedName>
    <definedName name="____ORO13" localSheetId="17">#REF!</definedName>
    <definedName name="____ORO13" localSheetId="11">#REF!</definedName>
    <definedName name="____ORO13" localSheetId="10">#REF!</definedName>
    <definedName name="____ORO13">#REF!</definedName>
    <definedName name="____ORO14" localSheetId="1">#REF!</definedName>
    <definedName name="____ORO14" localSheetId="3">#REF!</definedName>
    <definedName name="____ORO14" localSheetId="5">#REF!</definedName>
    <definedName name="____ORO14" localSheetId="7">#REF!</definedName>
    <definedName name="____ORO14" localSheetId="8">#REF!</definedName>
    <definedName name="____ORO14" localSheetId="9">#REF!</definedName>
    <definedName name="____ORO14" localSheetId="17">#REF!</definedName>
    <definedName name="____ORO14" localSheetId="11">#REF!</definedName>
    <definedName name="____ORO14" localSheetId="10">#REF!</definedName>
    <definedName name="____ORO14">#REF!</definedName>
    <definedName name="____ORO15" localSheetId="1">#REF!</definedName>
    <definedName name="____ORO15" localSheetId="3">#REF!</definedName>
    <definedName name="____ORO15" localSheetId="5">#REF!</definedName>
    <definedName name="____ORO15" localSheetId="7">#REF!</definedName>
    <definedName name="____ORO15" localSheetId="8">#REF!</definedName>
    <definedName name="____ORO15" localSheetId="9">#REF!</definedName>
    <definedName name="____ORO15" localSheetId="17">#REF!</definedName>
    <definedName name="____ORO15" localSheetId="11">#REF!</definedName>
    <definedName name="____ORO15" localSheetId="10">#REF!</definedName>
    <definedName name="____ORO15">#REF!</definedName>
    <definedName name="____ORO16" localSheetId="1">#REF!</definedName>
    <definedName name="____ORO16" localSheetId="3">#REF!</definedName>
    <definedName name="____ORO16" localSheetId="5">#REF!</definedName>
    <definedName name="____ORO16" localSheetId="7">#REF!</definedName>
    <definedName name="____ORO16" localSheetId="8">#REF!</definedName>
    <definedName name="____ORO16" localSheetId="9">#REF!</definedName>
    <definedName name="____ORO16" localSheetId="17">#REF!</definedName>
    <definedName name="____ORO16" localSheetId="11">#REF!</definedName>
    <definedName name="____ORO16" localSheetId="10">#REF!</definedName>
    <definedName name="____ORO16">#REF!</definedName>
    <definedName name="____ORO17" localSheetId="1">#REF!</definedName>
    <definedName name="____ORO17" localSheetId="3">#REF!</definedName>
    <definedName name="____ORO17" localSheetId="5">#REF!</definedName>
    <definedName name="____ORO17" localSheetId="7">#REF!</definedName>
    <definedName name="____ORO17" localSheetId="8">#REF!</definedName>
    <definedName name="____ORO17" localSheetId="9">#REF!</definedName>
    <definedName name="____ORO17" localSheetId="17">#REF!</definedName>
    <definedName name="____ORO17" localSheetId="11">#REF!</definedName>
    <definedName name="____ORO17" localSheetId="10">#REF!</definedName>
    <definedName name="____ORO17">#REF!</definedName>
    <definedName name="____ORO18" localSheetId="1">#REF!</definedName>
    <definedName name="____ORO18" localSheetId="3">#REF!</definedName>
    <definedName name="____ORO18" localSheetId="5">#REF!</definedName>
    <definedName name="____ORO18" localSheetId="7">#REF!</definedName>
    <definedName name="____ORO18" localSheetId="8">#REF!</definedName>
    <definedName name="____ORO18" localSheetId="9">#REF!</definedName>
    <definedName name="____ORO18" localSheetId="17">#REF!</definedName>
    <definedName name="____ORO18" localSheetId="11">#REF!</definedName>
    <definedName name="____ORO18" localSheetId="10">#REF!</definedName>
    <definedName name="____ORO18">#REF!</definedName>
    <definedName name="____ORO19" localSheetId="1">#REF!</definedName>
    <definedName name="____ORO19" localSheetId="3">#REF!</definedName>
    <definedName name="____ORO19" localSheetId="5">#REF!</definedName>
    <definedName name="____ORO19" localSheetId="7">#REF!</definedName>
    <definedName name="____ORO19" localSheetId="8">#REF!</definedName>
    <definedName name="____ORO19" localSheetId="9">#REF!</definedName>
    <definedName name="____ORO19" localSheetId="17">#REF!</definedName>
    <definedName name="____ORO19" localSheetId="11">#REF!</definedName>
    <definedName name="____ORO19" localSheetId="10">#REF!</definedName>
    <definedName name="____ORO19">#REF!</definedName>
    <definedName name="____PJ50" localSheetId="1">#REF!</definedName>
    <definedName name="____PJ50" localSheetId="3">#REF!</definedName>
    <definedName name="____PJ50" localSheetId="5">#REF!</definedName>
    <definedName name="____PJ50" localSheetId="7">#REF!</definedName>
    <definedName name="____PJ50" localSheetId="8">#REF!</definedName>
    <definedName name="____PJ50" localSheetId="9">#REF!</definedName>
    <definedName name="____PJ50" localSheetId="20">#REF!</definedName>
    <definedName name="____PJ50" localSheetId="17">#REF!</definedName>
    <definedName name="____PJ50" localSheetId="11">#REF!</definedName>
    <definedName name="____PJ50" localSheetId="10">#REF!</definedName>
    <definedName name="____PJ50">#REF!</definedName>
    <definedName name="____pj51" localSheetId="1">#REF!</definedName>
    <definedName name="____pj51" localSheetId="3">#REF!</definedName>
    <definedName name="____pj51" localSheetId="5">#REF!</definedName>
    <definedName name="____pj51" localSheetId="7">#REF!</definedName>
    <definedName name="____pj51" localSheetId="8">#REF!</definedName>
    <definedName name="____pj51" localSheetId="9">#REF!</definedName>
    <definedName name="____pj51" localSheetId="20">#REF!</definedName>
    <definedName name="____pj51" localSheetId="17">#REF!</definedName>
    <definedName name="____pj51" localSheetId="11">#REF!</definedName>
    <definedName name="____pj51" localSheetId="10">#REF!</definedName>
    <definedName name="____pj51">#REF!</definedName>
    <definedName name="____PMT5671" localSheetId="1">#REF!</definedName>
    <definedName name="____PMT5671" localSheetId="3">#REF!</definedName>
    <definedName name="____PMT5671" localSheetId="5">#REF!</definedName>
    <definedName name="____PMT5671" localSheetId="7">#REF!</definedName>
    <definedName name="____PMT5671" localSheetId="8">#REF!</definedName>
    <definedName name="____PMT5671" localSheetId="9">#REF!</definedName>
    <definedName name="____PMT5671" localSheetId="17">#REF!</definedName>
    <definedName name="____PMT5671" localSheetId="11">#REF!</definedName>
    <definedName name="____PMT5671" localSheetId="10">#REF!</definedName>
    <definedName name="____PMT5671">#REF!</definedName>
    <definedName name="____PMT5805" localSheetId="1">#REF!</definedName>
    <definedName name="____PMT5805" localSheetId="3">#REF!</definedName>
    <definedName name="____PMT5805" localSheetId="5">#REF!</definedName>
    <definedName name="____PMT5805" localSheetId="7">#REF!</definedName>
    <definedName name="____PMT5805" localSheetId="8">#REF!</definedName>
    <definedName name="____PMT5805" localSheetId="9">#REF!</definedName>
    <definedName name="____PMT5805" localSheetId="17">#REF!</definedName>
    <definedName name="____PMT5805" localSheetId="11">#REF!</definedName>
    <definedName name="____PMT5805" localSheetId="10">#REF!</definedName>
    <definedName name="____PMT5805">#REF!</definedName>
    <definedName name="____PMT5806" localSheetId="1">#REF!</definedName>
    <definedName name="____PMT5806" localSheetId="3">#REF!</definedName>
    <definedName name="____PMT5806" localSheetId="5">#REF!</definedName>
    <definedName name="____PMT5806" localSheetId="7">#REF!</definedName>
    <definedName name="____PMT5806" localSheetId="8">#REF!</definedName>
    <definedName name="____PMT5806" localSheetId="9">#REF!</definedName>
    <definedName name="____PMT5806" localSheetId="17">#REF!</definedName>
    <definedName name="____PMT5806" localSheetId="11">#REF!</definedName>
    <definedName name="____PMT5806" localSheetId="10">#REF!</definedName>
    <definedName name="____PMT5806">#REF!</definedName>
    <definedName name="____PMT5815" localSheetId="1">#REF!</definedName>
    <definedName name="____PMT5815" localSheetId="3">#REF!</definedName>
    <definedName name="____PMT5815" localSheetId="5">#REF!</definedName>
    <definedName name="____PMT5815" localSheetId="7">#REF!</definedName>
    <definedName name="____PMT5815" localSheetId="8">#REF!</definedName>
    <definedName name="____PMT5815" localSheetId="9">#REF!</definedName>
    <definedName name="____PMT5815" localSheetId="17">#REF!</definedName>
    <definedName name="____PMT5815" localSheetId="11">#REF!</definedName>
    <definedName name="____PMT5815" localSheetId="10">#REF!</definedName>
    <definedName name="____PMT5815">#REF!</definedName>
    <definedName name="____PMT5820" localSheetId="1">#REF!</definedName>
    <definedName name="____PMT5820" localSheetId="3">#REF!</definedName>
    <definedName name="____PMT5820" localSheetId="5">#REF!</definedName>
    <definedName name="____PMT5820" localSheetId="7">#REF!</definedName>
    <definedName name="____PMT5820" localSheetId="8">#REF!</definedName>
    <definedName name="____PMT5820" localSheetId="9">#REF!</definedName>
    <definedName name="____PMT5820" localSheetId="17">#REF!</definedName>
    <definedName name="____PMT5820" localSheetId="11">#REF!</definedName>
    <definedName name="____PMT5820" localSheetId="10">#REF!</definedName>
    <definedName name="____PMT5820">#REF!</definedName>
    <definedName name="____r" localSheetId="1">#REF!</definedName>
    <definedName name="____r" localSheetId="3">#REF!</definedName>
    <definedName name="____r" localSheetId="5">#REF!</definedName>
    <definedName name="____r" localSheetId="7">#REF!</definedName>
    <definedName name="____r" localSheetId="8">#REF!</definedName>
    <definedName name="____r" localSheetId="9">#REF!</definedName>
    <definedName name="____r" localSheetId="17">#REF!</definedName>
    <definedName name="____r" localSheetId="11">#REF!</definedName>
    <definedName name="____r" localSheetId="10">#REF!</definedName>
    <definedName name="____r">#REF!</definedName>
    <definedName name="____SAL1" localSheetId="1">#REF!</definedName>
    <definedName name="____SAL1" localSheetId="3">#REF!</definedName>
    <definedName name="____SAL1" localSheetId="5">#REF!</definedName>
    <definedName name="____SAL1" localSheetId="7">#REF!</definedName>
    <definedName name="____SAL1" localSheetId="8">#REF!</definedName>
    <definedName name="____SAL1" localSheetId="9">#REF!</definedName>
    <definedName name="____SAL1" localSheetId="17">#REF!</definedName>
    <definedName name="____SAL1" localSheetId="11">#REF!</definedName>
    <definedName name="____SAL1" localSheetId="10">#REF!</definedName>
    <definedName name="____SAL1">#REF!</definedName>
    <definedName name="____SBC1" localSheetId="1">#REF!</definedName>
    <definedName name="____SBC1" localSheetId="3">#REF!</definedName>
    <definedName name="____SBC1" localSheetId="5">#REF!</definedName>
    <definedName name="____SBC1" localSheetId="7">#REF!</definedName>
    <definedName name="____SBC1" localSheetId="8">#REF!</definedName>
    <definedName name="____SBC1" localSheetId="9">#REF!</definedName>
    <definedName name="____SBC1" localSheetId="20">[1]INV!$A$12:$D$15</definedName>
    <definedName name="____SBC1" localSheetId="17">#REF!</definedName>
    <definedName name="____SBC1" localSheetId="11">#REF!</definedName>
    <definedName name="____SBC1" localSheetId="10">#REF!</definedName>
    <definedName name="____SBC1">#REF!</definedName>
    <definedName name="____SBC3" localSheetId="1">#REF!</definedName>
    <definedName name="____SBC3" localSheetId="3">#REF!</definedName>
    <definedName name="____SBC3" localSheetId="5">#REF!</definedName>
    <definedName name="____SBC3" localSheetId="7">#REF!</definedName>
    <definedName name="____SBC3" localSheetId="8">#REF!</definedName>
    <definedName name="____SBC3" localSheetId="9">#REF!</definedName>
    <definedName name="____SBC3" localSheetId="20">[1]INV!$F$12:$I$15</definedName>
    <definedName name="____SBC3" localSheetId="17">#REF!</definedName>
    <definedName name="____SBC3" localSheetId="11">#REF!</definedName>
    <definedName name="____SBC3" localSheetId="10">#REF!</definedName>
    <definedName name="____SBC3">#REF!</definedName>
    <definedName name="____SBC5" localSheetId="1">#REF!</definedName>
    <definedName name="____SBC5" localSheetId="3">#REF!</definedName>
    <definedName name="____SBC5" localSheetId="5">#REF!</definedName>
    <definedName name="____SBC5" localSheetId="7">#REF!</definedName>
    <definedName name="____SBC5" localSheetId="8">#REF!</definedName>
    <definedName name="____SBC5" localSheetId="9">#REF!</definedName>
    <definedName name="____SBC5" localSheetId="20">[1]INV!$K$12:$N$15</definedName>
    <definedName name="____SBC5" localSheetId="17">#REF!</definedName>
    <definedName name="____SBC5" localSheetId="11">#REF!</definedName>
    <definedName name="____SBC5" localSheetId="10">#REF!</definedName>
    <definedName name="____SBC5">#REF!</definedName>
    <definedName name="____tab1" localSheetId="1">#REF!</definedName>
    <definedName name="____tab1" localSheetId="3">#REF!</definedName>
    <definedName name="____tab1" localSheetId="5">#REF!</definedName>
    <definedName name="____tab1" localSheetId="7">#REF!</definedName>
    <definedName name="____tab1" localSheetId="8">#REF!</definedName>
    <definedName name="____tab1" localSheetId="9">#REF!</definedName>
    <definedName name="____tab1" localSheetId="17">#REF!</definedName>
    <definedName name="____tab1" localSheetId="11">#REF!</definedName>
    <definedName name="____tab1" localSheetId="10">#REF!</definedName>
    <definedName name="____tab1">#REF!</definedName>
    <definedName name="____tab2" localSheetId="1">#REF!</definedName>
    <definedName name="____tab2" localSheetId="3">#REF!</definedName>
    <definedName name="____tab2" localSheetId="5">#REF!</definedName>
    <definedName name="____tab2" localSheetId="7">#REF!</definedName>
    <definedName name="____tab2" localSheetId="8">#REF!</definedName>
    <definedName name="____tab2" localSheetId="9">#REF!</definedName>
    <definedName name="____tab2" localSheetId="17">#REF!</definedName>
    <definedName name="____tab2" localSheetId="11">#REF!</definedName>
    <definedName name="____tab2" localSheetId="10">#REF!</definedName>
    <definedName name="____tab2">#REF!</definedName>
    <definedName name="____tab3" localSheetId="1">#REF!</definedName>
    <definedName name="____tab3" localSheetId="3">#REF!</definedName>
    <definedName name="____tab3" localSheetId="5">#REF!</definedName>
    <definedName name="____tab3" localSheetId="7">#REF!</definedName>
    <definedName name="____tab3" localSheetId="8">#REF!</definedName>
    <definedName name="____tab3" localSheetId="9">#REF!</definedName>
    <definedName name="____tab3" localSheetId="17">#REF!</definedName>
    <definedName name="____tab3" localSheetId="11">#REF!</definedName>
    <definedName name="____tab3" localSheetId="10">#REF!</definedName>
    <definedName name="____tab3">#REF!</definedName>
    <definedName name="____TAB4" localSheetId="1">#REF!</definedName>
    <definedName name="____TAB4" localSheetId="3">#REF!</definedName>
    <definedName name="____TAB4" localSheetId="5">#REF!</definedName>
    <definedName name="____TAB4" localSheetId="7">#REF!</definedName>
    <definedName name="____TAB4" localSheetId="8">#REF!</definedName>
    <definedName name="____TAB4" localSheetId="9">#REF!</definedName>
    <definedName name="____TAB4" localSheetId="17">#REF!</definedName>
    <definedName name="____TAB4" localSheetId="11">#REF!</definedName>
    <definedName name="____TAB4" localSheetId="10">#REF!</definedName>
    <definedName name="____TAB4">#REF!</definedName>
    <definedName name="____Vol1" localSheetId="1">#REF!</definedName>
    <definedName name="____Vol1" localSheetId="3">#REF!</definedName>
    <definedName name="____Vol1" localSheetId="5">#REF!</definedName>
    <definedName name="____Vol1" localSheetId="7">#REF!</definedName>
    <definedName name="____Vol1" localSheetId="8">#REF!</definedName>
    <definedName name="____Vol1" localSheetId="9">#REF!</definedName>
    <definedName name="____Vol1" localSheetId="17">#REF!</definedName>
    <definedName name="____Vol1" localSheetId="11">#REF!</definedName>
    <definedName name="____Vol1" localSheetId="10">#REF!</definedName>
    <definedName name="____Vol1">#REF!</definedName>
    <definedName name="___AFC1" localSheetId="1">#REF!</definedName>
    <definedName name="___AFC1" localSheetId="3">#REF!</definedName>
    <definedName name="___AFC1" localSheetId="5">#REF!</definedName>
    <definedName name="___AFC1" localSheetId="7">#REF!</definedName>
    <definedName name="___AFC1" localSheetId="8">#REF!</definedName>
    <definedName name="___AFC1" localSheetId="9">#REF!</definedName>
    <definedName name="___AFC1" localSheetId="20">[1]INV!$A$25:$D$28</definedName>
    <definedName name="___AFC1" localSheetId="17">#REF!</definedName>
    <definedName name="___AFC1" localSheetId="11">#REF!</definedName>
    <definedName name="___AFC1" localSheetId="10">#REF!</definedName>
    <definedName name="___AFC1">#REF!</definedName>
    <definedName name="___AFC3" localSheetId="1">#REF!</definedName>
    <definedName name="___AFC3" localSheetId="3">#REF!</definedName>
    <definedName name="___AFC3" localSheetId="5">#REF!</definedName>
    <definedName name="___AFC3" localSheetId="7">#REF!</definedName>
    <definedName name="___AFC3" localSheetId="8">#REF!</definedName>
    <definedName name="___AFC3" localSheetId="9">#REF!</definedName>
    <definedName name="___AFC3" localSheetId="20">[1]INV!$F$25:$I$28</definedName>
    <definedName name="___AFC3" localSheetId="17">#REF!</definedName>
    <definedName name="___AFC3" localSheetId="11">#REF!</definedName>
    <definedName name="___AFC3" localSheetId="10">#REF!</definedName>
    <definedName name="___AFC3">#REF!</definedName>
    <definedName name="___AFC5" localSheetId="1">#REF!</definedName>
    <definedName name="___AFC5" localSheetId="3">#REF!</definedName>
    <definedName name="___AFC5" localSheetId="5">#REF!</definedName>
    <definedName name="___AFC5" localSheetId="7">#REF!</definedName>
    <definedName name="___AFC5" localSheetId="8">#REF!</definedName>
    <definedName name="___AFC5" localSheetId="9">#REF!</definedName>
    <definedName name="___AFC5" localSheetId="20">[1]INV!$K$25:$N$28</definedName>
    <definedName name="___AFC5" localSheetId="17">#REF!</definedName>
    <definedName name="___AFC5" localSheetId="11">#REF!</definedName>
    <definedName name="___AFC5" localSheetId="10">#REF!</definedName>
    <definedName name="___AFC5">#REF!</definedName>
    <definedName name="___aiu2" localSheetId="1">#REF!</definedName>
    <definedName name="___aiu2" localSheetId="3">#REF!</definedName>
    <definedName name="___aiu2" localSheetId="5">#REF!</definedName>
    <definedName name="___aiu2" localSheetId="7">#REF!</definedName>
    <definedName name="___aiu2" localSheetId="8">#REF!</definedName>
    <definedName name="___aiu2" localSheetId="9">#REF!</definedName>
    <definedName name="___aiu2" localSheetId="17">#REF!</definedName>
    <definedName name="___aiu2" localSheetId="11">#REF!</definedName>
    <definedName name="___aiu2" localSheetId="10">#REF!</definedName>
    <definedName name="___aiu2">#REF!</definedName>
    <definedName name="___BGC1" localSheetId="1">#REF!</definedName>
    <definedName name="___BGC1" localSheetId="3">#REF!</definedName>
    <definedName name="___BGC1" localSheetId="5">#REF!</definedName>
    <definedName name="___BGC1" localSheetId="7">#REF!</definedName>
    <definedName name="___BGC1" localSheetId="8">#REF!</definedName>
    <definedName name="___BGC1" localSheetId="9">#REF!</definedName>
    <definedName name="___BGC1" localSheetId="20">[1]INV!$A$5:$D$8</definedName>
    <definedName name="___BGC1" localSheetId="17">#REF!</definedName>
    <definedName name="___BGC1" localSheetId="11">#REF!</definedName>
    <definedName name="___BGC1" localSheetId="10">#REF!</definedName>
    <definedName name="___BGC1">#REF!</definedName>
    <definedName name="___BGC3" localSheetId="1">#REF!</definedName>
    <definedName name="___BGC3" localSheetId="3">#REF!</definedName>
    <definedName name="___BGC3" localSheetId="5">#REF!</definedName>
    <definedName name="___BGC3" localSheetId="7">#REF!</definedName>
    <definedName name="___BGC3" localSheetId="8">#REF!</definedName>
    <definedName name="___BGC3" localSheetId="9">#REF!</definedName>
    <definedName name="___BGC3" localSheetId="20">[1]INV!$F$5:$I$8</definedName>
    <definedName name="___BGC3" localSheetId="17">#REF!</definedName>
    <definedName name="___BGC3" localSheetId="11">#REF!</definedName>
    <definedName name="___BGC3" localSheetId="10">#REF!</definedName>
    <definedName name="___BGC3">#REF!</definedName>
    <definedName name="___BGC5" localSheetId="1">#REF!</definedName>
    <definedName name="___BGC5" localSheetId="3">#REF!</definedName>
    <definedName name="___BGC5" localSheetId="5">#REF!</definedName>
    <definedName name="___BGC5" localSheetId="7">#REF!</definedName>
    <definedName name="___BGC5" localSheetId="8">#REF!</definedName>
    <definedName name="___BGC5" localSheetId="9">#REF!</definedName>
    <definedName name="___BGC5" localSheetId="20">[1]INV!$K$5:$N$8</definedName>
    <definedName name="___BGC5" localSheetId="17">#REF!</definedName>
    <definedName name="___BGC5" localSheetId="11">#REF!</definedName>
    <definedName name="___BGC5" localSheetId="10">#REF!</definedName>
    <definedName name="___BGC5">#REF!</definedName>
    <definedName name="___CAC1" localSheetId="1">#REF!</definedName>
    <definedName name="___CAC1" localSheetId="3">#REF!</definedName>
    <definedName name="___CAC1" localSheetId="5">#REF!</definedName>
    <definedName name="___CAC1" localSheetId="7">#REF!</definedName>
    <definedName name="___CAC1" localSheetId="8">#REF!</definedName>
    <definedName name="___CAC1" localSheetId="9">#REF!</definedName>
    <definedName name="___CAC1" localSheetId="20">[1]INV!$A$19:$D$22</definedName>
    <definedName name="___CAC1" localSheetId="17">#REF!</definedName>
    <definedName name="___CAC1" localSheetId="11">#REF!</definedName>
    <definedName name="___CAC1" localSheetId="10">#REF!</definedName>
    <definedName name="___CAC1">#REF!</definedName>
    <definedName name="___CAC3" localSheetId="1">#REF!</definedName>
    <definedName name="___CAC3" localSheetId="3">#REF!</definedName>
    <definedName name="___CAC3" localSheetId="5">#REF!</definedName>
    <definedName name="___CAC3" localSheetId="7">#REF!</definedName>
    <definedName name="___CAC3" localSheetId="8">#REF!</definedName>
    <definedName name="___CAC3" localSheetId="9">#REF!</definedName>
    <definedName name="___CAC3" localSheetId="20">[1]INV!$F$19:$I$22</definedName>
    <definedName name="___CAC3" localSheetId="17">#REF!</definedName>
    <definedName name="___CAC3" localSheetId="11">#REF!</definedName>
    <definedName name="___CAC3" localSheetId="10">#REF!</definedName>
    <definedName name="___CAC3">#REF!</definedName>
    <definedName name="___CAC5" localSheetId="1">#REF!</definedName>
    <definedName name="___CAC5" localSheetId="3">#REF!</definedName>
    <definedName name="___CAC5" localSheetId="5">#REF!</definedName>
    <definedName name="___CAC5" localSheetId="7">#REF!</definedName>
    <definedName name="___CAC5" localSheetId="8">#REF!</definedName>
    <definedName name="___CAC5" localSheetId="9">#REF!</definedName>
    <definedName name="___CAC5" localSheetId="20">[1]INV!$K$19:$N$22</definedName>
    <definedName name="___CAC5" localSheetId="17">#REF!</definedName>
    <definedName name="___CAC5" localSheetId="11">#REF!</definedName>
    <definedName name="___CAC5" localSheetId="10">#REF!</definedName>
    <definedName name="___CAC5">#REF!</definedName>
    <definedName name="___EST1" localSheetId="1">#REF!</definedName>
    <definedName name="___EST1" localSheetId="3">#REF!</definedName>
    <definedName name="___EST1" localSheetId="5">#REF!</definedName>
    <definedName name="___EST1" localSheetId="7">#REF!</definedName>
    <definedName name="___EST1" localSheetId="8">#REF!</definedName>
    <definedName name="___EST1" localSheetId="9">#REF!</definedName>
    <definedName name="___EST1" localSheetId="17">#REF!</definedName>
    <definedName name="___EST1" localSheetId="11">#REF!</definedName>
    <definedName name="___EST1" localSheetId="10">#REF!</definedName>
    <definedName name="___EST1">#REF!</definedName>
    <definedName name="___EST10" localSheetId="1">#REF!</definedName>
    <definedName name="___EST10" localSheetId="3">#REF!</definedName>
    <definedName name="___EST10" localSheetId="5">#REF!</definedName>
    <definedName name="___EST10" localSheetId="7">#REF!</definedName>
    <definedName name="___EST10" localSheetId="8">#REF!</definedName>
    <definedName name="___EST10" localSheetId="9">#REF!</definedName>
    <definedName name="___EST10" localSheetId="17">#REF!</definedName>
    <definedName name="___EST10" localSheetId="11">#REF!</definedName>
    <definedName name="___EST10" localSheetId="10">#REF!</definedName>
    <definedName name="___EST10">#REF!</definedName>
    <definedName name="___EST11" localSheetId="1">#REF!</definedName>
    <definedName name="___EST11" localSheetId="3">#REF!</definedName>
    <definedName name="___EST11" localSheetId="5">#REF!</definedName>
    <definedName name="___EST11" localSheetId="7">#REF!</definedName>
    <definedName name="___EST11" localSheetId="8">#REF!</definedName>
    <definedName name="___EST11" localSheetId="9">#REF!</definedName>
    <definedName name="___EST11" localSheetId="17">#REF!</definedName>
    <definedName name="___EST11" localSheetId="11">#REF!</definedName>
    <definedName name="___EST11" localSheetId="10">#REF!</definedName>
    <definedName name="___EST11">#REF!</definedName>
    <definedName name="___EST12" localSheetId="1">#REF!</definedName>
    <definedName name="___EST12" localSheetId="3">#REF!</definedName>
    <definedName name="___EST12" localSheetId="5">#REF!</definedName>
    <definedName name="___EST12" localSheetId="7">#REF!</definedName>
    <definedName name="___EST12" localSheetId="8">#REF!</definedName>
    <definedName name="___EST12" localSheetId="9">#REF!</definedName>
    <definedName name="___EST12" localSheetId="17">#REF!</definedName>
    <definedName name="___EST12" localSheetId="11">#REF!</definedName>
    <definedName name="___EST12" localSheetId="10">#REF!</definedName>
    <definedName name="___EST12">#REF!</definedName>
    <definedName name="___EST13" localSheetId="1">#REF!</definedName>
    <definedName name="___EST13" localSheetId="3">#REF!</definedName>
    <definedName name="___EST13" localSheetId="5">#REF!</definedName>
    <definedName name="___EST13" localSheetId="7">#REF!</definedName>
    <definedName name="___EST13" localSheetId="8">#REF!</definedName>
    <definedName name="___EST13" localSheetId="9">#REF!</definedName>
    <definedName name="___EST13" localSheetId="17">#REF!</definedName>
    <definedName name="___EST13" localSheetId="11">#REF!</definedName>
    <definedName name="___EST13" localSheetId="10">#REF!</definedName>
    <definedName name="___EST13">#REF!</definedName>
    <definedName name="___EST14" localSheetId="1">#REF!</definedName>
    <definedName name="___EST14" localSheetId="3">#REF!</definedName>
    <definedName name="___EST14" localSheetId="5">#REF!</definedName>
    <definedName name="___EST14" localSheetId="7">#REF!</definedName>
    <definedName name="___EST14" localSheetId="8">#REF!</definedName>
    <definedName name="___EST14" localSheetId="9">#REF!</definedName>
    <definedName name="___EST14" localSheetId="17">#REF!</definedName>
    <definedName name="___EST14" localSheetId="11">#REF!</definedName>
    <definedName name="___EST14" localSheetId="10">#REF!</definedName>
    <definedName name="___EST14">#REF!</definedName>
    <definedName name="___EST15" localSheetId="1">#REF!</definedName>
    <definedName name="___EST15" localSheetId="3">#REF!</definedName>
    <definedName name="___EST15" localSheetId="5">#REF!</definedName>
    <definedName name="___EST15" localSheetId="7">#REF!</definedName>
    <definedName name="___EST15" localSheetId="8">#REF!</definedName>
    <definedName name="___EST15" localSheetId="9">#REF!</definedName>
    <definedName name="___EST15" localSheetId="17">#REF!</definedName>
    <definedName name="___EST15" localSheetId="11">#REF!</definedName>
    <definedName name="___EST15" localSheetId="10">#REF!</definedName>
    <definedName name="___EST15">#REF!</definedName>
    <definedName name="___EST16" localSheetId="1">#REF!</definedName>
    <definedName name="___EST16" localSheetId="3">#REF!</definedName>
    <definedName name="___EST16" localSheetId="5">#REF!</definedName>
    <definedName name="___EST16" localSheetId="7">#REF!</definedName>
    <definedName name="___EST16" localSheetId="8">#REF!</definedName>
    <definedName name="___EST16" localSheetId="9">#REF!</definedName>
    <definedName name="___EST16" localSheetId="17">#REF!</definedName>
    <definedName name="___EST16" localSheetId="11">#REF!</definedName>
    <definedName name="___EST16" localSheetId="10">#REF!</definedName>
    <definedName name="___EST16">#REF!</definedName>
    <definedName name="___EST17" localSheetId="1">#REF!</definedName>
    <definedName name="___EST17" localSheetId="3">#REF!</definedName>
    <definedName name="___EST17" localSheetId="5">#REF!</definedName>
    <definedName name="___EST17" localSheetId="7">#REF!</definedName>
    <definedName name="___EST17" localSheetId="8">#REF!</definedName>
    <definedName name="___EST17" localSheetId="9">#REF!</definedName>
    <definedName name="___EST17" localSheetId="17">#REF!</definedName>
    <definedName name="___EST17" localSheetId="11">#REF!</definedName>
    <definedName name="___EST17" localSheetId="10">#REF!</definedName>
    <definedName name="___EST17">#REF!</definedName>
    <definedName name="___EST18" localSheetId="1">#REF!</definedName>
    <definedName name="___EST18" localSheetId="3">#REF!</definedName>
    <definedName name="___EST18" localSheetId="5">#REF!</definedName>
    <definedName name="___EST18" localSheetId="7">#REF!</definedName>
    <definedName name="___EST18" localSheetId="8">#REF!</definedName>
    <definedName name="___EST18" localSheetId="9">#REF!</definedName>
    <definedName name="___EST18" localSheetId="17">#REF!</definedName>
    <definedName name="___EST18" localSheetId="11">#REF!</definedName>
    <definedName name="___EST18" localSheetId="10">#REF!</definedName>
    <definedName name="___EST18">#REF!</definedName>
    <definedName name="___EST19" localSheetId="1">#REF!</definedName>
    <definedName name="___EST19" localSheetId="3">#REF!</definedName>
    <definedName name="___EST19" localSheetId="5">#REF!</definedName>
    <definedName name="___EST19" localSheetId="7">#REF!</definedName>
    <definedName name="___EST19" localSheetId="8">#REF!</definedName>
    <definedName name="___EST19" localSheetId="9">#REF!</definedName>
    <definedName name="___EST19" localSheetId="17">#REF!</definedName>
    <definedName name="___EST19" localSheetId="11">#REF!</definedName>
    <definedName name="___EST19" localSheetId="10">#REF!</definedName>
    <definedName name="___EST19">#REF!</definedName>
    <definedName name="___EST2" localSheetId="1">#REF!</definedName>
    <definedName name="___EST2" localSheetId="3">#REF!</definedName>
    <definedName name="___EST2" localSheetId="5">#REF!</definedName>
    <definedName name="___EST2" localSheetId="7">#REF!</definedName>
    <definedName name="___EST2" localSheetId="8">#REF!</definedName>
    <definedName name="___EST2" localSheetId="9">#REF!</definedName>
    <definedName name="___EST2" localSheetId="17">#REF!</definedName>
    <definedName name="___EST2" localSheetId="11">#REF!</definedName>
    <definedName name="___EST2" localSheetId="10">#REF!</definedName>
    <definedName name="___EST2">#REF!</definedName>
    <definedName name="___EST3" localSheetId="1">#REF!</definedName>
    <definedName name="___EST3" localSheetId="3">#REF!</definedName>
    <definedName name="___EST3" localSheetId="5">#REF!</definedName>
    <definedName name="___EST3" localSheetId="7">#REF!</definedName>
    <definedName name="___EST3" localSheetId="8">#REF!</definedName>
    <definedName name="___EST3" localSheetId="9">#REF!</definedName>
    <definedName name="___EST3" localSheetId="17">#REF!</definedName>
    <definedName name="___EST3" localSheetId="11">#REF!</definedName>
    <definedName name="___EST3" localSheetId="10">#REF!</definedName>
    <definedName name="___EST3">#REF!</definedName>
    <definedName name="___EST4" localSheetId="1">#REF!</definedName>
    <definedName name="___EST4" localSheetId="3">#REF!</definedName>
    <definedName name="___EST4" localSheetId="5">#REF!</definedName>
    <definedName name="___EST4" localSheetId="7">#REF!</definedName>
    <definedName name="___EST4" localSheetId="8">#REF!</definedName>
    <definedName name="___EST4" localSheetId="9">#REF!</definedName>
    <definedName name="___EST4" localSheetId="17">#REF!</definedName>
    <definedName name="___EST4" localSheetId="11">#REF!</definedName>
    <definedName name="___EST4" localSheetId="10">#REF!</definedName>
    <definedName name="___EST4">#REF!</definedName>
    <definedName name="___EST5" localSheetId="1">#REF!</definedName>
    <definedName name="___EST5" localSheetId="3">#REF!</definedName>
    <definedName name="___EST5" localSheetId="5">#REF!</definedName>
    <definedName name="___EST5" localSheetId="7">#REF!</definedName>
    <definedName name="___EST5" localSheetId="8">#REF!</definedName>
    <definedName name="___EST5" localSheetId="9">#REF!</definedName>
    <definedName name="___EST5" localSheetId="17">#REF!</definedName>
    <definedName name="___EST5" localSheetId="11">#REF!</definedName>
    <definedName name="___EST5" localSheetId="10">#REF!</definedName>
    <definedName name="___EST5">#REF!</definedName>
    <definedName name="___EST6" localSheetId="1">#REF!</definedName>
    <definedName name="___EST6" localSheetId="3">#REF!</definedName>
    <definedName name="___EST6" localSheetId="5">#REF!</definedName>
    <definedName name="___EST6" localSheetId="7">#REF!</definedName>
    <definedName name="___EST6" localSheetId="8">#REF!</definedName>
    <definedName name="___EST6" localSheetId="9">#REF!</definedName>
    <definedName name="___EST6" localSheetId="17">#REF!</definedName>
    <definedName name="___EST6" localSheetId="11">#REF!</definedName>
    <definedName name="___EST6" localSheetId="10">#REF!</definedName>
    <definedName name="___EST6">#REF!</definedName>
    <definedName name="___EST7" localSheetId="1">#REF!</definedName>
    <definedName name="___EST7" localSheetId="3">#REF!</definedName>
    <definedName name="___EST7" localSheetId="5">#REF!</definedName>
    <definedName name="___EST7" localSheetId="7">#REF!</definedName>
    <definedName name="___EST7" localSheetId="8">#REF!</definedName>
    <definedName name="___EST7" localSheetId="9">#REF!</definedName>
    <definedName name="___EST7" localSheetId="17">#REF!</definedName>
    <definedName name="___EST7" localSheetId="11">#REF!</definedName>
    <definedName name="___EST7" localSheetId="10">#REF!</definedName>
    <definedName name="___EST7">#REF!</definedName>
    <definedName name="___EST8" localSheetId="1">#REF!</definedName>
    <definedName name="___EST8" localSheetId="3">#REF!</definedName>
    <definedName name="___EST8" localSheetId="5">#REF!</definedName>
    <definedName name="___EST8" localSheetId="7">#REF!</definedName>
    <definedName name="___EST8" localSheetId="8">#REF!</definedName>
    <definedName name="___EST8" localSheetId="9">#REF!</definedName>
    <definedName name="___EST8" localSheetId="17">#REF!</definedName>
    <definedName name="___EST8" localSheetId="11">#REF!</definedName>
    <definedName name="___EST8" localSheetId="10">#REF!</definedName>
    <definedName name="___EST8">#REF!</definedName>
    <definedName name="___EST9" localSheetId="1">#REF!</definedName>
    <definedName name="___EST9" localSheetId="3">#REF!</definedName>
    <definedName name="___EST9" localSheetId="5">#REF!</definedName>
    <definedName name="___EST9" localSheetId="7">#REF!</definedName>
    <definedName name="___EST9" localSheetId="8">#REF!</definedName>
    <definedName name="___EST9" localSheetId="9">#REF!</definedName>
    <definedName name="___EST9" localSheetId="17">#REF!</definedName>
    <definedName name="___EST9" localSheetId="11">#REF!</definedName>
    <definedName name="___EST9" localSheetId="10">#REF!</definedName>
    <definedName name="___EST9">#REF!</definedName>
    <definedName name="___ETR13" localSheetId="1">#REF!</definedName>
    <definedName name="___ETR13" localSheetId="3">#REF!</definedName>
    <definedName name="___ETR13" localSheetId="5">#REF!</definedName>
    <definedName name="___ETR13" localSheetId="7">#REF!</definedName>
    <definedName name="___ETR13" localSheetId="8">#REF!</definedName>
    <definedName name="___ETR13" localSheetId="9">#REF!</definedName>
    <definedName name="___ETR13" localSheetId="17">#REF!</definedName>
    <definedName name="___ETR13" localSheetId="11">#REF!</definedName>
    <definedName name="___ETR13" localSheetId="10">#REF!</definedName>
    <definedName name="___ETR13">#REF!</definedName>
    <definedName name="___EXC1" localSheetId="1">#REF!</definedName>
    <definedName name="___EXC1" localSheetId="3">#REF!</definedName>
    <definedName name="___EXC1" localSheetId="5">#REF!</definedName>
    <definedName name="___EXC1" localSheetId="7">#REF!</definedName>
    <definedName name="___EXC1" localSheetId="8">#REF!</definedName>
    <definedName name="___EXC1" localSheetId="9">#REF!</definedName>
    <definedName name="___EXC1" localSheetId="17">#REF!</definedName>
    <definedName name="___EXC1" localSheetId="11">#REF!</definedName>
    <definedName name="___EXC1" localSheetId="10">#REF!</definedName>
    <definedName name="___EXC1">#REF!</definedName>
    <definedName name="___EXC10" localSheetId="1">#REF!</definedName>
    <definedName name="___EXC10" localSheetId="3">#REF!</definedName>
    <definedName name="___EXC10" localSheetId="5">#REF!</definedName>
    <definedName name="___EXC10" localSheetId="7">#REF!</definedName>
    <definedName name="___EXC10" localSheetId="8">#REF!</definedName>
    <definedName name="___EXC10" localSheetId="9">#REF!</definedName>
    <definedName name="___EXC10" localSheetId="17">#REF!</definedName>
    <definedName name="___EXC10" localSheetId="11">#REF!</definedName>
    <definedName name="___EXC10" localSheetId="10">#REF!</definedName>
    <definedName name="___EXC10">#REF!</definedName>
    <definedName name="___EXC11" localSheetId="1">#REF!</definedName>
    <definedName name="___EXC11" localSheetId="3">#REF!</definedName>
    <definedName name="___EXC11" localSheetId="5">#REF!</definedName>
    <definedName name="___EXC11" localSheetId="7">#REF!</definedName>
    <definedName name="___EXC11" localSheetId="8">#REF!</definedName>
    <definedName name="___EXC11" localSheetId="9">#REF!</definedName>
    <definedName name="___EXC11" localSheetId="17">#REF!</definedName>
    <definedName name="___EXC11" localSheetId="11">#REF!</definedName>
    <definedName name="___EXC11" localSheetId="10">#REF!</definedName>
    <definedName name="___EXC11">#REF!</definedName>
    <definedName name="___EXC12" localSheetId="1">#REF!</definedName>
    <definedName name="___EXC12" localSheetId="3">#REF!</definedName>
    <definedName name="___EXC12" localSheetId="5">#REF!</definedName>
    <definedName name="___EXC12" localSheetId="7">#REF!</definedName>
    <definedName name="___EXC12" localSheetId="8">#REF!</definedName>
    <definedName name="___EXC12" localSheetId="9">#REF!</definedName>
    <definedName name="___EXC12" localSheetId="17">#REF!</definedName>
    <definedName name="___EXC12" localSheetId="11">#REF!</definedName>
    <definedName name="___EXC12" localSheetId="10">#REF!</definedName>
    <definedName name="___EXC12">#REF!</definedName>
    <definedName name="___EXC2" localSheetId="1">#REF!</definedName>
    <definedName name="___EXC2" localSheetId="3">#REF!</definedName>
    <definedName name="___EXC2" localSheetId="5">#REF!</definedName>
    <definedName name="___EXC2" localSheetId="7">#REF!</definedName>
    <definedName name="___EXC2" localSheetId="8">#REF!</definedName>
    <definedName name="___EXC2" localSheetId="9">#REF!</definedName>
    <definedName name="___EXC2" localSheetId="17">#REF!</definedName>
    <definedName name="___EXC2" localSheetId="11">#REF!</definedName>
    <definedName name="___EXC2" localSheetId="10">#REF!</definedName>
    <definedName name="___EXC2">#REF!</definedName>
    <definedName name="___EXC3" localSheetId="1">#REF!</definedName>
    <definedName name="___EXC3" localSheetId="3">#REF!</definedName>
    <definedName name="___EXC3" localSheetId="5">#REF!</definedName>
    <definedName name="___EXC3" localSheetId="7">#REF!</definedName>
    <definedName name="___EXC3" localSheetId="8">#REF!</definedName>
    <definedName name="___EXC3" localSheetId="9">#REF!</definedName>
    <definedName name="___EXC3" localSheetId="17">#REF!</definedName>
    <definedName name="___EXC3" localSheetId="11">#REF!</definedName>
    <definedName name="___EXC3" localSheetId="10">#REF!</definedName>
    <definedName name="___EXC3">#REF!</definedName>
    <definedName name="___EXC4" localSheetId="1">#REF!</definedName>
    <definedName name="___EXC4" localSheetId="3">#REF!</definedName>
    <definedName name="___EXC4" localSheetId="5">#REF!</definedName>
    <definedName name="___EXC4" localSheetId="7">#REF!</definedName>
    <definedName name="___EXC4" localSheetId="8">#REF!</definedName>
    <definedName name="___EXC4" localSheetId="9">#REF!</definedName>
    <definedName name="___EXC4" localSheetId="17">#REF!</definedName>
    <definedName name="___EXC4" localSheetId="11">#REF!</definedName>
    <definedName name="___EXC4" localSheetId="10">#REF!</definedName>
    <definedName name="___EXC4">#REF!</definedName>
    <definedName name="___EXC5" localSheetId="1">#REF!</definedName>
    <definedName name="___EXC5" localSheetId="3">#REF!</definedName>
    <definedName name="___EXC5" localSheetId="5">#REF!</definedName>
    <definedName name="___EXC5" localSheetId="7">#REF!</definedName>
    <definedName name="___EXC5" localSheetId="8">#REF!</definedName>
    <definedName name="___EXC5" localSheetId="9">#REF!</definedName>
    <definedName name="___EXC5" localSheetId="17">#REF!</definedName>
    <definedName name="___EXC5" localSheetId="11">#REF!</definedName>
    <definedName name="___EXC5" localSheetId="10">#REF!</definedName>
    <definedName name="___EXC5">#REF!</definedName>
    <definedName name="___EXC6" localSheetId="1">#REF!</definedName>
    <definedName name="___EXC6" localSheetId="3">#REF!</definedName>
    <definedName name="___EXC6" localSheetId="5">#REF!</definedName>
    <definedName name="___EXC6" localSheetId="7">#REF!</definedName>
    <definedName name="___EXC6" localSheetId="8">#REF!</definedName>
    <definedName name="___EXC6" localSheetId="9">#REF!</definedName>
    <definedName name="___EXC6" localSheetId="17">#REF!</definedName>
    <definedName name="___EXC6" localSheetId="11">#REF!</definedName>
    <definedName name="___EXC6" localSheetId="10">#REF!</definedName>
    <definedName name="___EXC6">#REF!</definedName>
    <definedName name="___EXC7" localSheetId="1">#REF!</definedName>
    <definedName name="___EXC7" localSheetId="3">#REF!</definedName>
    <definedName name="___EXC7" localSheetId="5">#REF!</definedName>
    <definedName name="___EXC7" localSheetId="7">#REF!</definedName>
    <definedName name="___EXC7" localSheetId="8">#REF!</definedName>
    <definedName name="___EXC7" localSheetId="9">#REF!</definedName>
    <definedName name="___EXC7" localSheetId="17">#REF!</definedName>
    <definedName name="___EXC7" localSheetId="11">#REF!</definedName>
    <definedName name="___EXC7" localSheetId="10">#REF!</definedName>
    <definedName name="___EXC7">#REF!</definedName>
    <definedName name="___EXC8" localSheetId="1">#REF!</definedName>
    <definedName name="___EXC8" localSheetId="3">#REF!</definedName>
    <definedName name="___EXC8" localSheetId="5">#REF!</definedName>
    <definedName name="___EXC8" localSheetId="7">#REF!</definedName>
    <definedName name="___EXC8" localSheetId="8">#REF!</definedName>
    <definedName name="___EXC8" localSheetId="9">#REF!</definedName>
    <definedName name="___EXC8" localSheetId="17">#REF!</definedName>
    <definedName name="___EXC8" localSheetId="11">#REF!</definedName>
    <definedName name="___EXC8" localSheetId="10">#REF!</definedName>
    <definedName name="___EXC8">#REF!</definedName>
    <definedName name="___EXC9" localSheetId="1">#REF!</definedName>
    <definedName name="___EXC9" localSheetId="3">#REF!</definedName>
    <definedName name="___EXC9" localSheetId="5">#REF!</definedName>
    <definedName name="___EXC9" localSheetId="7">#REF!</definedName>
    <definedName name="___EXC9" localSheetId="8">#REF!</definedName>
    <definedName name="___EXC9" localSheetId="9">#REF!</definedName>
    <definedName name="___EXC9" localSheetId="17">#REF!</definedName>
    <definedName name="___EXC9" localSheetId="11">#REF!</definedName>
    <definedName name="___EXC9" localSheetId="10">#REF!</definedName>
    <definedName name="___EXC9">#REF!</definedName>
    <definedName name="___ORO10" localSheetId="1">#REF!</definedName>
    <definedName name="___ORO10" localSheetId="3">#REF!</definedName>
    <definedName name="___ORO10" localSheetId="5">#REF!</definedName>
    <definedName name="___ORO10" localSheetId="7">#REF!</definedName>
    <definedName name="___ORO10" localSheetId="8">#REF!</definedName>
    <definedName name="___ORO10" localSheetId="9">#REF!</definedName>
    <definedName name="___ORO10" localSheetId="17">#REF!</definedName>
    <definedName name="___ORO10" localSheetId="11">#REF!</definedName>
    <definedName name="___ORO10" localSheetId="10">#REF!</definedName>
    <definedName name="___ORO10">#REF!</definedName>
    <definedName name="___ORO11" localSheetId="1">#REF!</definedName>
    <definedName name="___ORO11" localSheetId="3">#REF!</definedName>
    <definedName name="___ORO11" localSheetId="5">#REF!</definedName>
    <definedName name="___ORO11" localSheetId="7">#REF!</definedName>
    <definedName name="___ORO11" localSheetId="8">#REF!</definedName>
    <definedName name="___ORO11" localSheetId="9">#REF!</definedName>
    <definedName name="___ORO11" localSheetId="17">#REF!</definedName>
    <definedName name="___ORO11" localSheetId="11">#REF!</definedName>
    <definedName name="___ORO11" localSheetId="10">#REF!</definedName>
    <definedName name="___ORO11">#REF!</definedName>
    <definedName name="___ORO12" localSheetId="1">#REF!</definedName>
    <definedName name="___ORO12" localSheetId="3">#REF!</definedName>
    <definedName name="___ORO12" localSheetId="5">#REF!</definedName>
    <definedName name="___ORO12" localSheetId="7">#REF!</definedName>
    <definedName name="___ORO12" localSheetId="8">#REF!</definedName>
    <definedName name="___ORO12" localSheetId="9">#REF!</definedName>
    <definedName name="___ORO12" localSheetId="17">#REF!</definedName>
    <definedName name="___ORO12" localSheetId="11">#REF!</definedName>
    <definedName name="___ORO12" localSheetId="10">#REF!</definedName>
    <definedName name="___ORO12">#REF!</definedName>
    <definedName name="___ORO13" localSheetId="1">#REF!</definedName>
    <definedName name="___ORO13" localSheetId="3">#REF!</definedName>
    <definedName name="___ORO13" localSheetId="5">#REF!</definedName>
    <definedName name="___ORO13" localSheetId="7">#REF!</definedName>
    <definedName name="___ORO13" localSheetId="8">#REF!</definedName>
    <definedName name="___ORO13" localSheetId="9">#REF!</definedName>
    <definedName name="___ORO13" localSheetId="17">#REF!</definedName>
    <definedName name="___ORO13" localSheetId="11">#REF!</definedName>
    <definedName name="___ORO13" localSheetId="10">#REF!</definedName>
    <definedName name="___ORO13">#REF!</definedName>
    <definedName name="___ORO14" localSheetId="1">#REF!</definedName>
    <definedName name="___ORO14" localSheetId="3">#REF!</definedName>
    <definedName name="___ORO14" localSheetId="5">#REF!</definedName>
    <definedName name="___ORO14" localSheetId="7">#REF!</definedName>
    <definedName name="___ORO14" localSheetId="8">#REF!</definedName>
    <definedName name="___ORO14" localSheetId="9">#REF!</definedName>
    <definedName name="___ORO14" localSheetId="17">#REF!</definedName>
    <definedName name="___ORO14" localSheetId="11">#REF!</definedName>
    <definedName name="___ORO14" localSheetId="10">#REF!</definedName>
    <definedName name="___ORO14">#REF!</definedName>
    <definedName name="___ORO15" localSheetId="1">#REF!</definedName>
    <definedName name="___ORO15" localSheetId="3">#REF!</definedName>
    <definedName name="___ORO15" localSheetId="5">#REF!</definedName>
    <definedName name="___ORO15" localSheetId="7">#REF!</definedName>
    <definedName name="___ORO15" localSheetId="8">#REF!</definedName>
    <definedName name="___ORO15" localSheetId="9">#REF!</definedName>
    <definedName name="___ORO15" localSheetId="17">#REF!</definedName>
    <definedName name="___ORO15" localSheetId="11">#REF!</definedName>
    <definedName name="___ORO15" localSheetId="10">#REF!</definedName>
    <definedName name="___ORO15">#REF!</definedName>
    <definedName name="___ORO16" localSheetId="1">#REF!</definedName>
    <definedName name="___ORO16" localSheetId="3">#REF!</definedName>
    <definedName name="___ORO16" localSheetId="5">#REF!</definedName>
    <definedName name="___ORO16" localSheetId="7">#REF!</definedName>
    <definedName name="___ORO16" localSheetId="8">#REF!</definedName>
    <definedName name="___ORO16" localSheetId="9">#REF!</definedName>
    <definedName name="___ORO16" localSheetId="17">#REF!</definedName>
    <definedName name="___ORO16" localSheetId="11">#REF!</definedName>
    <definedName name="___ORO16" localSheetId="10">#REF!</definedName>
    <definedName name="___ORO16">#REF!</definedName>
    <definedName name="___ORO17" localSheetId="1">#REF!</definedName>
    <definedName name="___ORO17" localSheetId="3">#REF!</definedName>
    <definedName name="___ORO17" localSheetId="5">#REF!</definedName>
    <definedName name="___ORO17" localSheetId="7">#REF!</definedName>
    <definedName name="___ORO17" localSheetId="8">#REF!</definedName>
    <definedName name="___ORO17" localSheetId="9">#REF!</definedName>
    <definedName name="___ORO17" localSheetId="17">#REF!</definedName>
    <definedName name="___ORO17" localSheetId="11">#REF!</definedName>
    <definedName name="___ORO17" localSheetId="10">#REF!</definedName>
    <definedName name="___ORO17">#REF!</definedName>
    <definedName name="___ORO18" localSheetId="1">#REF!</definedName>
    <definedName name="___ORO18" localSheetId="3">#REF!</definedName>
    <definedName name="___ORO18" localSheetId="5">#REF!</definedName>
    <definedName name="___ORO18" localSheetId="7">#REF!</definedName>
    <definedName name="___ORO18" localSheetId="8">#REF!</definedName>
    <definedName name="___ORO18" localSheetId="9">#REF!</definedName>
    <definedName name="___ORO18" localSheetId="17">#REF!</definedName>
    <definedName name="___ORO18" localSheetId="11">#REF!</definedName>
    <definedName name="___ORO18" localSheetId="10">#REF!</definedName>
    <definedName name="___ORO18">#REF!</definedName>
    <definedName name="___ORO19" localSheetId="1">#REF!</definedName>
    <definedName name="___ORO19" localSheetId="3">#REF!</definedName>
    <definedName name="___ORO19" localSheetId="5">#REF!</definedName>
    <definedName name="___ORO19" localSheetId="7">#REF!</definedName>
    <definedName name="___ORO19" localSheetId="8">#REF!</definedName>
    <definedName name="___ORO19" localSheetId="9">#REF!</definedName>
    <definedName name="___ORO19" localSheetId="17">#REF!</definedName>
    <definedName name="___ORO19" localSheetId="11">#REF!</definedName>
    <definedName name="___ORO19" localSheetId="10">#REF!</definedName>
    <definedName name="___ORO19">#REF!</definedName>
    <definedName name="___PJ50" localSheetId="1">#REF!</definedName>
    <definedName name="___PJ50" localSheetId="3">#REF!</definedName>
    <definedName name="___PJ50" localSheetId="5">#REF!</definedName>
    <definedName name="___PJ50" localSheetId="7">#REF!</definedName>
    <definedName name="___PJ50" localSheetId="8">#REF!</definedName>
    <definedName name="___PJ50" localSheetId="9">#REF!</definedName>
    <definedName name="___PJ50" localSheetId="20">#REF!</definedName>
    <definedName name="___PJ50" localSheetId="17">#REF!</definedName>
    <definedName name="___PJ50" localSheetId="11">#REF!</definedName>
    <definedName name="___PJ50" localSheetId="10">#REF!</definedName>
    <definedName name="___PJ50">#REF!</definedName>
    <definedName name="___pj51" localSheetId="1">#REF!</definedName>
    <definedName name="___pj51" localSheetId="3">#REF!</definedName>
    <definedName name="___pj51" localSheetId="5">#REF!</definedName>
    <definedName name="___pj51" localSheetId="7">#REF!</definedName>
    <definedName name="___pj51" localSheetId="8">#REF!</definedName>
    <definedName name="___pj51" localSheetId="9">#REF!</definedName>
    <definedName name="___pj51" localSheetId="20">#REF!</definedName>
    <definedName name="___pj51" localSheetId="17">#REF!</definedName>
    <definedName name="___pj51" localSheetId="11">#REF!</definedName>
    <definedName name="___pj51" localSheetId="10">#REF!</definedName>
    <definedName name="___pj51">#REF!</definedName>
    <definedName name="___PMT5671" localSheetId="1">#REF!</definedName>
    <definedName name="___PMT5671" localSheetId="3">#REF!</definedName>
    <definedName name="___PMT5671" localSheetId="5">#REF!</definedName>
    <definedName name="___PMT5671" localSheetId="7">#REF!</definedName>
    <definedName name="___PMT5671" localSheetId="8">#REF!</definedName>
    <definedName name="___PMT5671" localSheetId="9">#REF!</definedName>
    <definedName name="___PMT5671" localSheetId="17">#REF!</definedName>
    <definedName name="___PMT5671" localSheetId="11">#REF!</definedName>
    <definedName name="___PMT5671" localSheetId="10">#REF!</definedName>
    <definedName name="___PMT5671">#REF!</definedName>
    <definedName name="___PMT5805" localSheetId="1">#REF!</definedName>
    <definedName name="___PMT5805" localSheetId="3">#REF!</definedName>
    <definedName name="___PMT5805" localSheetId="5">#REF!</definedName>
    <definedName name="___PMT5805" localSheetId="7">#REF!</definedName>
    <definedName name="___PMT5805" localSheetId="8">#REF!</definedName>
    <definedName name="___PMT5805" localSheetId="9">#REF!</definedName>
    <definedName name="___PMT5805" localSheetId="17">#REF!</definedName>
    <definedName name="___PMT5805" localSheetId="11">#REF!</definedName>
    <definedName name="___PMT5805" localSheetId="10">#REF!</definedName>
    <definedName name="___PMT5805">#REF!</definedName>
    <definedName name="___PMT5806" localSheetId="1">#REF!</definedName>
    <definedName name="___PMT5806" localSheetId="3">#REF!</definedName>
    <definedName name="___PMT5806" localSheetId="5">#REF!</definedName>
    <definedName name="___PMT5806" localSheetId="7">#REF!</definedName>
    <definedName name="___PMT5806" localSheetId="8">#REF!</definedName>
    <definedName name="___PMT5806" localSheetId="9">#REF!</definedName>
    <definedName name="___PMT5806" localSheetId="17">#REF!</definedName>
    <definedName name="___PMT5806" localSheetId="11">#REF!</definedName>
    <definedName name="___PMT5806" localSheetId="10">#REF!</definedName>
    <definedName name="___PMT5806">#REF!</definedName>
    <definedName name="___PMT5815" localSheetId="1">#REF!</definedName>
    <definedName name="___PMT5815" localSheetId="3">#REF!</definedName>
    <definedName name="___PMT5815" localSheetId="5">#REF!</definedName>
    <definedName name="___PMT5815" localSheetId="7">#REF!</definedName>
    <definedName name="___PMT5815" localSheetId="8">#REF!</definedName>
    <definedName name="___PMT5815" localSheetId="9">#REF!</definedName>
    <definedName name="___PMT5815" localSheetId="17">#REF!</definedName>
    <definedName name="___PMT5815" localSheetId="11">#REF!</definedName>
    <definedName name="___PMT5815" localSheetId="10">#REF!</definedName>
    <definedName name="___PMT5815">#REF!</definedName>
    <definedName name="___PMT5820" localSheetId="1">#REF!</definedName>
    <definedName name="___PMT5820" localSheetId="3">#REF!</definedName>
    <definedName name="___PMT5820" localSheetId="5">#REF!</definedName>
    <definedName name="___PMT5820" localSheetId="7">#REF!</definedName>
    <definedName name="___PMT5820" localSheetId="8">#REF!</definedName>
    <definedName name="___PMT5820" localSheetId="9">#REF!</definedName>
    <definedName name="___PMT5820" localSheetId="17">#REF!</definedName>
    <definedName name="___PMT5820" localSheetId="11">#REF!</definedName>
    <definedName name="___PMT5820" localSheetId="10">#REF!</definedName>
    <definedName name="___PMT5820">#REF!</definedName>
    <definedName name="___r" localSheetId="1">#REF!</definedName>
    <definedName name="___r" localSheetId="3">#REF!</definedName>
    <definedName name="___r" localSheetId="5">#REF!</definedName>
    <definedName name="___r" localSheetId="7">#REF!</definedName>
    <definedName name="___r" localSheetId="8">#REF!</definedName>
    <definedName name="___r" localSheetId="9">#REF!</definedName>
    <definedName name="___r" localSheetId="17">#REF!</definedName>
    <definedName name="___r" localSheetId="11">#REF!</definedName>
    <definedName name="___r" localSheetId="10">#REF!</definedName>
    <definedName name="___r">#REF!</definedName>
    <definedName name="___SAL1" localSheetId="1">#REF!</definedName>
    <definedName name="___SAL1" localSheetId="3">#REF!</definedName>
    <definedName name="___SAL1" localSheetId="5">#REF!</definedName>
    <definedName name="___SAL1" localSheetId="7">#REF!</definedName>
    <definedName name="___SAL1" localSheetId="8">#REF!</definedName>
    <definedName name="___SAL1" localSheetId="9">#REF!</definedName>
    <definedName name="___SAL1" localSheetId="17">#REF!</definedName>
    <definedName name="___SAL1" localSheetId="11">#REF!</definedName>
    <definedName name="___SAL1" localSheetId="10">#REF!</definedName>
    <definedName name="___SAL1">#REF!</definedName>
    <definedName name="___SBC1" localSheetId="1">#REF!</definedName>
    <definedName name="___SBC1" localSheetId="3">#REF!</definedName>
    <definedName name="___SBC1" localSheetId="5">#REF!</definedName>
    <definedName name="___SBC1" localSheetId="7">#REF!</definedName>
    <definedName name="___SBC1" localSheetId="8">#REF!</definedName>
    <definedName name="___SBC1" localSheetId="9">#REF!</definedName>
    <definedName name="___SBC1" localSheetId="20">[1]INV!$A$12:$D$15</definedName>
    <definedName name="___SBC1" localSheetId="17">#REF!</definedName>
    <definedName name="___SBC1" localSheetId="11">#REF!</definedName>
    <definedName name="___SBC1" localSheetId="10">#REF!</definedName>
    <definedName name="___SBC1">#REF!</definedName>
    <definedName name="___SBC3" localSheetId="1">#REF!</definedName>
    <definedName name="___SBC3" localSheetId="3">#REF!</definedName>
    <definedName name="___SBC3" localSheetId="5">#REF!</definedName>
    <definedName name="___SBC3" localSheetId="7">#REF!</definedName>
    <definedName name="___SBC3" localSheetId="8">#REF!</definedName>
    <definedName name="___SBC3" localSheetId="9">#REF!</definedName>
    <definedName name="___SBC3" localSheetId="20">[1]INV!$F$12:$I$15</definedName>
    <definedName name="___SBC3" localSheetId="17">#REF!</definedName>
    <definedName name="___SBC3" localSheetId="11">#REF!</definedName>
    <definedName name="___SBC3" localSheetId="10">#REF!</definedName>
    <definedName name="___SBC3">#REF!</definedName>
    <definedName name="___SBC5" localSheetId="1">#REF!</definedName>
    <definedName name="___SBC5" localSheetId="3">#REF!</definedName>
    <definedName name="___SBC5" localSheetId="5">#REF!</definedName>
    <definedName name="___SBC5" localSheetId="7">#REF!</definedName>
    <definedName name="___SBC5" localSheetId="8">#REF!</definedName>
    <definedName name="___SBC5" localSheetId="9">#REF!</definedName>
    <definedName name="___SBC5" localSheetId="20">[1]INV!$K$12:$N$15</definedName>
    <definedName name="___SBC5" localSheetId="17">#REF!</definedName>
    <definedName name="___SBC5" localSheetId="11">#REF!</definedName>
    <definedName name="___SBC5" localSheetId="10">#REF!</definedName>
    <definedName name="___SBC5">#REF!</definedName>
    <definedName name="___tab1" localSheetId="1">#REF!</definedName>
    <definedName name="___tab1" localSheetId="3">#REF!</definedName>
    <definedName name="___tab1" localSheetId="5">#REF!</definedName>
    <definedName name="___tab1" localSheetId="7">#REF!</definedName>
    <definedName name="___tab1" localSheetId="8">#REF!</definedName>
    <definedName name="___tab1" localSheetId="9">#REF!</definedName>
    <definedName name="___tab1" localSheetId="17">#REF!</definedName>
    <definedName name="___tab1" localSheetId="11">#REF!</definedName>
    <definedName name="___tab1" localSheetId="10">#REF!</definedName>
    <definedName name="___tab1">#REF!</definedName>
    <definedName name="___tab2" localSheetId="1">#REF!</definedName>
    <definedName name="___tab2" localSheetId="3">#REF!</definedName>
    <definedName name="___tab2" localSheetId="5">#REF!</definedName>
    <definedName name="___tab2" localSheetId="7">#REF!</definedName>
    <definedName name="___tab2" localSheetId="8">#REF!</definedName>
    <definedName name="___tab2" localSheetId="9">#REF!</definedName>
    <definedName name="___tab2" localSheetId="17">#REF!</definedName>
    <definedName name="___tab2" localSheetId="11">#REF!</definedName>
    <definedName name="___tab2" localSheetId="10">#REF!</definedName>
    <definedName name="___tab2">#REF!</definedName>
    <definedName name="___tab3" localSheetId="1">#REF!</definedName>
    <definedName name="___tab3" localSheetId="3">#REF!</definedName>
    <definedName name="___tab3" localSheetId="5">#REF!</definedName>
    <definedName name="___tab3" localSheetId="7">#REF!</definedName>
    <definedName name="___tab3" localSheetId="8">#REF!</definedName>
    <definedName name="___tab3" localSheetId="9">#REF!</definedName>
    <definedName name="___tab3" localSheetId="17">#REF!</definedName>
    <definedName name="___tab3" localSheetId="11">#REF!</definedName>
    <definedName name="___tab3" localSheetId="10">#REF!</definedName>
    <definedName name="___tab3">#REF!</definedName>
    <definedName name="___TAB4" localSheetId="1">#REF!</definedName>
    <definedName name="___TAB4" localSheetId="3">#REF!</definedName>
    <definedName name="___TAB4" localSheetId="5">#REF!</definedName>
    <definedName name="___TAB4" localSheetId="7">#REF!</definedName>
    <definedName name="___TAB4" localSheetId="8">#REF!</definedName>
    <definedName name="___TAB4" localSheetId="9">#REF!</definedName>
    <definedName name="___TAB4" localSheetId="17">#REF!</definedName>
    <definedName name="___TAB4" localSheetId="11">#REF!</definedName>
    <definedName name="___TAB4" localSheetId="10">#REF!</definedName>
    <definedName name="___TAB4">#REF!</definedName>
    <definedName name="___Vol1" localSheetId="1">#REF!</definedName>
    <definedName name="___Vol1" localSheetId="3">#REF!</definedName>
    <definedName name="___Vol1" localSheetId="5">#REF!</definedName>
    <definedName name="___Vol1" localSheetId="7">#REF!</definedName>
    <definedName name="___Vol1" localSheetId="8">#REF!</definedName>
    <definedName name="___Vol1" localSheetId="9">#REF!</definedName>
    <definedName name="___Vol1" localSheetId="17">#REF!</definedName>
    <definedName name="___Vol1" localSheetId="11">#REF!</definedName>
    <definedName name="___Vol1" localSheetId="10">#REF!</definedName>
    <definedName name="___Vol1">#REF!</definedName>
    <definedName name="__123Graph_A" localSheetId="1" hidden="1">#REF!</definedName>
    <definedName name="__123Graph_A" localSheetId="3" hidden="1">#REF!</definedName>
    <definedName name="__123Graph_A" localSheetId="5" hidden="1">#REF!</definedName>
    <definedName name="__123Graph_A" localSheetId="7" hidden="1">#REF!</definedName>
    <definedName name="__123Graph_A" localSheetId="8" hidden="1">#REF!</definedName>
    <definedName name="__123Graph_A" localSheetId="9" hidden="1">#REF!</definedName>
    <definedName name="__123Graph_A" localSheetId="20" hidden="1">[2]DATOS!#REF!</definedName>
    <definedName name="__123Graph_A" localSheetId="17" hidden="1">#REF!</definedName>
    <definedName name="__123Graph_A" localSheetId="11" hidden="1">#REF!</definedName>
    <definedName name="__123Graph_A" localSheetId="10" hidden="1">#REF!</definedName>
    <definedName name="__123Graph_A" hidden="1">#REF!</definedName>
    <definedName name="__123Graph_B" localSheetId="1" hidden="1">#REF!</definedName>
    <definedName name="__123Graph_B" localSheetId="3" hidden="1">#REF!</definedName>
    <definedName name="__123Graph_B" localSheetId="5" hidden="1">#REF!</definedName>
    <definedName name="__123Graph_B" localSheetId="7" hidden="1">#REF!</definedName>
    <definedName name="__123Graph_B" localSheetId="8" hidden="1">#REF!</definedName>
    <definedName name="__123Graph_B" localSheetId="9" hidden="1">#REF!</definedName>
    <definedName name="__123Graph_B" localSheetId="20" hidden="1">[2]DATOS!#REF!</definedName>
    <definedName name="__123Graph_B" localSheetId="17" hidden="1">#REF!</definedName>
    <definedName name="__123Graph_B" localSheetId="11" hidden="1">#REF!</definedName>
    <definedName name="__123Graph_B" localSheetId="10" hidden="1">#REF!</definedName>
    <definedName name="__123Graph_B" hidden="1">#REF!</definedName>
    <definedName name="__123Graph_BGDPTRKRTM" localSheetId="1" hidden="1">#REF!</definedName>
    <definedName name="__123Graph_BGDPTRKRTM" localSheetId="3" hidden="1">#REF!</definedName>
    <definedName name="__123Graph_BGDPTRKRTM" localSheetId="5" hidden="1">#REF!</definedName>
    <definedName name="__123Graph_BGDPTRKRTM" localSheetId="7" hidden="1">#REF!</definedName>
    <definedName name="__123Graph_BGDPTRKRTM" localSheetId="8" hidden="1">#REF!</definedName>
    <definedName name="__123Graph_BGDPTRKRTM" localSheetId="9" hidden="1">#REF!</definedName>
    <definedName name="__123Graph_BGDPTRKRTM" localSheetId="20" hidden="1">'[3]PSM Monthly'!#REF!</definedName>
    <definedName name="__123Graph_BGDPTRKRTM" localSheetId="17" hidden="1">#REF!</definedName>
    <definedName name="__123Graph_BGDPTRKRTM" localSheetId="11" hidden="1">#REF!</definedName>
    <definedName name="__123Graph_BGDPTRKRTM" localSheetId="10" hidden="1">#REF!</definedName>
    <definedName name="__123Graph_BGDPTRKRTM" hidden="1">#REF!</definedName>
    <definedName name="__123Graph_C" localSheetId="1" hidden="1">#REF!</definedName>
    <definedName name="__123Graph_C" localSheetId="3" hidden="1">#REF!</definedName>
    <definedName name="__123Graph_C" localSheetId="5" hidden="1">#REF!</definedName>
    <definedName name="__123Graph_C" localSheetId="7" hidden="1">#REF!</definedName>
    <definedName name="__123Graph_C" localSheetId="8" hidden="1">#REF!</definedName>
    <definedName name="__123Graph_C" localSheetId="9" hidden="1">#REF!</definedName>
    <definedName name="__123Graph_C" localSheetId="20" hidden="1">[2]DATOS!#REF!</definedName>
    <definedName name="__123Graph_C" localSheetId="17" hidden="1">#REF!</definedName>
    <definedName name="__123Graph_C" localSheetId="11" hidden="1">#REF!</definedName>
    <definedName name="__123Graph_C" localSheetId="10" hidden="1">#REF!</definedName>
    <definedName name="__123Graph_C" hidden="1">#REF!</definedName>
    <definedName name="__123Graph_CINDICES" localSheetId="1" hidden="1">#REF!</definedName>
    <definedName name="__123Graph_CINDICES" localSheetId="3" hidden="1">#REF!</definedName>
    <definedName name="__123Graph_CINDICES" localSheetId="5" hidden="1">#REF!</definedName>
    <definedName name="__123Graph_CINDICES" localSheetId="7" hidden="1">#REF!</definedName>
    <definedName name="__123Graph_CINDICES" localSheetId="8" hidden="1">#REF!</definedName>
    <definedName name="__123Graph_CINDICES" localSheetId="9" hidden="1">#REF!</definedName>
    <definedName name="__123Graph_CINDICES" localSheetId="20" hidden="1">'[3]PSM Monthly'!#REF!</definedName>
    <definedName name="__123Graph_CINDICES" localSheetId="17" hidden="1">#REF!</definedName>
    <definedName name="__123Graph_CINDICES" localSheetId="11" hidden="1">#REF!</definedName>
    <definedName name="__123Graph_CINDICES" localSheetId="10" hidden="1">#REF!</definedName>
    <definedName name="__123Graph_CINDICES" hidden="1">#REF!</definedName>
    <definedName name="__123Graph_D" localSheetId="1" hidden="1">#REF!</definedName>
    <definedName name="__123Graph_D" localSheetId="3" hidden="1">#REF!</definedName>
    <definedName name="__123Graph_D" localSheetId="5" hidden="1">#REF!</definedName>
    <definedName name="__123Graph_D" localSheetId="7" hidden="1">#REF!</definedName>
    <definedName name="__123Graph_D" localSheetId="8" hidden="1">#REF!</definedName>
    <definedName name="__123Graph_D" localSheetId="9" hidden="1">#REF!</definedName>
    <definedName name="__123Graph_D" localSheetId="20" hidden="1">[2]DATOS!#REF!</definedName>
    <definedName name="__123Graph_D" localSheetId="17" hidden="1">#REF!</definedName>
    <definedName name="__123Graph_D" localSheetId="11" hidden="1">#REF!</definedName>
    <definedName name="__123Graph_D" localSheetId="10" hidden="1">#REF!</definedName>
    <definedName name="__123Graph_D" hidden="1">#REF!</definedName>
    <definedName name="__123Graph_X" localSheetId="1" hidden="1">#REF!</definedName>
    <definedName name="__123Graph_X" localSheetId="3" hidden="1">#REF!</definedName>
    <definedName name="__123Graph_X" localSheetId="5" hidden="1">#REF!</definedName>
    <definedName name="__123Graph_X" localSheetId="7" hidden="1">#REF!</definedName>
    <definedName name="__123Graph_X" localSheetId="8" hidden="1">#REF!</definedName>
    <definedName name="__123Graph_X" localSheetId="9" hidden="1">#REF!</definedName>
    <definedName name="__123Graph_X" localSheetId="20" hidden="1">[2]DATOS!#REF!</definedName>
    <definedName name="__123Graph_X" localSheetId="17" hidden="1">#REF!</definedName>
    <definedName name="__123Graph_X" localSheetId="11" hidden="1">#REF!</definedName>
    <definedName name="__123Graph_X" localSheetId="10" hidden="1">#REF!</definedName>
    <definedName name="__123Graph_X" hidden="1">#REF!</definedName>
    <definedName name="__1Excel_BuiltIn_Print_Area_1_1_1" localSheetId="1">#REF!</definedName>
    <definedName name="__1Excel_BuiltIn_Print_Area_1_1_1" localSheetId="3">#REF!</definedName>
    <definedName name="__1Excel_BuiltIn_Print_Area_1_1_1" localSheetId="5">#REF!</definedName>
    <definedName name="__1Excel_BuiltIn_Print_Area_1_1_1" localSheetId="7">#REF!</definedName>
    <definedName name="__1Excel_BuiltIn_Print_Area_1_1_1" localSheetId="8">#REF!</definedName>
    <definedName name="__1Excel_BuiltIn_Print_Area_1_1_1" localSheetId="9">#REF!</definedName>
    <definedName name="__1Excel_BuiltIn_Print_Area_1_1_1" localSheetId="17">#REF!</definedName>
    <definedName name="__1Excel_BuiltIn_Print_Area_1_1_1" localSheetId="11">#REF!</definedName>
    <definedName name="__1Excel_BuiltIn_Print_Area_1_1_1" localSheetId="10">#REF!</definedName>
    <definedName name="__1Excel_BuiltIn_Print_Area_1_1_1">#REF!</definedName>
    <definedName name="__2Excel_BuiltIn_Print_Titles_1_1_1_1" localSheetId="1">#REF!</definedName>
    <definedName name="__2Excel_BuiltIn_Print_Titles_1_1_1_1" localSheetId="3">#REF!</definedName>
    <definedName name="__2Excel_BuiltIn_Print_Titles_1_1_1_1" localSheetId="5">#REF!</definedName>
    <definedName name="__2Excel_BuiltIn_Print_Titles_1_1_1_1" localSheetId="7">#REF!</definedName>
    <definedName name="__2Excel_BuiltIn_Print_Titles_1_1_1_1" localSheetId="8">#REF!</definedName>
    <definedName name="__2Excel_BuiltIn_Print_Titles_1_1_1_1" localSheetId="9">#REF!</definedName>
    <definedName name="__2Excel_BuiltIn_Print_Titles_1_1_1_1" localSheetId="17">#REF!</definedName>
    <definedName name="__2Excel_BuiltIn_Print_Titles_1_1_1_1" localSheetId="11">#REF!</definedName>
    <definedName name="__2Excel_BuiltIn_Print_Titles_1_1_1_1" localSheetId="10">#REF!</definedName>
    <definedName name="__2Excel_BuiltIn_Print_Titles_1_1_1_1">#REF!</definedName>
    <definedName name="__3Excel_BuiltIn_Print_Area_1_1_1" localSheetId="1">#REF!</definedName>
    <definedName name="__3Excel_BuiltIn_Print_Area_1_1_1" localSheetId="3">#REF!</definedName>
    <definedName name="__3Excel_BuiltIn_Print_Area_1_1_1" localSheetId="5">#REF!</definedName>
    <definedName name="__3Excel_BuiltIn_Print_Area_1_1_1" localSheetId="7">#REF!</definedName>
    <definedName name="__3Excel_BuiltIn_Print_Area_1_1_1" localSheetId="8">#REF!</definedName>
    <definedName name="__3Excel_BuiltIn_Print_Area_1_1_1" localSheetId="9">#REF!</definedName>
    <definedName name="__3Excel_BuiltIn_Print_Area_1_1_1" localSheetId="17">#REF!</definedName>
    <definedName name="__3Excel_BuiltIn_Print_Area_1_1_1" localSheetId="11">#REF!</definedName>
    <definedName name="__3Excel_BuiltIn_Print_Area_1_1_1" localSheetId="10">#REF!</definedName>
    <definedName name="__3Excel_BuiltIn_Print_Area_1_1_1">#REF!</definedName>
    <definedName name="__AFC1" localSheetId="1">#REF!</definedName>
    <definedName name="__AFC1" localSheetId="3">#REF!</definedName>
    <definedName name="__AFC1" localSheetId="5">#REF!</definedName>
    <definedName name="__AFC1" localSheetId="7">#REF!</definedName>
    <definedName name="__AFC1" localSheetId="8">#REF!</definedName>
    <definedName name="__AFC1" localSheetId="9">#REF!</definedName>
    <definedName name="__AFC1" localSheetId="20">[1]INV!$A$25:$D$28</definedName>
    <definedName name="__AFC1" localSheetId="17">#REF!</definedName>
    <definedName name="__AFC1" localSheetId="11">#REF!</definedName>
    <definedName name="__AFC1" localSheetId="10">#REF!</definedName>
    <definedName name="__AFC1">#REF!</definedName>
    <definedName name="__AFC3" localSheetId="1">#REF!</definedName>
    <definedName name="__AFC3" localSheetId="3">#REF!</definedName>
    <definedName name="__AFC3" localSheetId="5">#REF!</definedName>
    <definedName name="__AFC3" localSheetId="7">#REF!</definedName>
    <definedName name="__AFC3" localSheetId="8">#REF!</definedName>
    <definedName name="__AFC3" localSheetId="9">#REF!</definedName>
    <definedName name="__AFC3" localSheetId="20">[1]INV!$F$25:$I$28</definedName>
    <definedName name="__AFC3" localSheetId="17">#REF!</definedName>
    <definedName name="__AFC3" localSheetId="11">#REF!</definedName>
    <definedName name="__AFC3" localSheetId="10">#REF!</definedName>
    <definedName name="__AFC3">#REF!</definedName>
    <definedName name="__AFC5" localSheetId="1">#REF!</definedName>
    <definedName name="__AFC5" localSheetId="3">#REF!</definedName>
    <definedName name="__AFC5" localSheetId="5">#REF!</definedName>
    <definedName name="__AFC5" localSheetId="7">#REF!</definedName>
    <definedName name="__AFC5" localSheetId="8">#REF!</definedName>
    <definedName name="__AFC5" localSheetId="9">#REF!</definedName>
    <definedName name="__AFC5" localSheetId="20">[1]INV!$K$25:$N$28</definedName>
    <definedName name="__AFC5" localSheetId="17">#REF!</definedName>
    <definedName name="__AFC5" localSheetId="11">#REF!</definedName>
    <definedName name="__AFC5" localSheetId="10">#REF!</definedName>
    <definedName name="__AFC5">#REF!</definedName>
    <definedName name="__aiu2" localSheetId="1">#REF!</definedName>
    <definedName name="__aiu2" localSheetId="3">#REF!</definedName>
    <definedName name="__aiu2" localSheetId="5">#REF!</definedName>
    <definedName name="__aiu2" localSheetId="7">#REF!</definedName>
    <definedName name="__aiu2" localSheetId="8">#REF!</definedName>
    <definedName name="__aiu2" localSheetId="9">#REF!</definedName>
    <definedName name="__aiu2" localSheetId="17">#REF!</definedName>
    <definedName name="__aiu2" localSheetId="11">#REF!</definedName>
    <definedName name="__aiu2" localSheetId="10">#REF!</definedName>
    <definedName name="__aiu2">#REF!</definedName>
    <definedName name="__BGC1" localSheetId="1">#REF!</definedName>
    <definedName name="__BGC1" localSheetId="3">#REF!</definedName>
    <definedName name="__BGC1" localSheetId="5">#REF!</definedName>
    <definedName name="__BGC1" localSheetId="7">#REF!</definedName>
    <definedName name="__BGC1" localSheetId="8">#REF!</definedName>
    <definedName name="__BGC1" localSheetId="9">#REF!</definedName>
    <definedName name="__BGC1" localSheetId="20">[1]INV!$A$5:$D$8</definedName>
    <definedName name="__BGC1" localSheetId="17">#REF!</definedName>
    <definedName name="__BGC1" localSheetId="11">#REF!</definedName>
    <definedName name="__BGC1" localSheetId="10">#REF!</definedName>
    <definedName name="__BGC1">#REF!</definedName>
    <definedName name="__BGC3" localSheetId="1">#REF!</definedName>
    <definedName name="__BGC3" localSheetId="3">#REF!</definedName>
    <definedName name="__BGC3" localSheetId="5">#REF!</definedName>
    <definedName name="__BGC3" localSheetId="7">#REF!</definedName>
    <definedName name="__BGC3" localSheetId="8">#REF!</definedName>
    <definedName name="__BGC3" localSheetId="9">#REF!</definedName>
    <definedName name="__BGC3" localSheetId="20">[1]INV!$F$5:$I$8</definedName>
    <definedName name="__BGC3" localSheetId="17">#REF!</definedName>
    <definedName name="__BGC3" localSheetId="11">#REF!</definedName>
    <definedName name="__BGC3" localSheetId="10">#REF!</definedName>
    <definedName name="__BGC3">#REF!</definedName>
    <definedName name="__BGC5" localSheetId="1">#REF!</definedName>
    <definedName name="__BGC5" localSheetId="3">#REF!</definedName>
    <definedName name="__BGC5" localSheetId="5">#REF!</definedName>
    <definedName name="__BGC5" localSheetId="7">#REF!</definedName>
    <definedName name="__BGC5" localSheetId="8">#REF!</definedName>
    <definedName name="__BGC5" localSheetId="9">#REF!</definedName>
    <definedName name="__BGC5" localSheetId="20">[1]INV!$K$5:$N$8</definedName>
    <definedName name="__BGC5" localSheetId="17">#REF!</definedName>
    <definedName name="__BGC5" localSheetId="11">#REF!</definedName>
    <definedName name="__BGC5" localSheetId="10">#REF!</definedName>
    <definedName name="__BGC5">#REF!</definedName>
    <definedName name="__CAC1" localSheetId="1">#REF!</definedName>
    <definedName name="__CAC1" localSheetId="3">#REF!</definedName>
    <definedName name="__CAC1" localSheetId="5">#REF!</definedName>
    <definedName name="__CAC1" localSheetId="7">#REF!</definedName>
    <definedName name="__CAC1" localSheetId="8">#REF!</definedName>
    <definedName name="__CAC1" localSheetId="9">#REF!</definedName>
    <definedName name="__CAC1" localSheetId="20">[1]INV!$A$19:$D$22</definedName>
    <definedName name="__CAC1" localSheetId="17">#REF!</definedName>
    <definedName name="__CAC1" localSheetId="11">#REF!</definedName>
    <definedName name="__CAC1" localSheetId="10">#REF!</definedName>
    <definedName name="__CAC1">#REF!</definedName>
    <definedName name="__CAC3" localSheetId="1">#REF!</definedName>
    <definedName name="__CAC3" localSheetId="3">#REF!</definedName>
    <definedName name="__CAC3" localSheetId="5">#REF!</definedName>
    <definedName name="__CAC3" localSheetId="7">#REF!</definedName>
    <definedName name="__CAC3" localSheetId="8">#REF!</definedName>
    <definedName name="__CAC3" localSheetId="9">#REF!</definedName>
    <definedName name="__CAC3" localSheetId="20">[1]INV!$F$19:$I$22</definedName>
    <definedName name="__CAC3" localSheetId="17">#REF!</definedName>
    <definedName name="__CAC3" localSheetId="11">#REF!</definedName>
    <definedName name="__CAC3" localSheetId="10">#REF!</definedName>
    <definedName name="__CAC3">#REF!</definedName>
    <definedName name="__CAC5" localSheetId="1">#REF!</definedName>
    <definedName name="__CAC5" localSheetId="3">#REF!</definedName>
    <definedName name="__CAC5" localSheetId="5">#REF!</definedName>
    <definedName name="__CAC5" localSheetId="7">#REF!</definedName>
    <definedName name="__CAC5" localSheetId="8">#REF!</definedName>
    <definedName name="__CAC5" localSheetId="9">#REF!</definedName>
    <definedName name="__CAC5" localSheetId="20">[1]INV!$K$19:$N$22</definedName>
    <definedName name="__CAC5" localSheetId="17">#REF!</definedName>
    <definedName name="__CAC5" localSheetId="11">#REF!</definedName>
    <definedName name="__CAC5" localSheetId="10">#REF!</definedName>
    <definedName name="__CAC5">#REF!</definedName>
    <definedName name="__EST1" localSheetId="1">#REF!</definedName>
    <definedName name="__EST1" localSheetId="3">#REF!</definedName>
    <definedName name="__EST1" localSheetId="5">#REF!</definedName>
    <definedName name="__EST1" localSheetId="7">#REF!</definedName>
    <definedName name="__EST1" localSheetId="8">#REF!</definedName>
    <definedName name="__EST1" localSheetId="9">#REF!</definedName>
    <definedName name="__EST1" localSheetId="17">#REF!</definedName>
    <definedName name="__EST1" localSheetId="11">#REF!</definedName>
    <definedName name="__EST1" localSheetId="10">#REF!</definedName>
    <definedName name="__EST1">#REF!</definedName>
    <definedName name="__EST10" localSheetId="1">#REF!</definedName>
    <definedName name="__EST10" localSheetId="3">#REF!</definedName>
    <definedName name="__EST10" localSheetId="5">#REF!</definedName>
    <definedName name="__EST10" localSheetId="7">#REF!</definedName>
    <definedName name="__EST10" localSheetId="8">#REF!</definedName>
    <definedName name="__EST10" localSheetId="9">#REF!</definedName>
    <definedName name="__EST10" localSheetId="17">#REF!</definedName>
    <definedName name="__EST10" localSheetId="11">#REF!</definedName>
    <definedName name="__EST10" localSheetId="10">#REF!</definedName>
    <definedName name="__EST10">#REF!</definedName>
    <definedName name="__EST11" localSheetId="1">#REF!</definedName>
    <definedName name="__EST11" localSheetId="3">#REF!</definedName>
    <definedName name="__EST11" localSheetId="5">#REF!</definedName>
    <definedName name="__EST11" localSheetId="7">#REF!</definedName>
    <definedName name="__EST11" localSheetId="8">#REF!</definedName>
    <definedName name="__EST11" localSheetId="9">#REF!</definedName>
    <definedName name="__EST11" localSheetId="17">#REF!</definedName>
    <definedName name="__EST11" localSheetId="11">#REF!</definedName>
    <definedName name="__EST11" localSheetId="10">#REF!</definedName>
    <definedName name="__EST11">#REF!</definedName>
    <definedName name="__EST12" localSheetId="1">#REF!</definedName>
    <definedName name="__EST12" localSheetId="3">#REF!</definedName>
    <definedName name="__EST12" localSheetId="5">#REF!</definedName>
    <definedName name="__EST12" localSheetId="7">#REF!</definedName>
    <definedName name="__EST12" localSheetId="8">#REF!</definedName>
    <definedName name="__EST12" localSheetId="9">#REF!</definedName>
    <definedName name="__EST12" localSheetId="17">#REF!</definedName>
    <definedName name="__EST12" localSheetId="11">#REF!</definedName>
    <definedName name="__EST12" localSheetId="10">#REF!</definedName>
    <definedName name="__EST12">#REF!</definedName>
    <definedName name="__EST13" localSheetId="1">#REF!</definedName>
    <definedName name="__EST13" localSheetId="3">#REF!</definedName>
    <definedName name="__EST13" localSheetId="5">#REF!</definedName>
    <definedName name="__EST13" localSheetId="7">#REF!</definedName>
    <definedName name="__EST13" localSheetId="8">#REF!</definedName>
    <definedName name="__EST13" localSheetId="9">#REF!</definedName>
    <definedName name="__EST13" localSheetId="17">#REF!</definedName>
    <definedName name="__EST13" localSheetId="11">#REF!</definedName>
    <definedName name="__EST13" localSheetId="10">#REF!</definedName>
    <definedName name="__EST13">#REF!</definedName>
    <definedName name="__EST14" localSheetId="1">#REF!</definedName>
    <definedName name="__EST14" localSheetId="3">#REF!</definedName>
    <definedName name="__EST14" localSheetId="5">#REF!</definedName>
    <definedName name="__EST14" localSheetId="7">#REF!</definedName>
    <definedName name="__EST14" localSheetId="8">#REF!</definedName>
    <definedName name="__EST14" localSheetId="9">#REF!</definedName>
    <definedName name="__EST14" localSheetId="17">#REF!</definedName>
    <definedName name="__EST14" localSheetId="11">#REF!</definedName>
    <definedName name="__EST14" localSheetId="10">#REF!</definedName>
    <definedName name="__EST14">#REF!</definedName>
    <definedName name="__EST15" localSheetId="1">#REF!</definedName>
    <definedName name="__EST15" localSheetId="3">#REF!</definedName>
    <definedName name="__EST15" localSheetId="5">#REF!</definedName>
    <definedName name="__EST15" localSheetId="7">#REF!</definedName>
    <definedName name="__EST15" localSheetId="8">#REF!</definedName>
    <definedName name="__EST15" localSheetId="9">#REF!</definedName>
    <definedName name="__EST15" localSheetId="17">#REF!</definedName>
    <definedName name="__EST15" localSheetId="11">#REF!</definedName>
    <definedName name="__EST15" localSheetId="10">#REF!</definedName>
    <definedName name="__EST15">#REF!</definedName>
    <definedName name="__EST16" localSheetId="1">#REF!</definedName>
    <definedName name="__EST16" localSheetId="3">#REF!</definedName>
    <definedName name="__EST16" localSheetId="5">#REF!</definedName>
    <definedName name="__EST16" localSheetId="7">#REF!</definedName>
    <definedName name="__EST16" localSheetId="8">#REF!</definedName>
    <definedName name="__EST16" localSheetId="9">#REF!</definedName>
    <definedName name="__EST16" localSheetId="17">#REF!</definedName>
    <definedName name="__EST16" localSheetId="11">#REF!</definedName>
    <definedName name="__EST16" localSheetId="10">#REF!</definedName>
    <definedName name="__EST16">#REF!</definedName>
    <definedName name="__EST17" localSheetId="1">#REF!</definedName>
    <definedName name="__EST17" localSheetId="3">#REF!</definedName>
    <definedName name="__EST17" localSheetId="5">#REF!</definedName>
    <definedName name="__EST17" localSheetId="7">#REF!</definedName>
    <definedName name="__EST17" localSheetId="8">#REF!</definedName>
    <definedName name="__EST17" localSheetId="9">#REF!</definedName>
    <definedName name="__EST17" localSheetId="17">#REF!</definedName>
    <definedName name="__EST17" localSheetId="11">#REF!</definedName>
    <definedName name="__EST17" localSheetId="10">#REF!</definedName>
    <definedName name="__EST17">#REF!</definedName>
    <definedName name="__EST18" localSheetId="1">#REF!</definedName>
    <definedName name="__EST18" localSheetId="3">#REF!</definedName>
    <definedName name="__EST18" localSheetId="5">#REF!</definedName>
    <definedName name="__EST18" localSheetId="7">#REF!</definedName>
    <definedName name="__EST18" localSheetId="8">#REF!</definedName>
    <definedName name="__EST18" localSheetId="9">#REF!</definedName>
    <definedName name="__EST18" localSheetId="17">#REF!</definedName>
    <definedName name="__EST18" localSheetId="11">#REF!</definedName>
    <definedName name="__EST18" localSheetId="10">#REF!</definedName>
    <definedName name="__EST18">#REF!</definedName>
    <definedName name="__EST19" localSheetId="1">#REF!</definedName>
    <definedName name="__EST19" localSheetId="3">#REF!</definedName>
    <definedName name="__EST19" localSheetId="5">#REF!</definedName>
    <definedName name="__EST19" localSheetId="7">#REF!</definedName>
    <definedName name="__EST19" localSheetId="8">#REF!</definedName>
    <definedName name="__EST19" localSheetId="9">#REF!</definedName>
    <definedName name="__EST19" localSheetId="17">#REF!</definedName>
    <definedName name="__EST19" localSheetId="11">#REF!</definedName>
    <definedName name="__EST19" localSheetId="10">#REF!</definedName>
    <definedName name="__EST19">#REF!</definedName>
    <definedName name="__EST2" localSheetId="1">#REF!</definedName>
    <definedName name="__EST2" localSheetId="3">#REF!</definedName>
    <definedName name="__EST2" localSheetId="5">#REF!</definedName>
    <definedName name="__EST2" localSheetId="7">#REF!</definedName>
    <definedName name="__EST2" localSheetId="8">#REF!</definedName>
    <definedName name="__EST2" localSheetId="9">#REF!</definedName>
    <definedName name="__EST2" localSheetId="17">#REF!</definedName>
    <definedName name="__EST2" localSheetId="11">#REF!</definedName>
    <definedName name="__EST2" localSheetId="10">#REF!</definedName>
    <definedName name="__EST2">#REF!</definedName>
    <definedName name="__EST3" localSheetId="1">#REF!</definedName>
    <definedName name="__EST3" localSheetId="3">#REF!</definedName>
    <definedName name="__EST3" localSheetId="5">#REF!</definedName>
    <definedName name="__EST3" localSheetId="7">#REF!</definedName>
    <definedName name="__EST3" localSheetId="8">#REF!</definedName>
    <definedName name="__EST3" localSheetId="9">#REF!</definedName>
    <definedName name="__EST3" localSheetId="17">#REF!</definedName>
    <definedName name="__EST3" localSheetId="11">#REF!</definedName>
    <definedName name="__EST3" localSheetId="10">#REF!</definedName>
    <definedName name="__EST3">#REF!</definedName>
    <definedName name="__EST4" localSheetId="1">#REF!</definedName>
    <definedName name="__EST4" localSheetId="3">#REF!</definedName>
    <definedName name="__EST4" localSheetId="5">#REF!</definedName>
    <definedName name="__EST4" localSheetId="7">#REF!</definedName>
    <definedName name="__EST4" localSheetId="8">#REF!</definedName>
    <definedName name="__EST4" localSheetId="9">#REF!</definedName>
    <definedName name="__EST4" localSheetId="17">#REF!</definedName>
    <definedName name="__EST4" localSheetId="11">#REF!</definedName>
    <definedName name="__EST4" localSheetId="10">#REF!</definedName>
    <definedName name="__EST4">#REF!</definedName>
    <definedName name="__EST5" localSheetId="1">#REF!</definedName>
    <definedName name="__EST5" localSheetId="3">#REF!</definedName>
    <definedName name="__EST5" localSheetId="5">#REF!</definedName>
    <definedName name="__EST5" localSheetId="7">#REF!</definedName>
    <definedName name="__EST5" localSheetId="8">#REF!</definedName>
    <definedName name="__EST5" localSheetId="9">#REF!</definedName>
    <definedName name="__EST5" localSheetId="17">#REF!</definedName>
    <definedName name="__EST5" localSheetId="11">#REF!</definedName>
    <definedName name="__EST5" localSheetId="10">#REF!</definedName>
    <definedName name="__EST5">#REF!</definedName>
    <definedName name="__EST6" localSheetId="1">#REF!</definedName>
    <definedName name="__EST6" localSheetId="3">#REF!</definedName>
    <definedName name="__EST6" localSheetId="5">#REF!</definedName>
    <definedName name="__EST6" localSheetId="7">#REF!</definedName>
    <definedName name="__EST6" localSheetId="8">#REF!</definedName>
    <definedName name="__EST6" localSheetId="9">#REF!</definedName>
    <definedName name="__EST6" localSheetId="17">#REF!</definedName>
    <definedName name="__EST6" localSheetId="11">#REF!</definedName>
    <definedName name="__EST6" localSheetId="10">#REF!</definedName>
    <definedName name="__EST6">#REF!</definedName>
    <definedName name="__EST7" localSheetId="1">#REF!</definedName>
    <definedName name="__EST7" localSheetId="3">#REF!</definedName>
    <definedName name="__EST7" localSheetId="5">#REF!</definedName>
    <definedName name="__EST7" localSheetId="7">#REF!</definedName>
    <definedName name="__EST7" localSheetId="8">#REF!</definedName>
    <definedName name="__EST7" localSheetId="9">#REF!</definedName>
    <definedName name="__EST7" localSheetId="17">#REF!</definedName>
    <definedName name="__EST7" localSheetId="11">#REF!</definedName>
    <definedName name="__EST7" localSheetId="10">#REF!</definedName>
    <definedName name="__EST7">#REF!</definedName>
    <definedName name="__EST8" localSheetId="1">#REF!</definedName>
    <definedName name="__EST8" localSheetId="3">#REF!</definedName>
    <definedName name="__EST8" localSheetId="5">#REF!</definedName>
    <definedName name="__EST8" localSheetId="7">#REF!</definedName>
    <definedName name="__EST8" localSheetId="8">#REF!</definedName>
    <definedName name="__EST8" localSheetId="9">#REF!</definedName>
    <definedName name="__EST8" localSheetId="17">#REF!</definedName>
    <definedName name="__EST8" localSheetId="11">#REF!</definedName>
    <definedName name="__EST8" localSheetId="10">#REF!</definedName>
    <definedName name="__EST8">#REF!</definedName>
    <definedName name="__EST9" localSheetId="1">#REF!</definedName>
    <definedName name="__EST9" localSheetId="3">#REF!</definedName>
    <definedName name="__EST9" localSheetId="5">#REF!</definedName>
    <definedName name="__EST9" localSheetId="7">#REF!</definedName>
    <definedName name="__EST9" localSheetId="8">#REF!</definedName>
    <definedName name="__EST9" localSheetId="9">#REF!</definedName>
    <definedName name="__EST9" localSheetId="17">#REF!</definedName>
    <definedName name="__EST9" localSheetId="11">#REF!</definedName>
    <definedName name="__EST9" localSheetId="10">#REF!</definedName>
    <definedName name="__EST9">#REF!</definedName>
    <definedName name="__ETR13" localSheetId="1">#REF!</definedName>
    <definedName name="__ETR13" localSheetId="3">#REF!</definedName>
    <definedName name="__ETR13" localSheetId="5">#REF!</definedName>
    <definedName name="__ETR13" localSheetId="7">#REF!</definedName>
    <definedName name="__ETR13" localSheetId="8">#REF!</definedName>
    <definedName name="__ETR13" localSheetId="9">#REF!</definedName>
    <definedName name="__ETR13" localSheetId="17">#REF!</definedName>
    <definedName name="__ETR13" localSheetId="11">#REF!</definedName>
    <definedName name="__ETR13" localSheetId="10">#REF!</definedName>
    <definedName name="__ETR13">#REF!</definedName>
    <definedName name="__EXC1" localSheetId="1">#REF!</definedName>
    <definedName name="__EXC1" localSheetId="3">#REF!</definedName>
    <definedName name="__EXC1" localSheetId="5">#REF!</definedName>
    <definedName name="__EXC1" localSheetId="7">#REF!</definedName>
    <definedName name="__EXC1" localSheetId="8">#REF!</definedName>
    <definedName name="__EXC1" localSheetId="9">#REF!</definedName>
    <definedName name="__EXC1" localSheetId="17">#REF!</definedName>
    <definedName name="__EXC1" localSheetId="11">#REF!</definedName>
    <definedName name="__EXC1" localSheetId="10">#REF!</definedName>
    <definedName name="__EXC1">#REF!</definedName>
    <definedName name="__EXC10" localSheetId="1">#REF!</definedName>
    <definedName name="__EXC10" localSheetId="3">#REF!</definedName>
    <definedName name="__EXC10" localSheetId="5">#REF!</definedName>
    <definedName name="__EXC10" localSheetId="7">#REF!</definedName>
    <definedName name="__EXC10" localSheetId="8">#REF!</definedName>
    <definedName name="__EXC10" localSheetId="9">#REF!</definedName>
    <definedName name="__EXC10" localSheetId="17">#REF!</definedName>
    <definedName name="__EXC10" localSheetId="11">#REF!</definedName>
    <definedName name="__EXC10" localSheetId="10">#REF!</definedName>
    <definedName name="__EXC10">#REF!</definedName>
    <definedName name="__EXC11" localSheetId="1">#REF!</definedName>
    <definedName name="__EXC11" localSheetId="3">#REF!</definedName>
    <definedName name="__EXC11" localSheetId="5">#REF!</definedName>
    <definedName name="__EXC11" localSheetId="7">#REF!</definedName>
    <definedName name="__EXC11" localSheetId="8">#REF!</definedName>
    <definedName name="__EXC11" localSheetId="9">#REF!</definedName>
    <definedName name="__EXC11" localSheetId="17">#REF!</definedName>
    <definedName name="__EXC11" localSheetId="11">#REF!</definedName>
    <definedName name="__EXC11" localSheetId="10">#REF!</definedName>
    <definedName name="__EXC11">#REF!</definedName>
    <definedName name="__EXC12" localSheetId="1">#REF!</definedName>
    <definedName name="__EXC12" localSheetId="3">#REF!</definedName>
    <definedName name="__EXC12" localSheetId="5">#REF!</definedName>
    <definedName name="__EXC12" localSheetId="7">#REF!</definedName>
    <definedName name="__EXC12" localSheetId="8">#REF!</definedName>
    <definedName name="__EXC12" localSheetId="9">#REF!</definedName>
    <definedName name="__EXC12" localSheetId="17">#REF!</definedName>
    <definedName name="__EXC12" localSheetId="11">#REF!</definedName>
    <definedName name="__EXC12" localSheetId="10">#REF!</definedName>
    <definedName name="__EXC12">#REF!</definedName>
    <definedName name="__EXC2" localSheetId="1">#REF!</definedName>
    <definedName name="__EXC2" localSheetId="3">#REF!</definedName>
    <definedName name="__EXC2" localSheetId="5">#REF!</definedName>
    <definedName name="__EXC2" localSheetId="7">#REF!</definedName>
    <definedName name="__EXC2" localSheetId="8">#REF!</definedName>
    <definedName name="__EXC2" localSheetId="9">#REF!</definedName>
    <definedName name="__EXC2" localSheetId="17">#REF!</definedName>
    <definedName name="__EXC2" localSheetId="11">#REF!</definedName>
    <definedName name="__EXC2" localSheetId="10">#REF!</definedName>
    <definedName name="__EXC2">#REF!</definedName>
    <definedName name="__EXC3" localSheetId="1">#REF!</definedName>
    <definedName name="__EXC3" localSheetId="3">#REF!</definedName>
    <definedName name="__EXC3" localSheetId="5">#REF!</definedName>
    <definedName name="__EXC3" localSheetId="7">#REF!</definedName>
    <definedName name="__EXC3" localSheetId="8">#REF!</definedName>
    <definedName name="__EXC3" localSheetId="9">#REF!</definedName>
    <definedName name="__EXC3" localSheetId="17">#REF!</definedName>
    <definedName name="__EXC3" localSheetId="11">#REF!</definedName>
    <definedName name="__EXC3" localSheetId="10">#REF!</definedName>
    <definedName name="__EXC3">#REF!</definedName>
    <definedName name="__EXC4" localSheetId="1">#REF!</definedName>
    <definedName name="__EXC4" localSheetId="3">#REF!</definedName>
    <definedName name="__EXC4" localSheetId="5">#REF!</definedName>
    <definedName name="__EXC4" localSheetId="7">#REF!</definedName>
    <definedName name="__EXC4" localSheetId="8">#REF!</definedName>
    <definedName name="__EXC4" localSheetId="9">#REF!</definedName>
    <definedName name="__EXC4" localSheetId="17">#REF!</definedName>
    <definedName name="__EXC4" localSheetId="11">#REF!</definedName>
    <definedName name="__EXC4" localSheetId="10">#REF!</definedName>
    <definedName name="__EXC4">#REF!</definedName>
    <definedName name="__EXC5" localSheetId="1">#REF!</definedName>
    <definedName name="__EXC5" localSheetId="3">#REF!</definedName>
    <definedName name="__EXC5" localSheetId="5">#REF!</definedName>
    <definedName name="__EXC5" localSheetId="7">#REF!</definedName>
    <definedName name="__EXC5" localSheetId="8">#REF!</definedName>
    <definedName name="__EXC5" localSheetId="9">#REF!</definedName>
    <definedName name="__EXC5" localSheetId="17">#REF!</definedName>
    <definedName name="__EXC5" localSheetId="11">#REF!</definedName>
    <definedName name="__EXC5" localSheetId="10">#REF!</definedName>
    <definedName name="__EXC5">#REF!</definedName>
    <definedName name="__EXC6" localSheetId="1">#REF!</definedName>
    <definedName name="__EXC6" localSheetId="3">#REF!</definedName>
    <definedName name="__EXC6" localSheetId="5">#REF!</definedName>
    <definedName name="__EXC6" localSheetId="7">#REF!</definedName>
    <definedName name="__EXC6" localSheetId="8">#REF!</definedName>
    <definedName name="__EXC6" localSheetId="9">#REF!</definedName>
    <definedName name="__EXC6" localSheetId="17">#REF!</definedName>
    <definedName name="__EXC6" localSheetId="11">#REF!</definedName>
    <definedName name="__EXC6" localSheetId="10">#REF!</definedName>
    <definedName name="__EXC6">#REF!</definedName>
    <definedName name="__EXC7" localSheetId="1">#REF!</definedName>
    <definedName name="__EXC7" localSheetId="3">#REF!</definedName>
    <definedName name="__EXC7" localSheetId="5">#REF!</definedName>
    <definedName name="__EXC7" localSheetId="7">#REF!</definedName>
    <definedName name="__EXC7" localSheetId="8">#REF!</definedName>
    <definedName name="__EXC7" localSheetId="9">#REF!</definedName>
    <definedName name="__EXC7" localSheetId="17">#REF!</definedName>
    <definedName name="__EXC7" localSheetId="11">#REF!</definedName>
    <definedName name="__EXC7" localSheetId="10">#REF!</definedName>
    <definedName name="__EXC7">#REF!</definedName>
    <definedName name="__EXC8" localSheetId="1">#REF!</definedName>
    <definedName name="__EXC8" localSheetId="3">#REF!</definedName>
    <definedName name="__EXC8" localSheetId="5">#REF!</definedName>
    <definedName name="__EXC8" localSheetId="7">#REF!</definedName>
    <definedName name="__EXC8" localSheetId="8">#REF!</definedName>
    <definedName name="__EXC8" localSheetId="9">#REF!</definedName>
    <definedName name="__EXC8" localSheetId="17">#REF!</definedName>
    <definedName name="__EXC8" localSheetId="11">#REF!</definedName>
    <definedName name="__EXC8" localSheetId="10">#REF!</definedName>
    <definedName name="__EXC8">#REF!</definedName>
    <definedName name="__EXC9" localSheetId="1">#REF!</definedName>
    <definedName name="__EXC9" localSheetId="3">#REF!</definedName>
    <definedName name="__EXC9" localSheetId="5">#REF!</definedName>
    <definedName name="__EXC9" localSheetId="7">#REF!</definedName>
    <definedName name="__EXC9" localSheetId="8">#REF!</definedName>
    <definedName name="__EXC9" localSheetId="9">#REF!</definedName>
    <definedName name="__EXC9" localSheetId="17">#REF!</definedName>
    <definedName name="__EXC9" localSheetId="11">#REF!</definedName>
    <definedName name="__EXC9" localSheetId="10">#REF!</definedName>
    <definedName name="__EXC9">#REF!</definedName>
    <definedName name="__ORO10" localSheetId="1">#REF!</definedName>
    <definedName name="__ORO10" localSheetId="3">#REF!</definedName>
    <definedName name="__ORO10" localSheetId="5">#REF!</definedName>
    <definedName name="__ORO10" localSheetId="7">#REF!</definedName>
    <definedName name="__ORO10" localSheetId="8">#REF!</definedName>
    <definedName name="__ORO10" localSheetId="9">#REF!</definedName>
    <definedName name="__ORO10" localSheetId="17">#REF!</definedName>
    <definedName name="__ORO10" localSheetId="11">#REF!</definedName>
    <definedName name="__ORO10" localSheetId="10">#REF!</definedName>
    <definedName name="__ORO10">#REF!</definedName>
    <definedName name="__ORO11" localSheetId="1">#REF!</definedName>
    <definedName name="__ORO11" localSheetId="3">#REF!</definedName>
    <definedName name="__ORO11" localSheetId="5">#REF!</definedName>
    <definedName name="__ORO11" localSheetId="7">#REF!</definedName>
    <definedName name="__ORO11" localSheetId="8">#REF!</definedName>
    <definedName name="__ORO11" localSheetId="9">#REF!</definedName>
    <definedName name="__ORO11" localSheetId="17">#REF!</definedName>
    <definedName name="__ORO11" localSheetId="11">#REF!</definedName>
    <definedName name="__ORO11" localSheetId="10">#REF!</definedName>
    <definedName name="__ORO11">#REF!</definedName>
    <definedName name="__ORO12" localSheetId="1">#REF!</definedName>
    <definedName name="__ORO12" localSheetId="3">#REF!</definedName>
    <definedName name="__ORO12" localSheetId="5">#REF!</definedName>
    <definedName name="__ORO12" localSheetId="7">#REF!</definedName>
    <definedName name="__ORO12" localSheetId="8">#REF!</definedName>
    <definedName name="__ORO12" localSheetId="9">#REF!</definedName>
    <definedName name="__ORO12" localSheetId="17">#REF!</definedName>
    <definedName name="__ORO12" localSheetId="11">#REF!</definedName>
    <definedName name="__ORO12" localSheetId="10">#REF!</definedName>
    <definedName name="__ORO12">#REF!</definedName>
    <definedName name="__ORO13" localSheetId="1">#REF!</definedName>
    <definedName name="__ORO13" localSheetId="3">#REF!</definedName>
    <definedName name="__ORO13" localSheetId="5">#REF!</definedName>
    <definedName name="__ORO13" localSheetId="7">#REF!</definedName>
    <definedName name="__ORO13" localSheetId="8">#REF!</definedName>
    <definedName name="__ORO13" localSheetId="9">#REF!</definedName>
    <definedName name="__ORO13" localSheetId="17">#REF!</definedName>
    <definedName name="__ORO13" localSheetId="11">#REF!</definedName>
    <definedName name="__ORO13" localSheetId="10">#REF!</definedName>
    <definedName name="__ORO13">#REF!</definedName>
    <definedName name="__ORO14" localSheetId="1">#REF!</definedName>
    <definedName name="__ORO14" localSheetId="3">#REF!</definedName>
    <definedName name="__ORO14" localSheetId="5">#REF!</definedName>
    <definedName name="__ORO14" localSheetId="7">#REF!</definedName>
    <definedName name="__ORO14" localSheetId="8">#REF!</definedName>
    <definedName name="__ORO14" localSheetId="9">#REF!</definedName>
    <definedName name="__ORO14" localSheetId="17">#REF!</definedName>
    <definedName name="__ORO14" localSheetId="11">#REF!</definedName>
    <definedName name="__ORO14" localSheetId="10">#REF!</definedName>
    <definedName name="__ORO14">#REF!</definedName>
    <definedName name="__ORO15" localSheetId="1">#REF!</definedName>
    <definedName name="__ORO15" localSheetId="3">#REF!</definedName>
    <definedName name="__ORO15" localSheetId="5">#REF!</definedName>
    <definedName name="__ORO15" localSheetId="7">#REF!</definedName>
    <definedName name="__ORO15" localSheetId="8">#REF!</definedName>
    <definedName name="__ORO15" localSheetId="9">#REF!</definedName>
    <definedName name="__ORO15" localSheetId="17">#REF!</definedName>
    <definedName name="__ORO15" localSheetId="11">#REF!</definedName>
    <definedName name="__ORO15" localSheetId="10">#REF!</definedName>
    <definedName name="__ORO15">#REF!</definedName>
    <definedName name="__ORO16" localSheetId="1">#REF!</definedName>
    <definedName name="__ORO16" localSheetId="3">#REF!</definedName>
    <definedName name="__ORO16" localSheetId="5">#REF!</definedName>
    <definedName name="__ORO16" localSheetId="7">#REF!</definedName>
    <definedName name="__ORO16" localSheetId="8">#REF!</definedName>
    <definedName name="__ORO16" localSheetId="9">#REF!</definedName>
    <definedName name="__ORO16" localSheetId="17">#REF!</definedName>
    <definedName name="__ORO16" localSheetId="11">#REF!</definedName>
    <definedName name="__ORO16" localSheetId="10">#REF!</definedName>
    <definedName name="__ORO16">#REF!</definedName>
    <definedName name="__ORO17" localSheetId="1">#REF!</definedName>
    <definedName name="__ORO17" localSheetId="3">#REF!</definedName>
    <definedName name="__ORO17" localSheetId="5">#REF!</definedName>
    <definedName name="__ORO17" localSheetId="7">#REF!</definedName>
    <definedName name="__ORO17" localSheetId="8">#REF!</definedName>
    <definedName name="__ORO17" localSheetId="9">#REF!</definedName>
    <definedName name="__ORO17" localSheetId="17">#REF!</definedName>
    <definedName name="__ORO17" localSheetId="11">#REF!</definedName>
    <definedName name="__ORO17" localSheetId="10">#REF!</definedName>
    <definedName name="__ORO17">#REF!</definedName>
    <definedName name="__ORO18" localSheetId="1">#REF!</definedName>
    <definedName name="__ORO18" localSheetId="3">#REF!</definedName>
    <definedName name="__ORO18" localSheetId="5">#REF!</definedName>
    <definedName name="__ORO18" localSheetId="7">#REF!</definedName>
    <definedName name="__ORO18" localSheetId="8">#REF!</definedName>
    <definedName name="__ORO18" localSheetId="9">#REF!</definedName>
    <definedName name="__ORO18" localSheetId="17">#REF!</definedName>
    <definedName name="__ORO18" localSheetId="11">#REF!</definedName>
    <definedName name="__ORO18" localSheetId="10">#REF!</definedName>
    <definedName name="__ORO18">#REF!</definedName>
    <definedName name="__ORO19" localSheetId="1">#REF!</definedName>
    <definedName name="__ORO19" localSheetId="3">#REF!</definedName>
    <definedName name="__ORO19" localSheetId="5">#REF!</definedName>
    <definedName name="__ORO19" localSheetId="7">#REF!</definedName>
    <definedName name="__ORO19" localSheetId="8">#REF!</definedName>
    <definedName name="__ORO19" localSheetId="9">#REF!</definedName>
    <definedName name="__ORO19" localSheetId="17">#REF!</definedName>
    <definedName name="__ORO19" localSheetId="11">#REF!</definedName>
    <definedName name="__ORO19" localSheetId="10">#REF!</definedName>
    <definedName name="__ORO19">#REF!</definedName>
    <definedName name="__PJ50" localSheetId="1">#REF!</definedName>
    <definedName name="__PJ50" localSheetId="3">#REF!</definedName>
    <definedName name="__PJ50" localSheetId="5">#REF!</definedName>
    <definedName name="__PJ50" localSheetId="7">#REF!</definedName>
    <definedName name="__PJ50" localSheetId="8">#REF!</definedName>
    <definedName name="__PJ50" localSheetId="9">#REF!</definedName>
    <definedName name="__PJ50" localSheetId="20">#REF!</definedName>
    <definedName name="__PJ50" localSheetId="17">#REF!</definedName>
    <definedName name="__PJ50" localSheetId="11">#REF!</definedName>
    <definedName name="__PJ50" localSheetId="10">#REF!</definedName>
    <definedName name="__PJ50">#REF!</definedName>
    <definedName name="__pj51" localSheetId="1">#REF!</definedName>
    <definedName name="__pj51" localSheetId="3">#REF!</definedName>
    <definedName name="__pj51" localSheetId="5">#REF!</definedName>
    <definedName name="__pj51" localSheetId="7">#REF!</definedName>
    <definedName name="__pj51" localSheetId="8">#REF!</definedName>
    <definedName name="__pj51" localSheetId="9">#REF!</definedName>
    <definedName name="__pj51" localSheetId="20">#REF!</definedName>
    <definedName name="__pj51" localSheetId="17">#REF!</definedName>
    <definedName name="__pj51" localSheetId="11">#REF!</definedName>
    <definedName name="__pj51" localSheetId="10">#REF!</definedName>
    <definedName name="__pj51">#REF!</definedName>
    <definedName name="__PMT5671" localSheetId="1">#REF!</definedName>
    <definedName name="__PMT5671" localSheetId="3">#REF!</definedName>
    <definedName name="__PMT5671" localSheetId="5">#REF!</definedName>
    <definedName name="__PMT5671" localSheetId="7">#REF!</definedName>
    <definedName name="__PMT5671" localSheetId="8">#REF!</definedName>
    <definedName name="__PMT5671" localSheetId="9">#REF!</definedName>
    <definedName name="__PMT5671" localSheetId="17">#REF!</definedName>
    <definedName name="__PMT5671" localSheetId="11">#REF!</definedName>
    <definedName name="__PMT5671" localSheetId="10">#REF!</definedName>
    <definedName name="__PMT5671">#REF!</definedName>
    <definedName name="__PMT5805" localSheetId="1">#REF!</definedName>
    <definedName name="__PMT5805" localSheetId="3">#REF!</definedName>
    <definedName name="__PMT5805" localSheetId="5">#REF!</definedName>
    <definedName name="__PMT5805" localSheetId="7">#REF!</definedName>
    <definedName name="__PMT5805" localSheetId="8">#REF!</definedName>
    <definedName name="__PMT5805" localSheetId="9">#REF!</definedName>
    <definedName name="__PMT5805" localSheetId="17">#REF!</definedName>
    <definedName name="__PMT5805" localSheetId="11">#REF!</definedName>
    <definedName name="__PMT5805" localSheetId="10">#REF!</definedName>
    <definedName name="__PMT5805">#REF!</definedName>
    <definedName name="__PMT5806" localSheetId="1">#REF!</definedName>
    <definedName name="__PMT5806" localSheetId="3">#REF!</definedName>
    <definedName name="__PMT5806" localSheetId="5">#REF!</definedName>
    <definedName name="__PMT5806" localSheetId="7">#REF!</definedName>
    <definedName name="__PMT5806" localSheetId="8">#REF!</definedName>
    <definedName name="__PMT5806" localSheetId="9">#REF!</definedName>
    <definedName name="__PMT5806" localSheetId="17">#REF!</definedName>
    <definedName name="__PMT5806" localSheetId="11">#REF!</definedName>
    <definedName name="__PMT5806" localSheetId="10">#REF!</definedName>
    <definedName name="__PMT5806">#REF!</definedName>
    <definedName name="__PMT5815" localSheetId="1">#REF!</definedName>
    <definedName name="__PMT5815" localSheetId="3">#REF!</definedName>
    <definedName name="__PMT5815" localSheetId="5">#REF!</definedName>
    <definedName name="__PMT5815" localSheetId="7">#REF!</definedName>
    <definedName name="__PMT5815" localSheetId="8">#REF!</definedName>
    <definedName name="__PMT5815" localSheetId="9">#REF!</definedName>
    <definedName name="__PMT5815" localSheetId="17">#REF!</definedName>
    <definedName name="__PMT5815" localSheetId="11">#REF!</definedName>
    <definedName name="__PMT5815" localSheetId="10">#REF!</definedName>
    <definedName name="__PMT5815">#REF!</definedName>
    <definedName name="__PMT5820" localSheetId="1">#REF!</definedName>
    <definedName name="__PMT5820" localSheetId="3">#REF!</definedName>
    <definedName name="__PMT5820" localSheetId="5">#REF!</definedName>
    <definedName name="__PMT5820" localSheetId="7">#REF!</definedName>
    <definedName name="__PMT5820" localSheetId="8">#REF!</definedName>
    <definedName name="__PMT5820" localSheetId="9">#REF!</definedName>
    <definedName name="__PMT5820" localSheetId="17">#REF!</definedName>
    <definedName name="__PMT5820" localSheetId="11">#REF!</definedName>
    <definedName name="__PMT5820" localSheetId="10">#REF!</definedName>
    <definedName name="__PMT5820">#REF!</definedName>
    <definedName name="__r" localSheetId="1">#REF!</definedName>
    <definedName name="__r" localSheetId="3">#REF!</definedName>
    <definedName name="__r" localSheetId="5">#REF!</definedName>
    <definedName name="__r" localSheetId="7">#REF!</definedName>
    <definedName name="__r" localSheetId="8">#REF!</definedName>
    <definedName name="__r" localSheetId="9">#REF!</definedName>
    <definedName name="__r" localSheetId="17">#REF!</definedName>
    <definedName name="__r" localSheetId="11">#REF!</definedName>
    <definedName name="__r" localSheetId="10">#REF!</definedName>
    <definedName name="__r">#REF!</definedName>
    <definedName name="__SAL1" localSheetId="1">#REF!</definedName>
    <definedName name="__SAL1" localSheetId="3">#REF!</definedName>
    <definedName name="__SAL1" localSheetId="5">#REF!</definedName>
    <definedName name="__SAL1" localSheetId="7">#REF!</definedName>
    <definedName name="__SAL1" localSheetId="8">#REF!</definedName>
    <definedName name="__SAL1" localSheetId="9">#REF!</definedName>
    <definedName name="__SAL1" localSheetId="17">#REF!</definedName>
    <definedName name="__SAL1" localSheetId="11">#REF!</definedName>
    <definedName name="__SAL1" localSheetId="10">#REF!</definedName>
    <definedName name="__SAL1">#REF!</definedName>
    <definedName name="__SBC1" localSheetId="1">#REF!</definedName>
    <definedName name="__SBC1" localSheetId="3">#REF!</definedName>
    <definedName name="__SBC1" localSheetId="5">#REF!</definedName>
    <definedName name="__SBC1" localSheetId="7">#REF!</definedName>
    <definedName name="__SBC1" localSheetId="8">#REF!</definedName>
    <definedName name="__SBC1" localSheetId="9">#REF!</definedName>
    <definedName name="__SBC1" localSheetId="20">[1]INV!$A$12:$D$15</definedName>
    <definedName name="__SBC1" localSheetId="17">#REF!</definedName>
    <definedName name="__SBC1" localSheetId="11">#REF!</definedName>
    <definedName name="__SBC1" localSheetId="10">#REF!</definedName>
    <definedName name="__SBC1">#REF!</definedName>
    <definedName name="__SBC3" localSheetId="1">#REF!</definedName>
    <definedName name="__SBC3" localSheetId="3">#REF!</definedName>
    <definedName name="__SBC3" localSheetId="5">#REF!</definedName>
    <definedName name="__SBC3" localSheetId="7">#REF!</definedName>
    <definedName name="__SBC3" localSheetId="8">#REF!</definedName>
    <definedName name="__SBC3" localSheetId="9">#REF!</definedName>
    <definedName name="__SBC3" localSheetId="20">[1]INV!$F$12:$I$15</definedName>
    <definedName name="__SBC3" localSheetId="17">#REF!</definedName>
    <definedName name="__SBC3" localSheetId="11">#REF!</definedName>
    <definedName name="__SBC3" localSheetId="10">#REF!</definedName>
    <definedName name="__SBC3">#REF!</definedName>
    <definedName name="__SBC5" localSheetId="1">#REF!</definedName>
    <definedName name="__SBC5" localSheetId="3">#REF!</definedName>
    <definedName name="__SBC5" localSheetId="5">#REF!</definedName>
    <definedName name="__SBC5" localSheetId="7">#REF!</definedName>
    <definedName name="__SBC5" localSheetId="8">#REF!</definedName>
    <definedName name="__SBC5" localSheetId="9">#REF!</definedName>
    <definedName name="__SBC5" localSheetId="20">[1]INV!$K$12:$N$15</definedName>
    <definedName name="__SBC5" localSheetId="17">#REF!</definedName>
    <definedName name="__SBC5" localSheetId="11">#REF!</definedName>
    <definedName name="__SBC5" localSheetId="10">#REF!</definedName>
    <definedName name="__SBC5">#REF!</definedName>
    <definedName name="__shared_1_0_2">3/12</definedName>
    <definedName name="__tab1" localSheetId="1">#REF!</definedName>
    <definedName name="__tab1" localSheetId="3">#REF!</definedName>
    <definedName name="__tab1" localSheetId="5">#REF!</definedName>
    <definedName name="__tab1" localSheetId="7">#REF!</definedName>
    <definedName name="__tab1" localSheetId="8">#REF!</definedName>
    <definedName name="__tab1" localSheetId="9">#REF!</definedName>
    <definedName name="__tab1" localSheetId="17">#REF!</definedName>
    <definedName name="__tab1" localSheetId="11">#REF!</definedName>
    <definedName name="__tab1" localSheetId="10">#REF!</definedName>
    <definedName name="__tab1">#REF!</definedName>
    <definedName name="__tab2" localSheetId="1">#REF!</definedName>
    <definedName name="__tab2" localSheetId="3">#REF!</definedName>
    <definedName name="__tab2" localSheetId="5">#REF!</definedName>
    <definedName name="__tab2" localSheetId="7">#REF!</definedName>
    <definedName name="__tab2" localSheetId="8">#REF!</definedName>
    <definedName name="__tab2" localSheetId="9">#REF!</definedName>
    <definedName name="__tab2" localSheetId="17">#REF!</definedName>
    <definedName name="__tab2" localSheetId="11">#REF!</definedName>
    <definedName name="__tab2" localSheetId="10">#REF!</definedName>
    <definedName name="__tab2">#REF!</definedName>
    <definedName name="__tab3" localSheetId="1">#REF!</definedName>
    <definedName name="__tab3" localSheetId="3">#REF!</definedName>
    <definedName name="__tab3" localSheetId="5">#REF!</definedName>
    <definedName name="__tab3" localSheetId="7">#REF!</definedName>
    <definedName name="__tab3" localSheetId="8">#REF!</definedName>
    <definedName name="__tab3" localSheetId="9">#REF!</definedName>
    <definedName name="__tab3" localSheetId="17">#REF!</definedName>
    <definedName name="__tab3" localSheetId="11">#REF!</definedName>
    <definedName name="__tab3" localSheetId="10">#REF!</definedName>
    <definedName name="__tab3">#REF!</definedName>
    <definedName name="__TAB4" localSheetId="1">#REF!</definedName>
    <definedName name="__TAB4" localSheetId="3">#REF!</definedName>
    <definedName name="__TAB4" localSheetId="5">#REF!</definedName>
    <definedName name="__TAB4" localSheetId="7">#REF!</definedName>
    <definedName name="__TAB4" localSheetId="8">#REF!</definedName>
    <definedName name="__TAB4" localSheetId="9">#REF!</definedName>
    <definedName name="__TAB4" localSheetId="17">#REF!</definedName>
    <definedName name="__TAB4" localSheetId="11">#REF!</definedName>
    <definedName name="__TAB4" localSheetId="10">#REF!</definedName>
    <definedName name="__TAB4">#REF!</definedName>
    <definedName name="__Vol1" localSheetId="1">#REF!</definedName>
    <definedName name="__Vol1" localSheetId="3">#REF!</definedName>
    <definedName name="__Vol1" localSheetId="5">#REF!</definedName>
    <definedName name="__Vol1" localSheetId="7">#REF!</definedName>
    <definedName name="__Vol1" localSheetId="8">#REF!</definedName>
    <definedName name="__Vol1" localSheetId="9">#REF!</definedName>
    <definedName name="__Vol1" localSheetId="17">#REF!</definedName>
    <definedName name="__Vol1" localSheetId="11">#REF!</definedName>
    <definedName name="__Vol1" localSheetId="10">#REF!</definedName>
    <definedName name="__Vol1">#REF!</definedName>
    <definedName name="_1_Excel_BuiltIn_Print_Area_1_1_1" localSheetId="1">#REF!</definedName>
    <definedName name="_1_Excel_BuiltIn_Print_Area_1_1_1" localSheetId="3">#REF!</definedName>
    <definedName name="_1_Excel_BuiltIn_Print_Area_1_1_1" localSheetId="5">#REF!</definedName>
    <definedName name="_1_Excel_BuiltIn_Print_Area_1_1_1" localSheetId="7">#REF!</definedName>
    <definedName name="_1_Excel_BuiltIn_Print_Area_1_1_1" localSheetId="8">#REF!</definedName>
    <definedName name="_1_Excel_BuiltIn_Print_Area_1_1_1" localSheetId="9">#REF!</definedName>
    <definedName name="_1_Excel_BuiltIn_Print_Area_1_1_1" localSheetId="17">#REF!</definedName>
    <definedName name="_1_Excel_BuiltIn_Print_Area_1_1_1" localSheetId="11">#REF!</definedName>
    <definedName name="_1_Excel_BuiltIn_Print_Area_1_1_1" localSheetId="10">#REF!</definedName>
    <definedName name="_1_Excel_BuiltIn_Print_Area_1_1_1">#REF!</definedName>
    <definedName name="_10Excel_BuiltIn_Print_Titles_1_1_1_1" localSheetId="1">#REF!</definedName>
    <definedName name="_10Excel_BuiltIn_Print_Titles_1_1_1_1" localSheetId="3">#REF!</definedName>
    <definedName name="_10Excel_BuiltIn_Print_Titles_1_1_1_1" localSheetId="5">#REF!</definedName>
    <definedName name="_10Excel_BuiltIn_Print_Titles_1_1_1_1" localSheetId="7">#REF!</definedName>
    <definedName name="_10Excel_BuiltIn_Print_Titles_1_1_1_1" localSheetId="8">#REF!</definedName>
    <definedName name="_10Excel_BuiltIn_Print_Titles_1_1_1_1" localSheetId="9">#REF!</definedName>
    <definedName name="_10Excel_BuiltIn_Print_Titles_1_1_1_1" localSheetId="17">#REF!</definedName>
    <definedName name="_10Excel_BuiltIn_Print_Titles_1_1_1_1" localSheetId="11">#REF!</definedName>
    <definedName name="_10Excel_BuiltIn_Print_Titles_1_1_1_1" localSheetId="10">#REF!</definedName>
    <definedName name="_10Excel_BuiltIn_Print_Titles_1_1_1_1">#REF!</definedName>
    <definedName name="_19Excel_BuiltIn_Print_Area_1_1_1" localSheetId="1">#REF!</definedName>
    <definedName name="_19Excel_BuiltIn_Print_Area_1_1_1" localSheetId="3">#REF!</definedName>
    <definedName name="_19Excel_BuiltIn_Print_Area_1_1_1" localSheetId="5">#REF!</definedName>
    <definedName name="_19Excel_BuiltIn_Print_Area_1_1_1" localSheetId="7">#REF!</definedName>
    <definedName name="_19Excel_BuiltIn_Print_Area_1_1_1" localSheetId="8">#REF!</definedName>
    <definedName name="_19Excel_BuiltIn_Print_Area_1_1_1" localSheetId="9">#REF!</definedName>
    <definedName name="_19Excel_BuiltIn_Print_Area_1_1_1" localSheetId="17">#REF!</definedName>
    <definedName name="_19Excel_BuiltIn_Print_Area_1_1_1" localSheetId="11">#REF!</definedName>
    <definedName name="_19Excel_BuiltIn_Print_Area_1_1_1" localSheetId="10">#REF!</definedName>
    <definedName name="_19Excel_BuiltIn_Print_Area_1_1_1">#REF!</definedName>
    <definedName name="_1Excel_BuiltIn_Print_Area_1_1" localSheetId="1">#REF!</definedName>
    <definedName name="_1Excel_BuiltIn_Print_Area_1_1" localSheetId="3">#REF!</definedName>
    <definedName name="_1Excel_BuiltIn_Print_Area_1_1" localSheetId="5">#REF!</definedName>
    <definedName name="_1Excel_BuiltIn_Print_Area_1_1" localSheetId="7">#REF!</definedName>
    <definedName name="_1Excel_BuiltIn_Print_Area_1_1" localSheetId="8">#REF!</definedName>
    <definedName name="_1Excel_BuiltIn_Print_Area_1_1" localSheetId="9">#REF!</definedName>
    <definedName name="_1Excel_BuiltIn_Print_Area_1_1" localSheetId="17">#REF!</definedName>
    <definedName name="_1Excel_BuiltIn_Print_Area_1_1" localSheetId="11">#REF!</definedName>
    <definedName name="_1Excel_BuiltIn_Print_Area_1_1" localSheetId="10">#REF!</definedName>
    <definedName name="_1Excel_BuiltIn_Print_Area_1_1">#REF!</definedName>
    <definedName name="_1Excel_BuiltIn_Print_Area_1_1_1" localSheetId="1">#REF!</definedName>
    <definedName name="_1Excel_BuiltIn_Print_Area_1_1_1" localSheetId="3">#REF!</definedName>
    <definedName name="_1Excel_BuiltIn_Print_Area_1_1_1" localSheetId="5">#REF!</definedName>
    <definedName name="_1Excel_BuiltIn_Print_Area_1_1_1" localSheetId="7">#REF!</definedName>
    <definedName name="_1Excel_BuiltIn_Print_Area_1_1_1" localSheetId="8">#REF!</definedName>
    <definedName name="_1Excel_BuiltIn_Print_Area_1_1_1" localSheetId="9">#REF!</definedName>
    <definedName name="_1Excel_BuiltIn_Print_Area_1_1_1" localSheetId="17">#REF!</definedName>
    <definedName name="_1Excel_BuiltIn_Print_Area_1_1_1" localSheetId="11">#REF!</definedName>
    <definedName name="_1Excel_BuiltIn_Print_Area_1_1_1" localSheetId="10">#REF!</definedName>
    <definedName name="_1Excel_BuiltIn_Print_Area_1_1_1">#REF!</definedName>
    <definedName name="_25Excel_BuiltIn_Print_Titles_1_1_1_1" localSheetId="1">#REF!</definedName>
    <definedName name="_25Excel_BuiltIn_Print_Titles_1_1_1_1" localSheetId="3">#REF!</definedName>
    <definedName name="_25Excel_BuiltIn_Print_Titles_1_1_1_1" localSheetId="5">#REF!</definedName>
    <definedName name="_25Excel_BuiltIn_Print_Titles_1_1_1_1" localSheetId="7">#REF!</definedName>
    <definedName name="_25Excel_BuiltIn_Print_Titles_1_1_1_1" localSheetId="8">#REF!</definedName>
    <definedName name="_25Excel_BuiltIn_Print_Titles_1_1_1_1" localSheetId="9">#REF!</definedName>
    <definedName name="_25Excel_BuiltIn_Print_Titles_1_1_1_1" localSheetId="17">#REF!</definedName>
    <definedName name="_25Excel_BuiltIn_Print_Titles_1_1_1_1" localSheetId="11">#REF!</definedName>
    <definedName name="_25Excel_BuiltIn_Print_Titles_1_1_1_1" localSheetId="10">#REF!</definedName>
    <definedName name="_25Excel_BuiltIn_Print_Titles_1_1_1_1">#REF!</definedName>
    <definedName name="_2Excel_BuiltIn_Print_Area_1_1" localSheetId="1">#REF!</definedName>
    <definedName name="_2Excel_BuiltIn_Print_Area_1_1" localSheetId="3">#REF!</definedName>
    <definedName name="_2Excel_BuiltIn_Print_Area_1_1" localSheetId="5">#REF!</definedName>
    <definedName name="_2Excel_BuiltIn_Print_Area_1_1" localSheetId="7">#REF!</definedName>
    <definedName name="_2Excel_BuiltIn_Print_Area_1_1" localSheetId="8">#REF!</definedName>
    <definedName name="_2Excel_BuiltIn_Print_Area_1_1" localSheetId="9">#REF!</definedName>
    <definedName name="_2Excel_BuiltIn_Print_Area_1_1" localSheetId="17">#REF!</definedName>
    <definedName name="_2Excel_BuiltIn_Print_Area_1_1" localSheetId="11">#REF!</definedName>
    <definedName name="_2Excel_BuiltIn_Print_Area_1_1" localSheetId="10">#REF!</definedName>
    <definedName name="_2Excel_BuiltIn_Print_Area_1_1">#REF!</definedName>
    <definedName name="_2Excel_BuiltIn_Print_Titles_1_1_1_1" localSheetId="1">#REF!</definedName>
    <definedName name="_2Excel_BuiltIn_Print_Titles_1_1_1_1" localSheetId="3">#REF!</definedName>
    <definedName name="_2Excel_BuiltIn_Print_Titles_1_1_1_1" localSheetId="5">#REF!</definedName>
    <definedName name="_2Excel_BuiltIn_Print_Titles_1_1_1_1" localSheetId="7">#REF!</definedName>
    <definedName name="_2Excel_BuiltIn_Print_Titles_1_1_1_1" localSheetId="8">#REF!</definedName>
    <definedName name="_2Excel_BuiltIn_Print_Titles_1_1_1_1" localSheetId="9">#REF!</definedName>
    <definedName name="_2Excel_BuiltIn_Print_Titles_1_1_1_1" localSheetId="17">#REF!</definedName>
    <definedName name="_2Excel_BuiltIn_Print_Titles_1_1_1_1" localSheetId="11">#REF!</definedName>
    <definedName name="_2Excel_BuiltIn_Print_Titles_1_1_1_1" localSheetId="10">#REF!</definedName>
    <definedName name="_2Excel_BuiltIn_Print_Titles_1_1_1_1">#REF!</definedName>
    <definedName name="_3Excel_BuiltIn_Print_Area_1_1_1" localSheetId="1">#REF!</definedName>
    <definedName name="_3Excel_BuiltIn_Print_Area_1_1_1" localSheetId="3">#REF!</definedName>
    <definedName name="_3Excel_BuiltIn_Print_Area_1_1_1" localSheetId="5">#REF!</definedName>
    <definedName name="_3Excel_BuiltIn_Print_Area_1_1_1" localSheetId="7">#REF!</definedName>
    <definedName name="_3Excel_BuiltIn_Print_Area_1_1_1" localSheetId="8">#REF!</definedName>
    <definedName name="_3Excel_BuiltIn_Print_Area_1_1_1" localSheetId="9">#REF!</definedName>
    <definedName name="_3Excel_BuiltIn_Print_Area_1_1_1" localSheetId="17">#REF!</definedName>
    <definedName name="_3Excel_BuiltIn_Print_Area_1_1_1" localSheetId="11">#REF!</definedName>
    <definedName name="_3Excel_BuiltIn_Print_Area_1_1_1" localSheetId="10">#REF!</definedName>
    <definedName name="_3Excel_BuiltIn_Print_Area_1_1_1">#REF!</definedName>
    <definedName name="_42C" localSheetId="1">#REF!</definedName>
    <definedName name="_42C" localSheetId="3">#REF!</definedName>
    <definedName name="_42C" localSheetId="5">#REF!</definedName>
    <definedName name="_42C" localSheetId="7">#REF!</definedName>
    <definedName name="_42C" localSheetId="8">#REF!</definedName>
    <definedName name="_42C" localSheetId="9">#REF!</definedName>
    <definedName name="_42C" localSheetId="17">#REF!</definedName>
    <definedName name="_42C" localSheetId="11">#REF!</definedName>
    <definedName name="_42C" localSheetId="10">#REF!</definedName>
    <definedName name="_42C">#REF!</definedName>
    <definedName name="_42D" localSheetId="1">#REF!</definedName>
    <definedName name="_42D" localSheetId="3">#REF!</definedName>
    <definedName name="_42D" localSheetId="5">#REF!</definedName>
    <definedName name="_42D" localSheetId="7">#REF!</definedName>
    <definedName name="_42D" localSheetId="8">#REF!</definedName>
    <definedName name="_42D" localSheetId="9">#REF!</definedName>
    <definedName name="_42D" localSheetId="17">#REF!</definedName>
    <definedName name="_42D" localSheetId="11">#REF!</definedName>
    <definedName name="_42D" localSheetId="10">#REF!</definedName>
    <definedName name="_42D">#REF!</definedName>
    <definedName name="_42E" localSheetId="1">#REF!</definedName>
    <definedName name="_42E" localSheetId="3">#REF!</definedName>
    <definedName name="_42E" localSheetId="5">#REF!</definedName>
    <definedName name="_42E" localSheetId="7">#REF!</definedName>
    <definedName name="_42E" localSheetId="8">#REF!</definedName>
    <definedName name="_42E" localSheetId="9">#REF!</definedName>
    <definedName name="_42E" localSheetId="17">#REF!</definedName>
    <definedName name="_42E" localSheetId="11">#REF!</definedName>
    <definedName name="_42E" localSheetId="10">#REF!</definedName>
    <definedName name="_42E">#REF!</definedName>
    <definedName name="_44" localSheetId="1">#REF!</definedName>
    <definedName name="_44" localSheetId="3">#REF!</definedName>
    <definedName name="_44" localSheetId="5">#REF!</definedName>
    <definedName name="_44" localSheetId="7">#REF!</definedName>
    <definedName name="_44" localSheetId="8">#REF!</definedName>
    <definedName name="_44" localSheetId="9">#REF!</definedName>
    <definedName name="_44" localSheetId="17">#REF!</definedName>
    <definedName name="_44" localSheetId="11">#REF!</definedName>
    <definedName name="_44" localSheetId="10">#REF!</definedName>
    <definedName name="_44">#REF!</definedName>
    <definedName name="_4Excel_BuiltIn_Print_Titles_1_1_1_1" localSheetId="1">#REF!</definedName>
    <definedName name="_4Excel_BuiltIn_Print_Titles_1_1_1_1" localSheetId="3">#REF!</definedName>
    <definedName name="_4Excel_BuiltIn_Print_Titles_1_1_1_1" localSheetId="5">#REF!</definedName>
    <definedName name="_4Excel_BuiltIn_Print_Titles_1_1_1_1" localSheetId="7">#REF!</definedName>
    <definedName name="_4Excel_BuiltIn_Print_Titles_1_1_1_1" localSheetId="8">#REF!</definedName>
    <definedName name="_4Excel_BuiltIn_Print_Titles_1_1_1_1" localSheetId="9">#REF!</definedName>
    <definedName name="_4Excel_BuiltIn_Print_Titles_1_1_1_1" localSheetId="17">#REF!</definedName>
    <definedName name="_4Excel_BuiltIn_Print_Titles_1_1_1_1" localSheetId="11">#REF!</definedName>
    <definedName name="_4Excel_BuiltIn_Print_Titles_1_1_1_1" localSheetId="10">#REF!</definedName>
    <definedName name="_4Excel_BuiltIn_Print_Titles_1_1_1_1">#REF!</definedName>
    <definedName name="_5Excel_BuiltIn_Print_Titles_1_1_1_1" localSheetId="1">#REF!</definedName>
    <definedName name="_5Excel_BuiltIn_Print_Titles_1_1_1_1" localSheetId="3">#REF!</definedName>
    <definedName name="_5Excel_BuiltIn_Print_Titles_1_1_1_1" localSheetId="5">#REF!</definedName>
    <definedName name="_5Excel_BuiltIn_Print_Titles_1_1_1_1" localSheetId="7">#REF!</definedName>
    <definedName name="_5Excel_BuiltIn_Print_Titles_1_1_1_1" localSheetId="8">#REF!</definedName>
    <definedName name="_5Excel_BuiltIn_Print_Titles_1_1_1_1" localSheetId="9">#REF!</definedName>
    <definedName name="_5Excel_BuiltIn_Print_Titles_1_1_1_1" localSheetId="17">#REF!</definedName>
    <definedName name="_5Excel_BuiltIn_Print_Titles_1_1_1_1" localSheetId="11">#REF!</definedName>
    <definedName name="_5Excel_BuiltIn_Print_Titles_1_1_1_1" localSheetId="10">#REF!</definedName>
    <definedName name="_5Excel_BuiltIn_Print_Titles_1_1_1_1">#REF!</definedName>
    <definedName name="_6" localSheetId="1">#REF!</definedName>
    <definedName name="_6" localSheetId="3">#REF!</definedName>
    <definedName name="_6" localSheetId="5">#REF!</definedName>
    <definedName name="_6" localSheetId="7">#REF!</definedName>
    <definedName name="_6" localSheetId="8">#REF!</definedName>
    <definedName name="_6" localSheetId="9">#REF!</definedName>
    <definedName name="_6" localSheetId="17">#REF!</definedName>
    <definedName name="_6" localSheetId="11">#REF!</definedName>
    <definedName name="_6" localSheetId="10">#REF!</definedName>
    <definedName name="_6">#REF!</definedName>
    <definedName name="_6Excel_BuiltIn_Print_Area_1_1_1" localSheetId="1">#REF!</definedName>
    <definedName name="_6Excel_BuiltIn_Print_Area_1_1_1" localSheetId="3">#REF!</definedName>
    <definedName name="_6Excel_BuiltIn_Print_Area_1_1_1" localSheetId="5">#REF!</definedName>
    <definedName name="_6Excel_BuiltIn_Print_Area_1_1_1" localSheetId="7">#REF!</definedName>
    <definedName name="_6Excel_BuiltIn_Print_Area_1_1_1" localSheetId="8">#REF!</definedName>
    <definedName name="_6Excel_BuiltIn_Print_Area_1_1_1" localSheetId="9">#REF!</definedName>
    <definedName name="_6Excel_BuiltIn_Print_Area_1_1_1" localSheetId="17">#REF!</definedName>
    <definedName name="_6Excel_BuiltIn_Print_Area_1_1_1" localSheetId="11">#REF!</definedName>
    <definedName name="_6Excel_BuiltIn_Print_Area_1_1_1" localSheetId="10">#REF!</definedName>
    <definedName name="_6Excel_BuiltIn_Print_Area_1_1_1">#REF!</definedName>
    <definedName name="_AFC1" localSheetId="1">#REF!</definedName>
    <definedName name="_AFC1" localSheetId="3">#REF!</definedName>
    <definedName name="_AFC1" localSheetId="5">#REF!</definedName>
    <definedName name="_AFC1" localSheetId="7">#REF!</definedName>
    <definedName name="_AFC1" localSheetId="8">#REF!</definedName>
    <definedName name="_AFC1" localSheetId="9">#REF!</definedName>
    <definedName name="_AFC1" localSheetId="20">[1]INV!$A$25:$D$28</definedName>
    <definedName name="_AFC1" localSheetId="17">#REF!</definedName>
    <definedName name="_AFC1" localSheetId="11">#REF!</definedName>
    <definedName name="_AFC1" localSheetId="10">#REF!</definedName>
    <definedName name="_AFC1">#REF!</definedName>
    <definedName name="_AFC3" localSheetId="1">#REF!</definedName>
    <definedName name="_AFC3" localSheetId="3">#REF!</definedName>
    <definedName name="_AFC3" localSheetId="5">#REF!</definedName>
    <definedName name="_AFC3" localSheetId="7">#REF!</definedName>
    <definedName name="_AFC3" localSheetId="8">#REF!</definedName>
    <definedName name="_AFC3" localSheetId="9">#REF!</definedName>
    <definedName name="_AFC3" localSheetId="20">[1]INV!$F$25:$I$28</definedName>
    <definedName name="_AFC3" localSheetId="17">#REF!</definedName>
    <definedName name="_AFC3" localSheetId="11">#REF!</definedName>
    <definedName name="_AFC3" localSheetId="10">#REF!</definedName>
    <definedName name="_AFC3">#REF!</definedName>
    <definedName name="_AFC5" localSheetId="1">#REF!</definedName>
    <definedName name="_AFC5" localSheetId="3">#REF!</definedName>
    <definedName name="_AFC5" localSheetId="5">#REF!</definedName>
    <definedName name="_AFC5" localSheetId="7">#REF!</definedName>
    <definedName name="_AFC5" localSheetId="8">#REF!</definedName>
    <definedName name="_AFC5" localSheetId="9">#REF!</definedName>
    <definedName name="_AFC5" localSheetId="20">[1]INV!$K$25:$N$28</definedName>
    <definedName name="_AFC5" localSheetId="17">#REF!</definedName>
    <definedName name="_AFC5" localSheetId="11">#REF!</definedName>
    <definedName name="_AFC5" localSheetId="10">#REF!</definedName>
    <definedName name="_AFC5">#REF!</definedName>
    <definedName name="_aiu2" localSheetId="1">#REF!</definedName>
    <definedName name="_aiu2" localSheetId="3">#REF!</definedName>
    <definedName name="_aiu2" localSheetId="5">#REF!</definedName>
    <definedName name="_aiu2" localSheetId="7">#REF!</definedName>
    <definedName name="_aiu2" localSheetId="8">#REF!</definedName>
    <definedName name="_aiu2" localSheetId="9">#REF!</definedName>
    <definedName name="_aiu2" localSheetId="17">#REF!</definedName>
    <definedName name="_aiu2" localSheetId="11">#REF!</definedName>
    <definedName name="_aiu2" localSheetId="10">#REF!</definedName>
    <definedName name="_aiu2">#REF!</definedName>
    <definedName name="_API93" localSheetId="1">#REF!</definedName>
    <definedName name="_API93" localSheetId="3">#REF!</definedName>
    <definedName name="_API93" localSheetId="5">#REF!</definedName>
    <definedName name="_API93" localSheetId="7">#REF!</definedName>
    <definedName name="_API93" localSheetId="8">#REF!</definedName>
    <definedName name="_API93" localSheetId="9">#REF!</definedName>
    <definedName name="_API93" localSheetId="20">[4]API93!$B$1:$H$70</definedName>
    <definedName name="_API93" localSheetId="17">#REF!</definedName>
    <definedName name="_API93" localSheetId="11">#REF!</definedName>
    <definedName name="_API93" localSheetId="10">#REF!</definedName>
    <definedName name="_API93">#REF!</definedName>
    <definedName name="_API98" localSheetId="1">#REF!</definedName>
    <definedName name="_API98" localSheetId="3">#REF!</definedName>
    <definedName name="_API98" localSheetId="5">#REF!</definedName>
    <definedName name="_API98" localSheetId="7">#REF!</definedName>
    <definedName name="_API98" localSheetId="8">#REF!</definedName>
    <definedName name="_API98" localSheetId="9">#REF!</definedName>
    <definedName name="_API98" localSheetId="20">[5]API93!$B$1:$H$70</definedName>
    <definedName name="_API98" localSheetId="17">#REF!</definedName>
    <definedName name="_API98" localSheetId="11">#REF!</definedName>
    <definedName name="_API98" localSheetId="10">#REF!</definedName>
    <definedName name="_API98">#REF!</definedName>
    <definedName name="_APU221" localSheetId="1">#REF!</definedName>
    <definedName name="_APU221" localSheetId="3">#REF!</definedName>
    <definedName name="_APU221" localSheetId="5">#REF!</definedName>
    <definedName name="_APU221" localSheetId="7">#REF!</definedName>
    <definedName name="_APU221" localSheetId="8">#REF!</definedName>
    <definedName name="_APU221" localSheetId="9">#REF!</definedName>
    <definedName name="_APU221" localSheetId="20">#REF!</definedName>
    <definedName name="_APU221" localSheetId="17">#REF!</definedName>
    <definedName name="_APU221" localSheetId="11">#REF!</definedName>
    <definedName name="_APU221" localSheetId="10">#REF!</definedName>
    <definedName name="_APU221">#REF!</definedName>
    <definedName name="_APU465" localSheetId="1">#REF!</definedName>
    <definedName name="_APU465" localSheetId="3">#REF!</definedName>
    <definedName name="_APU465" localSheetId="5">#REF!</definedName>
    <definedName name="_APU465" localSheetId="7">#REF!</definedName>
    <definedName name="_APU465" localSheetId="8">#REF!</definedName>
    <definedName name="_APU465" localSheetId="9">#REF!</definedName>
    <definedName name="_APU465" localSheetId="20">[6]!absc</definedName>
    <definedName name="_APU465" localSheetId="17">#REF!</definedName>
    <definedName name="_APU465" localSheetId="11">#REF!</definedName>
    <definedName name="_APU465" localSheetId="10">#REF!</definedName>
    <definedName name="_APU465">#REF!</definedName>
    <definedName name="_BGC1" localSheetId="1">#REF!</definedName>
    <definedName name="_BGC1" localSheetId="3">#REF!</definedName>
    <definedName name="_BGC1" localSheetId="5">#REF!</definedName>
    <definedName name="_BGC1" localSheetId="7">#REF!</definedName>
    <definedName name="_BGC1" localSheetId="8">#REF!</definedName>
    <definedName name="_BGC1" localSheetId="9">#REF!</definedName>
    <definedName name="_BGC1" localSheetId="20">[1]INV!$A$5:$D$8</definedName>
    <definedName name="_BGC1" localSheetId="17">#REF!</definedName>
    <definedName name="_BGC1" localSheetId="11">#REF!</definedName>
    <definedName name="_BGC1" localSheetId="10">#REF!</definedName>
    <definedName name="_BGC1">#REF!</definedName>
    <definedName name="_BGC3" localSheetId="1">#REF!</definedName>
    <definedName name="_BGC3" localSheetId="3">#REF!</definedName>
    <definedName name="_BGC3" localSheetId="5">#REF!</definedName>
    <definedName name="_BGC3" localSheetId="7">#REF!</definedName>
    <definedName name="_BGC3" localSheetId="8">#REF!</definedName>
    <definedName name="_BGC3" localSheetId="9">#REF!</definedName>
    <definedName name="_BGC3" localSheetId="20">[1]INV!$F$5:$I$8</definedName>
    <definedName name="_BGC3" localSheetId="17">#REF!</definedName>
    <definedName name="_BGC3" localSheetId="11">#REF!</definedName>
    <definedName name="_BGC3" localSheetId="10">#REF!</definedName>
    <definedName name="_BGC3">#REF!</definedName>
    <definedName name="_BGC5" localSheetId="1">#REF!</definedName>
    <definedName name="_BGC5" localSheetId="3">#REF!</definedName>
    <definedName name="_BGC5" localSheetId="5">#REF!</definedName>
    <definedName name="_BGC5" localSheetId="7">#REF!</definedName>
    <definedName name="_BGC5" localSheetId="8">#REF!</definedName>
    <definedName name="_BGC5" localSheetId="9">#REF!</definedName>
    <definedName name="_BGC5" localSheetId="20">[1]INV!$K$5:$N$8</definedName>
    <definedName name="_BGC5" localSheetId="17">#REF!</definedName>
    <definedName name="_BGC5" localSheetId="11">#REF!</definedName>
    <definedName name="_BGC5" localSheetId="10">#REF!</definedName>
    <definedName name="_BGC5">#REF!</definedName>
    <definedName name="_CAC1" localSheetId="1">#REF!</definedName>
    <definedName name="_CAC1" localSheetId="3">#REF!</definedName>
    <definedName name="_CAC1" localSheetId="5">#REF!</definedName>
    <definedName name="_CAC1" localSheetId="7">#REF!</definedName>
    <definedName name="_CAC1" localSheetId="8">#REF!</definedName>
    <definedName name="_CAC1" localSheetId="9">#REF!</definedName>
    <definedName name="_CAC1" localSheetId="20">[1]INV!$A$19:$D$22</definedName>
    <definedName name="_CAC1" localSheetId="17">#REF!</definedName>
    <definedName name="_CAC1" localSheetId="11">#REF!</definedName>
    <definedName name="_CAC1" localSheetId="10">#REF!</definedName>
    <definedName name="_CAC1">#REF!</definedName>
    <definedName name="_CAC3" localSheetId="1">#REF!</definedName>
    <definedName name="_CAC3" localSheetId="3">#REF!</definedName>
    <definedName name="_CAC3" localSheetId="5">#REF!</definedName>
    <definedName name="_CAC3" localSheetId="7">#REF!</definedName>
    <definedName name="_CAC3" localSheetId="8">#REF!</definedName>
    <definedName name="_CAC3" localSheetId="9">#REF!</definedName>
    <definedName name="_CAC3" localSheetId="20">[1]INV!$F$19:$I$22</definedName>
    <definedName name="_CAC3" localSheetId="17">#REF!</definedName>
    <definedName name="_CAC3" localSheetId="11">#REF!</definedName>
    <definedName name="_CAC3" localSheetId="10">#REF!</definedName>
    <definedName name="_CAC3">#REF!</definedName>
    <definedName name="_CAC5" localSheetId="1">#REF!</definedName>
    <definedName name="_CAC5" localSheetId="3">#REF!</definedName>
    <definedName name="_CAC5" localSheetId="5">#REF!</definedName>
    <definedName name="_CAC5" localSheetId="7">#REF!</definedName>
    <definedName name="_CAC5" localSheetId="8">#REF!</definedName>
    <definedName name="_CAC5" localSheetId="9">#REF!</definedName>
    <definedName name="_CAC5" localSheetId="20">[1]INV!$K$19:$N$22</definedName>
    <definedName name="_CAC5" localSheetId="17">#REF!</definedName>
    <definedName name="_CAC5" localSheetId="11">#REF!</definedName>
    <definedName name="_CAC5" localSheetId="10">#REF!</definedName>
    <definedName name="_CAC5">#REF!</definedName>
    <definedName name="_Dist_Bin" localSheetId="1" hidden="1">#REF!</definedName>
    <definedName name="_Dist_Bin" localSheetId="3" hidden="1">#REF!</definedName>
    <definedName name="_Dist_Bin" localSheetId="5" hidden="1">#REF!</definedName>
    <definedName name="_Dist_Bin" localSheetId="7" hidden="1">#REF!</definedName>
    <definedName name="_Dist_Bin" localSheetId="8" hidden="1">#REF!</definedName>
    <definedName name="_Dist_Bin" localSheetId="9" hidden="1">#REF!</definedName>
    <definedName name="_Dist_Bin" localSheetId="20" hidden="1">[7]SABANA!#REF!</definedName>
    <definedName name="_Dist_Bin" localSheetId="17" hidden="1">#REF!</definedName>
    <definedName name="_Dist_Bin" localSheetId="11" hidden="1">#REF!</definedName>
    <definedName name="_Dist_Bin" localSheetId="10" hidden="1">#REF!</definedName>
    <definedName name="_Dist_Bin" hidden="1">#REF!</definedName>
    <definedName name="_EST1" localSheetId="1">#REF!</definedName>
    <definedName name="_EST1" localSheetId="3">#REF!</definedName>
    <definedName name="_EST1" localSheetId="5">#REF!</definedName>
    <definedName name="_EST1" localSheetId="7">#REF!</definedName>
    <definedName name="_EST1" localSheetId="8">#REF!</definedName>
    <definedName name="_EST1" localSheetId="9">#REF!</definedName>
    <definedName name="_EST1" localSheetId="17">#REF!</definedName>
    <definedName name="_EST1" localSheetId="11">#REF!</definedName>
    <definedName name="_EST1" localSheetId="10">#REF!</definedName>
    <definedName name="_EST1">#REF!</definedName>
    <definedName name="_EST10" localSheetId="1">#REF!</definedName>
    <definedName name="_EST10" localSheetId="3">#REF!</definedName>
    <definedName name="_EST10" localSheetId="5">#REF!</definedName>
    <definedName name="_EST10" localSheetId="7">#REF!</definedName>
    <definedName name="_EST10" localSheetId="8">#REF!</definedName>
    <definedName name="_EST10" localSheetId="9">#REF!</definedName>
    <definedName name="_EST10" localSheetId="17">#REF!</definedName>
    <definedName name="_EST10" localSheetId="11">#REF!</definedName>
    <definedName name="_EST10" localSheetId="10">#REF!</definedName>
    <definedName name="_EST10">#REF!</definedName>
    <definedName name="_EST11" localSheetId="1">#REF!</definedName>
    <definedName name="_EST11" localSheetId="3">#REF!</definedName>
    <definedName name="_EST11" localSheetId="5">#REF!</definedName>
    <definedName name="_EST11" localSheetId="7">#REF!</definedName>
    <definedName name="_EST11" localSheetId="8">#REF!</definedName>
    <definedName name="_EST11" localSheetId="9">#REF!</definedName>
    <definedName name="_EST11" localSheetId="17">#REF!</definedName>
    <definedName name="_EST11" localSheetId="11">#REF!</definedName>
    <definedName name="_EST11" localSheetId="10">#REF!</definedName>
    <definedName name="_EST11">#REF!</definedName>
    <definedName name="_EST12" localSheetId="1">#REF!</definedName>
    <definedName name="_EST12" localSheetId="3">#REF!</definedName>
    <definedName name="_EST12" localSheetId="5">#REF!</definedName>
    <definedName name="_EST12" localSheetId="7">#REF!</definedName>
    <definedName name="_EST12" localSheetId="8">#REF!</definedName>
    <definedName name="_EST12" localSheetId="9">#REF!</definedName>
    <definedName name="_EST12" localSheetId="17">#REF!</definedName>
    <definedName name="_EST12" localSheetId="11">#REF!</definedName>
    <definedName name="_EST12" localSheetId="10">#REF!</definedName>
    <definedName name="_EST12">#REF!</definedName>
    <definedName name="_EST13" localSheetId="1">#REF!</definedName>
    <definedName name="_EST13" localSheetId="3">#REF!</definedName>
    <definedName name="_EST13" localSheetId="5">#REF!</definedName>
    <definedName name="_EST13" localSheetId="7">#REF!</definedName>
    <definedName name="_EST13" localSheetId="8">#REF!</definedName>
    <definedName name="_EST13" localSheetId="9">#REF!</definedName>
    <definedName name="_EST13" localSheetId="17">#REF!</definedName>
    <definedName name="_EST13" localSheetId="11">#REF!</definedName>
    <definedName name="_EST13" localSheetId="10">#REF!</definedName>
    <definedName name="_EST13">#REF!</definedName>
    <definedName name="_EST14" localSheetId="1">#REF!</definedName>
    <definedName name="_EST14" localSheetId="3">#REF!</definedName>
    <definedName name="_EST14" localSheetId="5">#REF!</definedName>
    <definedName name="_EST14" localSheetId="7">#REF!</definedName>
    <definedName name="_EST14" localSheetId="8">#REF!</definedName>
    <definedName name="_EST14" localSheetId="9">#REF!</definedName>
    <definedName name="_EST14" localSheetId="17">#REF!</definedName>
    <definedName name="_EST14" localSheetId="11">#REF!</definedName>
    <definedName name="_EST14" localSheetId="10">#REF!</definedName>
    <definedName name="_EST14">#REF!</definedName>
    <definedName name="_EST15" localSheetId="1">#REF!</definedName>
    <definedName name="_EST15" localSheetId="3">#REF!</definedName>
    <definedName name="_EST15" localSheetId="5">#REF!</definedName>
    <definedName name="_EST15" localSheetId="7">#REF!</definedName>
    <definedName name="_EST15" localSheetId="8">#REF!</definedName>
    <definedName name="_EST15" localSheetId="9">#REF!</definedName>
    <definedName name="_EST15" localSheetId="17">#REF!</definedName>
    <definedName name="_EST15" localSheetId="11">#REF!</definedName>
    <definedName name="_EST15" localSheetId="10">#REF!</definedName>
    <definedName name="_EST15">#REF!</definedName>
    <definedName name="_EST16" localSheetId="1">#REF!</definedName>
    <definedName name="_EST16" localSheetId="3">#REF!</definedName>
    <definedName name="_EST16" localSheetId="5">#REF!</definedName>
    <definedName name="_EST16" localSheetId="7">#REF!</definedName>
    <definedName name="_EST16" localSheetId="8">#REF!</definedName>
    <definedName name="_EST16" localSheetId="9">#REF!</definedName>
    <definedName name="_EST16" localSheetId="17">#REF!</definedName>
    <definedName name="_EST16" localSheetId="11">#REF!</definedName>
    <definedName name="_EST16" localSheetId="10">#REF!</definedName>
    <definedName name="_EST16">#REF!</definedName>
    <definedName name="_EST17" localSheetId="1">#REF!</definedName>
    <definedName name="_EST17" localSheetId="3">#REF!</definedName>
    <definedName name="_EST17" localSheetId="5">#REF!</definedName>
    <definedName name="_EST17" localSheetId="7">#REF!</definedName>
    <definedName name="_EST17" localSheetId="8">#REF!</definedName>
    <definedName name="_EST17" localSheetId="9">#REF!</definedName>
    <definedName name="_EST17" localSheetId="17">#REF!</definedName>
    <definedName name="_EST17" localSheetId="11">#REF!</definedName>
    <definedName name="_EST17" localSheetId="10">#REF!</definedName>
    <definedName name="_EST17">#REF!</definedName>
    <definedName name="_EST18" localSheetId="1">#REF!</definedName>
    <definedName name="_EST18" localSheetId="3">#REF!</definedName>
    <definedName name="_EST18" localSheetId="5">#REF!</definedName>
    <definedName name="_EST18" localSheetId="7">#REF!</definedName>
    <definedName name="_EST18" localSheetId="8">#REF!</definedName>
    <definedName name="_EST18" localSheetId="9">#REF!</definedName>
    <definedName name="_EST18" localSheetId="17">#REF!</definedName>
    <definedName name="_EST18" localSheetId="11">#REF!</definedName>
    <definedName name="_EST18" localSheetId="10">#REF!</definedName>
    <definedName name="_EST18">#REF!</definedName>
    <definedName name="_EST19" localSheetId="1">#REF!</definedName>
    <definedName name="_EST19" localSheetId="3">#REF!</definedName>
    <definedName name="_EST19" localSheetId="5">#REF!</definedName>
    <definedName name="_EST19" localSheetId="7">#REF!</definedName>
    <definedName name="_EST19" localSheetId="8">#REF!</definedName>
    <definedName name="_EST19" localSheetId="9">#REF!</definedName>
    <definedName name="_EST19" localSheetId="17">#REF!</definedName>
    <definedName name="_EST19" localSheetId="11">#REF!</definedName>
    <definedName name="_EST19" localSheetId="10">#REF!</definedName>
    <definedName name="_EST19">#REF!</definedName>
    <definedName name="_EST2" localSheetId="1">#REF!</definedName>
    <definedName name="_EST2" localSheetId="3">#REF!</definedName>
    <definedName name="_EST2" localSheetId="5">#REF!</definedName>
    <definedName name="_EST2" localSheetId="7">#REF!</definedName>
    <definedName name="_EST2" localSheetId="8">#REF!</definedName>
    <definedName name="_EST2" localSheetId="9">#REF!</definedName>
    <definedName name="_EST2" localSheetId="17">#REF!</definedName>
    <definedName name="_EST2" localSheetId="11">#REF!</definedName>
    <definedName name="_EST2" localSheetId="10">#REF!</definedName>
    <definedName name="_EST2">#REF!</definedName>
    <definedName name="_EST3" localSheetId="1">#REF!</definedName>
    <definedName name="_EST3" localSheetId="3">#REF!</definedName>
    <definedName name="_EST3" localSheetId="5">#REF!</definedName>
    <definedName name="_EST3" localSheetId="7">#REF!</definedName>
    <definedName name="_EST3" localSheetId="8">#REF!</definedName>
    <definedName name="_EST3" localSheetId="9">#REF!</definedName>
    <definedName name="_EST3" localSheetId="17">#REF!</definedName>
    <definedName name="_EST3" localSheetId="11">#REF!</definedName>
    <definedName name="_EST3" localSheetId="10">#REF!</definedName>
    <definedName name="_EST3">#REF!</definedName>
    <definedName name="_EST4" localSheetId="1">#REF!</definedName>
    <definedName name="_EST4" localSheetId="3">#REF!</definedName>
    <definedName name="_EST4" localSheetId="5">#REF!</definedName>
    <definedName name="_EST4" localSheetId="7">#REF!</definedName>
    <definedName name="_EST4" localSheetId="8">#REF!</definedName>
    <definedName name="_EST4" localSheetId="9">#REF!</definedName>
    <definedName name="_EST4" localSheetId="17">#REF!</definedName>
    <definedName name="_EST4" localSheetId="11">#REF!</definedName>
    <definedName name="_EST4" localSheetId="10">#REF!</definedName>
    <definedName name="_EST4">#REF!</definedName>
    <definedName name="_EST5" localSheetId="1">#REF!</definedName>
    <definedName name="_EST5" localSheetId="3">#REF!</definedName>
    <definedName name="_EST5" localSheetId="5">#REF!</definedName>
    <definedName name="_EST5" localSheetId="7">#REF!</definedName>
    <definedName name="_EST5" localSheetId="8">#REF!</definedName>
    <definedName name="_EST5" localSheetId="9">#REF!</definedName>
    <definedName name="_EST5" localSheetId="17">#REF!</definedName>
    <definedName name="_EST5" localSheetId="11">#REF!</definedName>
    <definedName name="_EST5" localSheetId="10">#REF!</definedName>
    <definedName name="_EST5">#REF!</definedName>
    <definedName name="_EST6" localSheetId="1">#REF!</definedName>
    <definedName name="_EST6" localSheetId="3">#REF!</definedName>
    <definedName name="_EST6" localSheetId="5">#REF!</definedName>
    <definedName name="_EST6" localSheetId="7">#REF!</definedName>
    <definedName name="_EST6" localSheetId="8">#REF!</definedName>
    <definedName name="_EST6" localSheetId="9">#REF!</definedName>
    <definedName name="_EST6" localSheetId="17">#REF!</definedName>
    <definedName name="_EST6" localSheetId="11">#REF!</definedName>
    <definedName name="_EST6" localSheetId="10">#REF!</definedName>
    <definedName name="_EST6">#REF!</definedName>
    <definedName name="_EST7" localSheetId="1">#REF!</definedName>
    <definedName name="_EST7" localSheetId="3">#REF!</definedName>
    <definedName name="_EST7" localSheetId="5">#REF!</definedName>
    <definedName name="_EST7" localSheetId="7">#REF!</definedName>
    <definedName name="_EST7" localSheetId="8">#REF!</definedName>
    <definedName name="_EST7" localSheetId="9">#REF!</definedName>
    <definedName name="_EST7" localSheetId="17">#REF!</definedName>
    <definedName name="_EST7" localSheetId="11">#REF!</definedName>
    <definedName name="_EST7" localSheetId="10">#REF!</definedName>
    <definedName name="_EST7">#REF!</definedName>
    <definedName name="_EST8" localSheetId="1">#REF!</definedName>
    <definedName name="_EST8" localSheetId="3">#REF!</definedName>
    <definedName name="_EST8" localSheetId="5">#REF!</definedName>
    <definedName name="_EST8" localSheetId="7">#REF!</definedName>
    <definedName name="_EST8" localSheetId="8">#REF!</definedName>
    <definedName name="_EST8" localSheetId="9">#REF!</definedName>
    <definedName name="_EST8" localSheetId="17">#REF!</definedName>
    <definedName name="_EST8" localSheetId="11">#REF!</definedName>
    <definedName name="_EST8" localSheetId="10">#REF!</definedName>
    <definedName name="_EST8">#REF!</definedName>
    <definedName name="_EST9" localSheetId="1">#REF!</definedName>
    <definedName name="_EST9" localSheetId="3">#REF!</definedName>
    <definedName name="_EST9" localSheetId="5">#REF!</definedName>
    <definedName name="_EST9" localSheetId="7">#REF!</definedName>
    <definedName name="_EST9" localSheetId="8">#REF!</definedName>
    <definedName name="_EST9" localSheetId="9">#REF!</definedName>
    <definedName name="_EST9" localSheetId="17">#REF!</definedName>
    <definedName name="_EST9" localSheetId="11">#REF!</definedName>
    <definedName name="_EST9" localSheetId="10">#REF!</definedName>
    <definedName name="_EST9">#REF!</definedName>
    <definedName name="_ETR13" localSheetId="1">#REF!</definedName>
    <definedName name="_ETR13" localSheetId="3">#REF!</definedName>
    <definedName name="_ETR13" localSheetId="5">#REF!</definedName>
    <definedName name="_ETR13" localSheetId="7">#REF!</definedName>
    <definedName name="_ETR13" localSheetId="8">#REF!</definedName>
    <definedName name="_ETR13" localSheetId="9">#REF!</definedName>
    <definedName name="_ETR13" localSheetId="17">#REF!</definedName>
    <definedName name="_ETR13" localSheetId="11">#REF!</definedName>
    <definedName name="_ETR13" localSheetId="10">#REF!</definedName>
    <definedName name="_ETR13">#REF!</definedName>
    <definedName name="_EXC1" localSheetId="1">#REF!</definedName>
    <definedName name="_EXC1" localSheetId="3">#REF!</definedName>
    <definedName name="_EXC1" localSheetId="5">#REF!</definedName>
    <definedName name="_EXC1" localSheetId="7">#REF!</definedName>
    <definedName name="_EXC1" localSheetId="8">#REF!</definedName>
    <definedName name="_EXC1" localSheetId="9">#REF!</definedName>
    <definedName name="_EXC1" localSheetId="17">#REF!</definedName>
    <definedName name="_EXC1" localSheetId="11">#REF!</definedName>
    <definedName name="_EXC1" localSheetId="10">#REF!</definedName>
    <definedName name="_EXC1">#REF!</definedName>
    <definedName name="_EXC10" localSheetId="1">#REF!</definedName>
    <definedName name="_EXC10" localSheetId="3">#REF!</definedName>
    <definedName name="_EXC10" localSheetId="5">#REF!</definedName>
    <definedName name="_EXC10" localSheetId="7">#REF!</definedName>
    <definedName name="_EXC10" localSheetId="8">#REF!</definedName>
    <definedName name="_EXC10" localSheetId="9">#REF!</definedName>
    <definedName name="_EXC10" localSheetId="17">#REF!</definedName>
    <definedName name="_EXC10" localSheetId="11">#REF!</definedName>
    <definedName name="_EXC10" localSheetId="10">#REF!</definedName>
    <definedName name="_EXC10">#REF!</definedName>
    <definedName name="_EXC11" localSheetId="1">#REF!</definedName>
    <definedName name="_EXC11" localSheetId="3">#REF!</definedName>
    <definedName name="_EXC11" localSheetId="5">#REF!</definedName>
    <definedName name="_EXC11" localSheetId="7">#REF!</definedName>
    <definedName name="_EXC11" localSheetId="8">#REF!</definedName>
    <definedName name="_EXC11" localSheetId="9">#REF!</definedName>
    <definedName name="_EXC11" localSheetId="17">#REF!</definedName>
    <definedName name="_EXC11" localSheetId="11">#REF!</definedName>
    <definedName name="_EXC11" localSheetId="10">#REF!</definedName>
    <definedName name="_EXC11">#REF!</definedName>
    <definedName name="_EXC12" localSheetId="1">#REF!</definedName>
    <definedName name="_EXC12" localSheetId="3">#REF!</definedName>
    <definedName name="_EXC12" localSheetId="5">#REF!</definedName>
    <definedName name="_EXC12" localSheetId="7">#REF!</definedName>
    <definedName name="_EXC12" localSheetId="8">#REF!</definedName>
    <definedName name="_EXC12" localSheetId="9">#REF!</definedName>
    <definedName name="_EXC12" localSheetId="17">#REF!</definedName>
    <definedName name="_EXC12" localSheetId="11">#REF!</definedName>
    <definedName name="_EXC12" localSheetId="10">#REF!</definedName>
    <definedName name="_EXC12">#REF!</definedName>
    <definedName name="_EXC2" localSheetId="1">#REF!</definedName>
    <definedName name="_EXC2" localSheetId="3">#REF!</definedName>
    <definedName name="_EXC2" localSheetId="5">#REF!</definedName>
    <definedName name="_EXC2" localSheetId="7">#REF!</definedName>
    <definedName name="_EXC2" localSheetId="8">#REF!</definedName>
    <definedName name="_EXC2" localSheetId="9">#REF!</definedName>
    <definedName name="_EXC2" localSheetId="17">#REF!</definedName>
    <definedName name="_EXC2" localSheetId="11">#REF!</definedName>
    <definedName name="_EXC2" localSheetId="10">#REF!</definedName>
    <definedName name="_EXC2">#REF!</definedName>
    <definedName name="_EXC3" localSheetId="1">#REF!</definedName>
    <definedName name="_EXC3" localSheetId="3">#REF!</definedName>
    <definedName name="_EXC3" localSheetId="5">#REF!</definedName>
    <definedName name="_EXC3" localSheetId="7">#REF!</definedName>
    <definedName name="_EXC3" localSheetId="8">#REF!</definedName>
    <definedName name="_EXC3" localSheetId="9">#REF!</definedName>
    <definedName name="_EXC3" localSheetId="17">#REF!</definedName>
    <definedName name="_EXC3" localSheetId="11">#REF!</definedName>
    <definedName name="_EXC3" localSheetId="10">#REF!</definedName>
    <definedName name="_EXC3">#REF!</definedName>
    <definedName name="_EXC4" localSheetId="1">#REF!</definedName>
    <definedName name="_EXC4" localSheetId="3">#REF!</definedName>
    <definedName name="_EXC4" localSheetId="5">#REF!</definedName>
    <definedName name="_EXC4" localSheetId="7">#REF!</definedName>
    <definedName name="_EXC4" localSheetId="8">#REF!</definedName>
    <definedName name="_EXC4" localSheetId="9">#REF!</definedName>
    <definedName name="_EXC4" localSheetId="17">#REF!</definedName>
    <definedName name="_EXC4" localSheetId="11">#REF!</definedName>
    <definedName name="_EXC4" localSheetId="10">#REF!</definedName>
    <definedName name="_EXC4">#REF!</definedName>
    <definedName name="_EXC5" localSheetId="1">#REF!</definedName>
    <definedName name="_EXC5" localSheetId="3">#REF!</definedName>
    <definedName name="_EXC5" localSheetId="5">#REF!</definedName>
    <definedName name="_EXC5" localSheetId="7">#REF!</definedName>
    <definedName name="_EXC5" localSheetId="8">#REF!</definedName>
    <definedName name="_EXC5" localSheetId="9">#REF!</definedName>
    <definedName name="_EXC5" localSheetId="17">#REF!</definedName>
    <definedName name="_EXC5" localSheetId="11">#REF!</definedName>
    <definedName name="_EXC5" localSheetId="10">#REF!</definedName>
    <definedName name="_EXC5">#REF!</definedName>
    <definedName name="_EXC6" localSheetId="1">#REF!</definedName>
    <definedName name="_EXC6" localSheetId="3">#REF!</definedName>
    <definedName name="_EXC6" localSheetId="5">#REF!</definedName>
    <definedName name="_EXC6" localSheetId="7">#REF!</definedName>
    <definedName name="_EXC6" localSheetId="8">#REF!</definedName>
    <definedName name="_EXC6" localSheetId="9">#REF!</definedName>
    <definedName name="_EXC6" localSheetId="17">#REF!</definedName>
    <definedName name="_EXC6" localSheetId="11">#REF!</definedName>
    <definedName name="_EXC6" localSheetId="10">#REF!</definedName>
    <definedName name="_EXC6">#REF!</definedName>
    <definedName name="_EXC7" localSheetId="1">#REF!</definedName>
    <definedName name="_EXC7" localSheetId="3">#REF!</definedName>
    <definedName name="_EXC7" localSheetId="5">#REF!</definedName>
    <definedName name="_EXC7" localSheetId="7">#REF!</definedName>
    <definedName name="_EXC7" localSheetId="8">#REF!</definedName>
    <definedName name="_EXC7" localSheetId="9">#REF!</definedName>
    <definedName name="_EXC7" localSheetId="17">#REF!</definedName>
    <definedName name="_EXC7" localSheetId="11">#REF!</definedName>
    <definedName name="_EXC7" localSheetId="10">#REF!</definedName>
    <definedName name="_EXC7">#REF!</definedName>
    <definedName name="_EXC8" localSheetId="1">#REF!</definedName>
    <definedName name="_EXC8" localSheetId="3">#REF!</definedName>
    <definedName name="_EXC8" localSheetId="5">#REF!</definedName>
    <definedName name="_EXC8" localSheetId="7">#REF!</definedName>
    <definedName name="_EXC8" localSheetId="8">#REF!</definedName>
    <definedName name="_EXC8" localSheetId="9">#REF!</definedName>
    <definedName name="_EXC8" localSheetId="17">#REF!</definedName>
    <definedName name="_EXC8" localSheetId="11">#REF!</definedName>
    <definedName name="_EXC8" localSheetId="10">#REF!</definedName>
    <definedName name="_EXC8">#REF!</definedName>
    <definedName name="_EXC9" localSheetId="1">#REF!</definedName>
    <definedName name="_EXC9" localSheetId="3">#REF!</definedName>
    <definedName name="_EXC9" localSheetId="5">#REF!</definedName>
    <definedName name="_EXC9" localSheetId="7">#REF!</definedName>
    <definedName name="_EXC9" localSheetId="8">#REF!</definedName>
    <definedName name="_EXC9" localSheetId="9">#REF!</definedName>
    <definedName name="_EXC9" localSheetId="17">#REF!</definedName>
    <definedName name="_EXC9" localSheetId="11">#REF!</definedName>
    <definedName name="_EXC9" localSheetId="10">#REF!</definedName>
    <definedName name="_EXC9">#REF!</definedName>
    <definedName name="_f" localSheetId="4" hidden="1">{"EVA",#N/A,FALSE,"SMT2";#N/A,#N/A,FALSE,"Summary";#N/A,#N/A,FALSE,"Graphs";#N/A,#N/A,FALSE,"4 Panel"}</definedName>
    <definedName name="_f" localSheetId="9" hidden="1">{"EVA",#N/A,FALSE,"SMT2";#N/A,#N/A,FALSE,"Summary";#N/A,#N/A,FALSE,"Graphs";#N/A,#N/A,FALSE,"4 Panel"}</definedName>
    <definedName name="_f" localSheetId="6" hidden="1">{"EVA",#N/A,FALSE,"SMT2";#N/A,#N/A,FALSE,"Summary";#N/A,#N/A,FALSE,"Graphs";#N/A,#N/A,FALSE,"4 Panel"}</definedName>
    <definedName name="_f" localSheetId="20" hidden="1">{"EVA",#N/A,FALSE,"SMT2";#N/A,#N/A,FALSE,"Summary";#N/A,#N/A,FALSE,"Graphs";#N/A,#N/A,FALSE,"4 Panel"}</definedName>
    <definedName name="_f" localSheetId="17" hidden="1">{"EVA",#N/A,FALSE,"SMT2";#N/A,#N/A,FALSE,"Summary";#N/A,#N/A,FALSE,"Graphs";#N/A,#N/A,FALSE,"4 Panel"}</definedName>
    <definedName name="_f" localSheetId="10" hidden="1">{"EVA",#N/A,FALSE,"SMT2";#N/A,#N/A,FALSE,"Summary";#N/A,#N/A,FALSE,"Graphs";#N/A,#N/A,FALSE,"4 Panel"}</definedName>
    <definedName name="_f" hidden="1">{"EVA",#N/A,FALSE,"SMT2";#N/A,#N/A,FALSE,"Summary";#N/A,#N/A,FALSE,"Graphs";#N/A,#N/A,FALSE,"4 Panel"}</definedName>
    <definedName name="_FC" localSheetId="1">#REF!</definedName>
    <definedName name="_FC" localSheetId="3">#REF!</definedName>
    <definedName name="_FC" localSheetId="5">#REF!</definedName>
    <definedName name="_FC" localSheetId="7">#REF!</definedName>
    <definedName name="_FC" localSheetId="8">#REF!</definedName>
    <definedName name="_FC" localSheetId="9">#REF!</definedName>
    <definedName name="_FC" localSheetId="17">#REF!</definedName>
    <definedName name="_FC" localSheetId="11">#REF!</definedName>
    <definedName name="_FC" localSheetId="10">#REF!</definedName>
    <definedName name="_FC">#REF!</definedName>
    <definedName name="_Fill" localSheetId="1" hidden="1">#REF!</definedName>
    <definedName name="_Fill" localSheetId="3" hidden="1">#REF!</definedName>
    <definedName name="_Fill" localSheetId="5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20" hidden="1">'[8]OPCIONES DE SIMULACION'!#REF!</definedName>
    <definedName name="_Fill" localSheetId="17" hidden="1">#REF!</definedName>
    <definedName name="_Fill" localSheetId="11" hidden="1">#REF!</definedName>
    <definedName name="_Fill" localSheetId="10" hidden="1">#REF!</definedName>
    <definedName name="_Fill" hidden="1">#REF!</definedName>
    <definedName name="_fill0" localSheetId="1">#REF!</definedName>
    <definedName name="_fill0" localSheetId="3">#REF!</definedName>
    <definedName name="_fill0" localSheetId="5">#REF!</definedName>
    <definedName name="_fill0" localSheetId="7">#REF!</definedName>
    <definedName name="_fill0" localSheetId="8">#REF!</definedName>
    <definedName name="_fill0" localSheetId="9">#REF!</definedName>
    <definedName name="_fill0" localSheetId="20">#REF!</definedName>
    <definedName name="_fill0" localSheetId="17">#REF!</definedName>
    <definedName name="_fill0" localSheetId="11">#REF!</definedName>
    <definedName name="_fill0" localSheetId="10">#REF!</definedName>
    <definedName name="_fill0">#REF!</definedName>
    <definedName name="_xlnm._FilterDatabase" localSheetId="1" hidden="1">'1. PERSONAL'!$A$4:$R$26</definedName>
    <definedName name="_xlnm._FilterDatabase" localSheetId="3" hidden="1">'2 INSUMOS'!$B$5:$K$80</definedName>
    <definedName name="_xlnm._FilterDatabase" localSheetId="4" hidden="1">'3. Repuestos Mant'!$A$4:$R$1969</definedName>
    <definedName name="_xlnm._FilterDatabase" localSheetId="5" hidden="1">'4. servicios Operacion'!$B$5:$J$6</definedName>
    <definedName name="_xlnm._FilterDatabase" localSheetId="8" hidden="1">'6. interventoria'!$A$4:$R$13</definedName>
    <definedName name="_xlnm._FilterDatabase" localSheetId="20" hidden="1">'ESTUDIO MERCADO SUMINISTRO E IN'!$A$4:$AR$9</definedName>
    <definedName name="_xlnm._FilterDatabase" localSheetId="17" hidden="1">'INSUMOS '!$A$11:$H$35</definedName>
    <definedName name="_xlnm._FilterDatabase" localSheetId="11" hidden="1">RESUMEN!$A$3:$E$15</definedName>
    <definedName name="_xlnm._FilterDatabase" localSheetId="10" hidden="1">'RESUMEN Mant.'!$A$3:$G$40</definedName>
    <definedName name="_FOR1" localSheetId="1">#REF!</definedName>
    <definedName name="_FOR1" localSheetId="3">#REF!</definedName>
    <definedName name="_FOR1" localSheetId="5">#REF!</definedName>
    <definedName name="_FOR1" localSheetId="7">#REF!</definedName>
    <definedName name="_FOR1" localSheetId="8">#REF!</definedName>
    <definedName name="_FOR1" localSheetId="9">#REF!</definedName>
    <definedName name="_FOR1" localSheetId="17">#REF!</definedName>
    <definedName name="_FOR1" localSheetId="11">#REF!</definedName>
    <definedName name="_FOR1" localSheetId="10">#REF!</definedName>
    <definedName name="_FOR1">#REF!</definedName>
    <definedName name="_Key1" localSheetId="1" hidden="1">#REF!</definedName>
    <definedName name="_Key1" localSheetId="3" hidden="1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20" hidden="1">#REF!</definedName>
    <definedName name="_Key1" localSheetId="17" hidden="1">#REF!</definedName>
    <definedName name="_Key1" localSheetId="11" hidden="1">#REF!</definedName>
    <definedName name="_Key1" localSheetId="10" hidden="1">#REF!</definedName>
    <definedName name="_Key1" hidden="1">#REF!</definedName>
    <definedName name="_NDI2" localSheetId="1">#REF!</definedName>
    <definedName name="_NDI2" localSheetId="3">#REF!</definedName>
    <definedName name="_NDI2" localSheetId="5">#REF!</definedName>
    <definedName name="_NDI2" localSheetId="7">#REF!</definedName>
    <definedName name="_NDI2" localSheetId="8">#REF!</definedName>
    <definedName name="_NDI2" localSheetId="9">#REF!</definedName>
    <definedName name="_NDI2" localSheetId="20">#REF!</definedName>
    <definedName name="_NDI2" localSheetId="17">#REF!</definedName>
    <definedName name="_NDI2" localSheetId="11">#REF!</definedName>
    <definedName name="_NDI2" localSheetId="10">#REF!</definedName>
    <definedName name="_NDI2">#REF!</definedName>
    <definedName name="_NDI3" localSheetId="1">#REF!</definedName>
    <definedName name="_NDI3" localSheetId="3">#REF!</definedName>
    <definedName name="_NDI3" localSheetId="5">#REF!</definedName>
    <definedName name="_NDI3" localSheetId="7">#REF!</definedName>
    <definedName name="_NDI3" localSheetId="8">#REF!</definedName>
    <definedName name="_NDI3" localSheetId="9">#REF!</definedName>
    <definedName name="_NDI3" localSheetId="20">#REF!</definedName>
    <definedName name="_NDI3" localSheetId="17">#REF!</definedName>
    <definedName name="_NDI3" localSheetId="11">#REF!</definedName>
    <definedName name="_NDI3" localSheetId="10">#REF!</definedName>
    <definedName name="_NDI3">#REF!</definedName>
    <definedName name="_NDI4" localSheetId="1">#REF!</definedName>
    <definedName name="_NDI4" localSheetId="3">#REF!</definedName>
    <definedName name="_NDI4" localSheetId="5">#REF!</definedName>
    <definedName name="_NDI4" localSheetId="7">#REF!</definedName>
    <definedName name="_NDI4" localSheetId="8">#REF!</definedName>
    <definedName name="_NDI4" localSheetId="9">#REF!</definedName>
    <definedName name="_NDI4" localSheetId="17">#REF!</definedName>
    <definedName name="_NDI4" localSheetId="11">#REF!</definedName>
    <definedName name="_NDI4" localSheetId="10">#REF!</definedName>
    <definedName name="_NDI4">#REF!</definedName>
    <definedName name="_new10" localSheetId="4" hidden="1">{#N/A,#N/A,FALSE,"SMT1";#N/A,#N/A,FALSE,"SMT2";#N/A,#N/A,FALSE,"Summary";#N/A,#N/A,FALSE,"Graphs";#N/A,#N/A,FALSE,"4 Panel"}</definedName>
    <definedName name="_new10" localSheetId="9" hidden="1">{#N/A,#N/A,FALSE,"SMT1";#N/A,#N/A,FALSE,"SMT2";#N/A,#N/A,FALSE,"Summary";#N/A,#N/A,FALSE,"Graphs";#N/A,#N/A,FALSE,"4 Panel"}</definedName>
    <definedName name="_new10" localSheetId="6" hidden="1">{#N/A,#N/A,FALSE,"SMT1";#N/A,#N/A,FALSE,"SMT2";#N/A,#N/A,FALSE,"Summary";#N/A,#N/A,FALSE,"Graphs";#N/A,#N/A,FALSE,"4 Panel"}</definedName>
    <definedName name="_new10" localSheetId="20" hidden="1">{#N/A,#N/A,FALSE,"SMT1";#N/A,#N/A,FALSE,"SMT2";#N/A,#N/A,FALSE,"Summary";#N/A,#N/A,FALSE,"Graphs";#N/A,#N/A,FALSE,"4 Panel"}</definedName>
    <definedName name="_new10" localSheetId="17" hidden="1">{#N/A,#N/A,FALSE,"SMT1";#N/A,#N/A,FALSE,"SMT2";#N/A,#N/A,FALSE,"Summary";#N/A,#N/A,FALSE,"Graphs";#N/A,#N/A,FALSE,"4 Panel"}</definedName>
    <definedName name="_new10" localSheetId="10" hidden="1">{#N/A,#N/A,FALSE,"SMT1";#N/A,#N/A,FALSE,"SMT2";#N/A,#N/A,FALSE,"Summary";#N/A,#N/A,FALSE,"Graphs";#N/A,#N/A,FALSE,"4 Panel"}</definedName>
    <definedName name="_new10" hidden="1">{#N/A,#N/A,FALSE,"SMT1";#N/A,#N/A,FALSE,"SMT2";#N/A,#N/A,FALSE,"Summary";#N/A,#N/A,FALSE,"Graphs";#N/A,#N/A,FALSE,"4 Panel"}</definedName>
    <definedName name="_NEW2" localSheetId="1">#REF!</definedName>
    <definedName name="_NEW2" localSheetId="3">#REF!</definedName>
    <definedName name="_NEW2" localSheetId="5">#REF!</definedName>
    <definedName name="_NEW2" localSheetId="7">#REF!</definedName>
    <definedName name="_NEW2" localSheetId="8">#REF!</definedName>
    <definedName name="_NEW2" localSheetId="9">#REF!</definedName>
    <definedName name="_NEW2" localSheetId="20">[9]Tabla5!#REF!</definedName>
    <definedName name="_NEW2" localSheetId="17">#REF!</definedName>
    <definedName name="_NEW2" localSheetId="11">#REF!</definedName>
    <definedName name="_NEW2" localSheetId="10">#REF!</definedName>
    <definedName name="_NEW2">#REF!</definedName>
    <definedName name="_NEW3" localSheetId="1">#REF!</definedName>
    <definedName name="_NEW3" localSheetId="3">#REF!</definedName>
    <definedName name="_NEW3" localSheetId="5">#REF!</definedName>
    <definedName name="_NEW3" localSheetId="7">#REF!</definedName>
    <definedName name="_NEW3" localSheetId="8">#REF!</definedName>
    <definedName name="_NEW3" localSheetId="9">#REF!</definedName>
    <definedName name="_NEW3" localSheetId="20">[10]Tabla5!#REF!</definedName>
    <definedName name="_NEW3" localSheetId="17">#REF!</definedName>
    <definedName name="_NEW3" localSheetId="11">#REF!</definedName>
    <definedName name="_NEW3" localSheetId="10">#REF!</definedName>
    <definedName name="_NEW3">#REF!</definedName>
    <definedName name="_NEW4" localSheetId="4" hidden="1">{#N/A,#N/A,FALSE,"Full";#N/A,#N/A,FALSE,"Half";#N/A,#N/A,FALSE,"Op Expenses";#N/A,#N/A,FALSE,"Cap Charge";#N/A,#N/A,FALSE,"Cost C";#N/A,#N/A,FALSE,"PP&amp;E";#N/A,#N/A,FALSE,"R&amp;D"}</definedName>
    <definedName name="_NEW4" localSheetId="9" hidden="1">{#N/A,#N/A,FALSE,"Full";#N/A,#N/A,FALSE,"Half";#N/A,#N/A,FALSE,"Op Expenses";#N/A,#N/A,FALSE,"Cap Charge";#N/A,#N/A,FALSE,"Cost C";#N/A,#N/A,FALSE,"PP&amp;E";#N/A,#N/A,FALSE,"R&amp;D"}</definedName>
    <definedName name="_NEW4" localSheetId="6" hidden="1">{#N/A,#N/A,FALSE,"Full";#N/A,#N/A,FALSE,"Half";#N/A,#N/A,FALSE,"Op Expenses";#N/A,#N/A,FALSE,"Cap Charge";#N/A,#N/A,FALSE,"Cost C";#N/A,#N/A,FALSE,"PP&amp;E";#N/A,#N/A,FALSE,"R&amp;D"}</definedName>
    <definedName name="_NEW4" localSheetId="20" hidden="1">{#N/A,#N/A,FALSE,"Full";#N/A,#N/A,FALSE,"Half";#N/A,#N/A,FALSE,"Op Expenses";#N/A,#N/A,FALSE,"Cap Charge";#N/A,#N/A,FALSE,"Cost C";#N/A,#N/A,FALSE,"PP&amp;E";#N/A,#N/A,FALSE,"R&amp;D"}</definedName>
    <definedName name="_NEW4" localSheetId="17" hidden="1">{#N/A,#N/A,FALSE,"Full";#N/A,#N/A,FALSE,"Half";#N/A,#N/A,FALSE,"Op Expenses";#N/A,#N/A,FALSE,"Cap Charge";#N/A,#N/A,FALSE,"Cost C";#N/A,#N/A,FALSE,"PP&amp;E";#N/A,#N/A,FALSE,"R&amp;D"}</definedName>
    <definedName name="_NEW4" localSheetId="10" hidden="1">{#N/A,#N/A,FALSE,"Full";#N/A,#N/A,FALSE,"Half";#N/A,#N/A,FALSE,"Op Expenses";#N/A,#N/A,FALSE,"Cap Charge";#N/A,#N/A,FALSE,"Cost C";#N/A,#N/A,FALSE,"PP&amp;E";#N/A,#N/A,FALSE,"R&amp;D"}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o1" localSheetId="4" hidden="1">{#N/A,#N/A,FALSE,"SMT1";#N/A,#N/A,FALSE,"SMT2";#N/A,#N/A,FALSE,"Summary";#N/A,#N/A,FALSE,"Graphs";#N/A,#N/A,FALSE,"4 Panel"}</definedName>
    <definedName name="_no1" localSheetId="9" hidden="1">{#N/A,#N/A,FALSE,"SMT1";#N/A,#N/A,FALSE,"SMT2";#N/A,#N/A,FALSE,"Summary";#N/A,#N/A,FALSE,"Graphs";#N/A,#N/A,FALSE,"4 Panel"}</definedName>
    <definedName name="_no1" localSheetId="6" hidden="1">{#N/A,#N/A,FALSE,"SMT1";#N/A,#N/A,FALSE,"SMT2";#N/A,#N/A,FALSE,"Summary";#N/A,#N/A,FALSE,"Graphs";#N/A,#N/A,FALSE,"4 Panel"}</definedName>
    <definedName name="_no1" localSheetId="20" hidden="1">{#N/A,#N/A,FALSE,"SMT1";#N/A,#N/A,FALSE,"SMT2";#N/A,#N/A,FALSE,"Summary";#N/A,#N/A,FALSE,"Graphs";#N/A,#N/A,FALSE,"4 Panel"}</definedName>
    <definedName name="_no1" localSheetId="17" hidden="1">{#N/A,#N/A,FALSE,"SMT1";#N/A,#N/A,FALSE,"SMT2";#N/A,#N/A,FALSE,"Summary";#N/A,#N/A,FALSE,"Graphs";#N/A,#N/A,FALSE,"4 Panel"}</definedName>
    <definedName name="_no1" localSheetId="10" hidden="1">{#N/A,#N/A,FALSE,"SMT1";#N/A,#N/A,FALSE,"SMT2";#N/A,#N/A,FALSE,"Summary";#N/A,#N/A,FALSE,"Graphs";#N/A,#N/A,FALSE,"4 Panel"}</definedName>
    <definedName name="_no1" hidden="1">{#N/A,#N/A,FALSE,"SMT1";#N/A,#N/A,FALSE,"SMT2";#N/A,#N/A,FALSE,"Summary";#N/A,#N/A,FALSE,"Graphs";#N/A,#N/A,FALSE,"4 Panel"}</definedName>
    <definedName name="_no10" localSheetId="4" hidden="1">{#N/A,#N/A,FALSE,"SMT1";#N/A,#N/A,FALSE,"SMT2";#N/A,#N/A,FALSE,"Summary";#N/A,#N/A,FALSE,"Graphs";#N/A,#N/A,FALSE,"4 Panel"}</definedName>
    <definedName name="_no10" localSheetId="9" hidden="1">{#N/A,#N/A,FALSE,"SMT1";#N/A,#N/A,FALSE,"SMT2";#N/A,#N/A,FALSE,"Summary";#N/A,#N/A,FALSE,"Graphs";#N/A,#N/A,FALSE,"4 Panel"}</definedName>
    <definedName name="_no10" localSheetId="6" hidden="1">{#N/A,#N/A,FALSE,"SMT1";#N/A,#N/A,FALSE,"SMT2";#N/A,#N/A,FALSE,"Summary";#N/A,#N/A,FALSE,"Graphs";#N/A,#N/A,FALSE,"4 Panel"}</definedName>
    <definedName name="_no10" localSheetId="20" hidden="1">{#N/A,#N/A,FALSE,"SMT1";#N/A,#N/A,FALSE,"SMT2";#N/A,#N/A,FALSE,"Summary";#N/A,#N/A,FALSE,"Graphs";#N/A,#N/A,FALSE,"4 Panel"}</definedName>
    <definedName name="_no10" localSheetId="17" hidden="1">{#N/A,#N/A,FALSE,"SMT1";#N/A,#N/A,FALSE,"SMT2";#N/A,#N/A,FALSE,"Summary";#N/A,#N/A,FALSE,"Graphs";#N/A,#N/A,FALSE,"4 Panel"}</definedName>
    <definedName name="_no10" localSheetId="10" hidden="1">{#N/A,#N/A,FALSE,"SMT1";#N/A,#N/A,FALSE,"SMT2";#N/A,#N/A,FALSE,"Summary";#N/A,#N/A,FALSE,"Graphs";#N/A,#N/A,FALSE,"4 Panel"}</definedName>
    <definedName name="_no10" hidden="1">{#N/A,#N/A,FALSE,"SMT1";#N/A,#N/A,FALSE,"SMT2";#N/A,#N/A,FALSE,"Summary";#N/A,#N/A,FALSE,"Graphs";#N/A,#N/A,FALSE,"4 Panel"}</definedName>
    <definedName name="_no11" localSheetId="4" hidden="1">{#N/A,#N/A,FALSE,"Full";#N/A,#N/A,FALSE,"Half";#N/A,#N/A,FALSE,"Op Expenses";#N/A,#N/A,FALSE,"Cap Charge";#N/A,#N/A,FALSE,"Cost C";#N/A,#N/A,FALSE,"PP&amp;E";#N/A,#N/A,FALSE,"R&amp;D"}</definedName>
    <definedName name="_no11" localSheetId="9" hidden="1">{#N/A,#N/A,FALSE,"Full";#N/A,#N/A,FALSE,"Half";#N/A,#N/A,FALSE,"Op Expenses";#N/A,#N/A,FALSE,"Cap Charge";#N/A,#N/A,FALSE,"Cost C";#N/A,#N/A,FALSE,"PP&amp;E";#N/A,#N/A,FALSE,"R&amp;D"}</definedName>
    <definedName name="_no11" localSheetId="6" hidden="1">{#N/A,#N/A,FALSE,"Full";#N/A,#N/A,FALSE,"Half";#N/A,#N/A,FALSE,"Op Expenses";#N/A,#N/A,FALSE,"Cap Charge";#N/A,#N/A,FALSE,"Cost C";#N/A,#N/A,FALSE,"PP&amp;E";#N/A,#N/A,FALSE,"R&amp;D"}</definedName>
    <definedName name="_no11" localSheetId="20" hidden="1">{#N/A,#N/A,FALSE,"Full";#N/A,#N/A,FALSE,"Half";#N/A,#N/A,FALSE,"Op Expenses";#N/A,#N/A,FALSE,"Cap Charge";#N/A,#N/A,FALSE,"Cost C";#N/A,#N/A,FALSE,"PP&amp;E";#N/A,#N/A,FALSE,"R&amp;D"}</definedName>
    <definedName name="_no11" localSheetId="17" hidden="1">{#N/A,#N/A,FALSE,"Full";#N/A,#N/A,FALSE,"Half";#N/A,#N/A,FALSE,"Op Expenses";#N/A,#N/A,FALSE,"Cap Charge";#N/A,#N/A,FALSE,"Cost C";#N/A,#N/A,FALSE,"PP&amp;E";#N/A,#N/A,FALSE,"R&amp;D"}</definedName>
    <definedName name="_no11" localSheetId="10" hidden="1">{#N/A,#N/A,FALSE,"Full";#N/A,#N/A,FALSE,"Half";#N/A,#N/A,FALSE,"Op Expenses";#N/A,#N/A,FALSE,"Cap Charge";#N/A,#N/A,FALSE,"Cost C";#N/A,#N/A,FALSE,"PP&amp;E";#N/A,#N/A,FALSE,"R&amp;D"}</definedName>
    <definedName name="_no11" hidden="1">{#N/A,#N/A,FALSE,"Full";#N/A,#N/A,FALSE,"Half";#N/A,#N/A,FALSE,"Op Expenses";#N/A,#N/A,FALSE,"Cap Charge";#N/A,#N/A,FALSE,"Cost C";#N/A,#N/A,FALSE,"PP&amp;E";#N/A,#N/A,FALSE,"R&amp;D"}</definedName>
    <definedName name="_no12" localSheetId="4" hidden="1">{#N/A,#N/A,FALSE,"SMT1";#N/A,#N/A,FALSE,"SMT2";#N/A,#N/A,FALSE,"Summary";#N/A,#N/A,FALSE,"Graphs";#N/A,#N/A,FALSE,"4 Panel"}</definedName>
    <definedName name="_no12" localSheetId="9" hidden="1">{#N/A,#N/A,FALSE,"SMT1";#N/A,#N/A,FALSE,"SMT2";#N/A,#N/A,FALSE,"Summary";#N/A,#N/A,FALSE,"Graphs";#N/A,#N/A,FALSE,"4 Panel"}</definedName>
    <definedName name="_no12" localSheetId="6" hidden="1">{#N/A,#N/A,FALSE,"SMT1";#N/A,#N/A,FALSE,"SMT2";#N/A,#N/A,FALSE,"Summary";#N/A,#N/A,FALSE,"Graphs";#N/A,#N/A,FALSE,"4 Panel"}</definedName>
    <definedName name="_no12" localSheetId="20" hidden="1">{#N/A,#N/A,FALSE,"SMT1";#N/A,#N/A,FALSE,"SMT2";#N/A,#N/A,FALSE,"Summary";#N/A,#N/A,FALSE,"Graphs";#N/A,#N/A,FALSE,"4 Panel"}</definedName>
    <definedName name="_no12" localSheetId="17" hidden="1">{#N/A,#N/A,FALSE,"SMT1";#N/A,#N/A,FALSE,"SMT2";#N/A,#N/A,FALSE,"Summary";#N/A,#N/A,FALSE,"Graphs";#N/A,#N/A,FALSE,"4 Panel"}</definedName>
    <definedName name="_no12" localSheetId="10" hidden="1">{#N/A,#N/A,FALSE,"SMT1";#N/A,#N/A,FALSE,"SMT2";#N/A,#N/A,FALSE,"Summary";#N/A,#N/A,FALSE,"Graphs";#N/A,#N/A,FALSE,"4 Panel"}</definedName>
    <definedName name="_no12" hidden="1">{#N/A,#N/A,FALSE,"SMT1";#N/A,#N/A,FALSE,"SMT2";#N/A,#N/A,FALSE,"Summary";#N/A,#N/A,FALSE,"Graphs";#N/A,#N/A,FALSE,"4 Panel"}</definedName>
    <definedName name="_no13" localSheetId="4" hidden="1">{"EVA",#N/A,FALSE,"SMT2";#N/A,#N/A,FALSE,"Summary";#N/A,#N/A,FALSE,"Graphs";#N/A,#N/A,FALSE,"4 Panel"}</definedName>
    <definedName name="_no13" localSheetId="9" hidden="1">{"EVA",#N/A,FALSE,"SMT2";#N/A,#N/A,FALSE,"Summary";#N/A,#N/A,FALSE,"Graphs";#N/A,#N/A,FALSE,"4 Panel"}</definedName>
    <definedName name="_no13" localSheetId="6" hidden="1">{"EVA",#N/A,FALSE,"SMT2";#N/A,#N/A,FALSE,"Summary";#N/A,#N/A,FALSE,"Graphs";#N/A,#N/A,FALSE,"4 Panel"}</definedName>
    <definedName name="_no13" localSheetId="20" hidden="1">{"EVA",#N/A,FALSE,"SMT2";#N/A,#N/A,FALSE,"Summary";#N/A,#N/A,FALSE,"Graphs";#N/A,#N/A,FALSE,"4 Panel"}</definedName>
    <definedName name="_no13" localSheetId="17" hidden="1">{"EVA",#N/A,FALSE,"SMT2";#N/A,#N/A,FALSE,"Summary";#N/A,#N/A,FALSE,"Graphs";#N/A,#N/A,FALSE,"4 Panel"}</definedName>
    <definedName name="_no13" localSheetId="10" hidden="1">{"EVA",#N/A,FALSE,"SMT2";#N/A,#N/A,FALSE,"Summary";#N/A,#N/A,FALSE,"Graphs";#N/A,#N/A,FALSE,"4 Panel"}</definedName>
    <definedName name="_no13" hidden="1">{"EVA",#N/A,FALSE,"SMT2";#N/A,#N/A,FALSE,"Summary";#N/A,#N/A,FALSE,"Graphs";#N/A,#N/A,FALSE,"4 Panel"}</definedName>
    <definedName name="_no14" localSheetId="4" hidden="1">{#N/A,#N/A,FALSE,"Full";#N/A,#N/A,FALSE,"Half";#N/A,#N/A,FALSE,"Op Expenses";#N/A,#N/A,FALSE,"Cap Charge";#N/A,#N/A,FALSE,"Cost C";#N/A,#N/A,FALSE,"PP&amp;E";#N/A,#N/A,FALSE,"R&amp;D"}</definedName>
    <definedName name="_no14" localSheetId="9" hidden="1">{#N/A,#N/A,FALSE,"Full";#N/A,#N/A,FALSE,"Half";#N/A,#N/A,FALSE,"Op Expenses";#N/A,#N/A,FALSE,"Cap Charge";#N/A,#N/A,FALSE,"Cost C";#N/A,#N/A,FALSE,"PP&amp;E";#N/A,#N/A,FALSE,"R&amp;D"}</definedName>
    <definedName name="_no14" localSheetId="6" hidden="1">{#N/A,#N/A,FALSE,"Full";#N/A,#N/A,FALSE,"Half";#N/A,#N/A,FALSE,"Op Expenses";#N/A,#N/A,FALSE,"Cap Charge";#N/A,#N/A,FALSE,"Cost C";#N/A,#N/A,FALSE,"PP&amp;E";#N/A,#N/A,FALSE,"R&amp;D"}</definedName>
    <definedName name="_no14" localSheetId="20" hidden="1">{#N/A,#N/A,FALSE,"Full";#N/A,#N/A,FALSE,"Half";#N/A,#N/A,FALSE,"Op Expenses";#N/A,#N/A,FALSE,"Cap Charge";#N/A,#N/A,FALSE,"Cost C";#N/A,#N/A,FALSE,"PP&amp;E";#N/A,#N/A,FALSE,"R&amp;D"}</definedName>
    <definedName name="_no14" localSheetId="17" hidden="1">{#N/A,#N/A,FALSE,"Full";#N/A,#N/A,FALSE,"Half";#N/A,#N/A,FALSE,"Op Expenses";#N/A,#N/A,FALSE,"Cap Charge";#N/A,#N/A,FALSE,"Cost C";#N/A,#N/A,FALSE,"PP&amp;E";#N/A,#N/A,FALSE,"R&amp;D"}</definedName>
    <definedName name="_no14" localSheetId="10" hidden="1">{#N/A,#N/A,FALSE,"Full";#N/A,#N/A,FALSE,"Half";#N/A,#N/A,FALSE,"Op Expenses";#N/A,#N/A,FALSE,"Cap Charge";#N/A,#N/A,FALSE,"Cost C";#N/A,#N/A,FALSE,"PP&amp;E";#N/A,#N/A,FALSE,"R&amp;D"}</definedName>
    <definedName name="_no14" hidden="1">{#N/A,#N/A,FALSE,"Full";#N/A,#N/A,FALSE,"Half";#N/A,#N/A,FALSE,"Op Expenses";#N/A,#N/A,FALSE,"Cap Charge";#N/A,#N/A,FALSE,"Cost C";#N/A,#N/A,FALSE,"PP&amp;E";#N/A,#N/A,FALSE,"R&amp;D"}</definedName>
    <definedName name="_no2" localSheetId="4" hidden="1">{"EVA",#N/A,FALSE,"SMT2";#N/A,#N/A,FALSE,"Summary";#N/A,#N/A,FALSE,"Graphs";#N/A,#N/A,FALSE,"4 Panel"}</definedName>
    <definedName name="_no2" localSheetId="9" hidden="1">{"EVA",#N/A,FALSE,"SMT2";#N/A,#N/A,FALSE,"Summary";#N/A,#N/A,FALSE,"Graphs";#N/A,#N/A,FALSE,"4 Panel"}</definedName>
    <definedName name="_no2" localSheetId="6" hidden="1">{"EVA",#N/A,FALSE,"SMT2";#N/A,#N/A,FALSE,"Summary";#N/A,#N/A,FALSE,"Graphs";#N/A,#N/A,FALSE,"4 Panel"}</definedName>
    <definedName name="_no2" localSheetId="20" hidden="1">{"EVA",#N/A,FALSE,"SMT2";#N/A,#N/A,FALSE,"Summary";#N/A,#N/A,FALSE,"Graphs";#N/A,#N/A,FALSE,"4 Panel"}</definedName>
    <definedName name="_no2" localSheetId="17" hidden="1">{"EVA",#N/A,FALSE,"SMT2";#N/A,#N/A,FALSE,"Summary";#N/A,#N/A,FALSE,"Graphs";#N/A,#N/A,FALSE,"4 Panel"}</definedName>
    <definedName name="_no2" localSheetId="10" hidden="1">{"EVA",#N/A,FALSE,"SMT2";#N/A,#N/A,FALSE,"Summary";#N/A,#N/A,FALSE,"Graphs";#N/A,#N/A,FALSE,"4 Panel"}</definedName>
    <definedName name="_no2" hidden="1">{"EVA",#N/A,FALSE,"SMT2";#N/A,#N/A,FALSE,"Summary";#N/A,#N/A,FALSE,"Graphs";#N/A,#N/A,FALSE,"4 Panel"}</definedName>
    <definedName name="_no3" localSheetId="4" hidden="1">{#N/A,#N/A,FALSE,"SMT1";#N/A,#N/A,FALSE,"SMT2";#N/A,#N/A,FALSE,"Summary";#N/A,#N/A,FALSE,"Graphs";#N/A,#N/A,FALSE,"4 Panel"}</definedName>
    <definedName name="_no3" localSheetId="9" hidden="1">{#N/A,#N/A,FALSE,"SMT1";#N/A,#N/A,FALSE,"SMT2";#N/A,#N/A,FALSE,"Summary";#N/A,#N/A,FALSE,"Graphs";#N/A,#N/A,FALSE,"4 Panel"}</definedName>
    <definedName name="_no3" localSheetId="6" hidden="1">{#N/A,#N/A,FALSE,"SMT1";#N/A,#N/A,FALSE,"SMT2";#N/A,#N/A,FALSE,"Summary";#N/A,#N/A,FALSE,"Graphs";#N/A,#N/A,FALSE,"4 Panel"}</definedName>
    <definedName name="_no3" localSheetId="20" hidden="1">{#N/A,#N/A,FALSE,"SMT1";#N/A,#N/A,FALSE,"SMT2";#N/A,#N/A,FALSE,"Summary";#N/A,#N/A,FALSE,"Graphs";#N/A,#N/A,FALSE,"4 Panel"}</definedName>
    <definedName name="_no3" localSheetId="17" hidden="1">{#N/A,#N/A,FALSE,"SMT1";#N/A,#N/A,FALSE,"SMT2";#N/A,#N/A,FALSE,"Summary";#N/A,#N/A,FALSE,"Graphs";#N/A,#N/A,FALSE,"4 Panel"}</definedName>
    <definedName name="_no3" localSheetId="10" hidden="1">{#N/A,#N/A,FALSE,"SMT1";#N/A,#N/A,FALSE,"SMT2";#N/A,#N/A,FALSE,"Summary";#N/A,#N/A,FALSE,"Graphs";#N/A,#N/A,FALSE,"4 Panel"}</definedName>
    <definedName name="_no3" hidden="1">{#N/A,#N/A,FALSE,"SMT1";#N/A,#N/A,FALSE,"SMT2";#N/A,#N/A,FALSE,"Summary";#N/A,#N/A,FALSE,"Graphs";#N/A,#N/A,FALSE,"4 Panel"}</definedName>
    <definedName name="_no4" localSheetId="4" hidden="1">{#N/A,#N/A,FALSE,"SMT1";#N/A,#N/A,FALSE,"SMT2";#N/A,#N/A,FALSE,"Summary";#N/A,#N/A,FALSE,"Graphs";#N/A,#N/A,FALSE,"4 Panel"}</definedName>
    <definedName name="_no4" localSheetId="9" hidden="1">{#N/A,#N/A,FALSE,"SMT1";#N/A,#N/A,FALSE,"SMT2";#N/A,#N/A,FALSE,"Summary";#N/A,#N/A,FALSE,"Graphs";#N/A,#N/A,FALSE,"4 Panel"}</definedName>
    <definedName name="_no4" localSheetId="6" hidden="1">{#N/A,#N/A,FALSE,"SMT1";#N/A,#N/A,FALSE,"SMT2";#N/A,#N/A,FALSE,"Summary";#N/A,#N/A,FALSE,"Graphs";#N/A,#N/A,FALSE,"4 Panel"}</definedName>
    <definedName name="_no4" localSheetId="20" hidden="1">{#N/A,#N/A,FALSE,"SMT1";#N/A,#N/A,FALSE,"SMT2";#N/A,#N/A,FALSE,"Summary";#N/A,#N/A,FALSE,"Graphs";#N/A,#N/A,FALSE,"4 Panel"}</definedName>
    <definedName name="_no4" localSheetId="17" hidden="1">{#N/A,#N/A,FALSE,"SMT1";#N/A,#N/A,FALSE,"SMT2";#N/A,#N/A,FALSE,"Summary";#N/A,#N/A,FALSE,"Graphs";#N/A,#N/A,FALSE,"4 Panel"}</definedName>
    <definedName name="_no4" localSheetId="10" hidden="1">{#N/A,#N/A,FALSE,"SMT1";#N/A,#N/A,FALSE,"SMT2";#N/A,#N/A,FALSE,"Summary";#N/A,#N/A,FALSE,"Graphs";#N/A,#N/A,FALSE,"4 Panel"}</definedName>
    <definedName name="_no4" hidden="1">{#N/A,#N/A,FALSE,"SMT1";#N/A,#N/A,FALSE,"SMT2";#N/A,#N/A,FALSE,"Summary";#N/A,#N/A,FALSE,"Graphs";#N/A,#N/A,FALSE,"4 Panel"}</definedName>
    <definedName name="_no5" localSheetId="4" hidden="1">{#N/A,#N/A,FALSE,"Full";#N/A,#N/A,FALSE,"Half";#N/A,#N/A,FALSE,"Op Expenses";#N/A,#N/A,FALSE,"Cap Charge";#N/A,#N/A,FALSE,"Cost C";#N/A,#N/A,FALSE,"PP&amp;E";#N/A,#N/A,FALSE,"R&amp;D"}</definedName>
    <definedName name="_no5" localSheetId="9" hidden="1">{#N/A,#N/A,FALSE,"Full";#N/A,#N/A,FALSE,"Half";#N/A,#N/A,FALSE,"Op Expenses";#N/A,#N/A,FALSE,"Cap Charge";#N/A,#N/A,FALSE,"Cost C";#N/A,#N/A,FALSE,"PP&amp;E";#N/A,#N/A,FALSE,"R&amp;D"}</definedName>
    <definedName name="_no5" localSheetId="6" hidden="1">{#N/A,#N/A,FALSE,"Full";#N/A,#N/A,FALSE,"Half";#N/A,#N/A,FALSE,"Op Expenses";#N/A,#N/A,FALSE,"Cap Charge";#N/A,#N/A,FALSE,"Cost C";#N/A,#N/A,FALSE,"PP&amp;E";#N/A,#N/A,FALSE,"R&amp;D"}</definedName>
    <definedName name="_no5" localSheetId="20" hidden="1">{#N/A,#N/A,FALSE,"Full";#N/A,#N/A,FALSE,"Half";#N/A,#N/A,FALSE,"Op Expenses";#N/A,#N/A,FALSE,"Cap Charge";#N/A,#N/A,FALSE,"Cost C";#N/A,#N/A,FALSE,"PP&amp;E";#N/A,#N/A,FALSE,"R&amp;D"}</definedName>
    <definedName name="_no5" localSheetId="17" hidden="1">{#N/A,#N/A,FALSE,"Full";#N/A,#N/A,FALSE,"Half";#N/A,#N/A,FALSE,"Op Expenses";#N/A,#N/A,FALSE,"Cap Charge";#N/A,#N/A,FALSE,"Cost C";#N/A,#N/A,FALSE,"PP&amp;E";#N/A,#N/A,FALSE,"R&amp;D"}</definedName>
    <definedName name="_no5" localSheetId="10" hidden="1">{#N/A,#N/A,FALSE,"Full";#N/A,#N/A,FALSE,"Half";#N/A,#N/A,FALSE,"Op Expenses";#N/A,#N/A,FALSE,"Cap Charge";#N/A,#N/A,FALSE,"Cost C";#N/A,#N/A,FALSE,"PP&amp;E";#N/A,#N/A,FALSE,"R&amp;D"}</definedName>
    <definedName name="_no5" hidden="1">{#N/A,#N/A,FALSE,"Full";#N/A,#N/A,FALSE,"Half";#N/A,#N/A,FALSE,"Op Expenses";#N/A,#N/A,FALSE,"Cap Charge";#N/A,#N/A,FALSE,"Cost C";#N/A,#N/A,FALSE,"PP&amp;E";#N/A,#N/A,FALSE,"R&amp;D"}</definedName>
    <definedName name="_no6" localSheetId="4" hidden="1">{"EVA",#N/A,FALSE,"SMT2";#N/A,#N/A,FALSE,"Summary";#N/A,#N/A,FALSE,"Graphs";#N/A,#N/A,FALSE,"4 Panel"}</definedName>
    <definedName name="_no6" localSheetId="9" hidden="1">{"EVA",#N/A,FALSE,"SMT2";#N/A,#N/A,FALSE,"Summary";#N/A,#N/A,FALSE,"Graphs";#N/A,#N/A,FALSE,"4 Panel"}</definedName>
    <definedName name="_no6" localSheetId="6" hidden="1">{"EVA",#N/A,FALSE,"SMT2";#N/A,#N/A,FALSE,"Summary";#N/A,#N/A,FALSE,"Graphs";#N/A,#N/A,FALSE,"4 Panel"}</definedName>
    <definedName name="_no6" localSheetId="20" hidden="1">{"EVA",#N/A,FALSE,"SMT2";#N/A,#N/A,FALSE,"Summary";#N/A,#N/A,FALSE,"Graphs";#N/A,#N/A,FALSE,"4 Panel"}</definedName>
    <definedName name="_no6" localSheetId="17" hidden="1">{"EVA",#N/A,FALSE,"SMT2";#N/A,#N/A,FALSE,"Summary";#N/A,#N/A,FALSE,"Graphs";#N/A,#N/A,FALSE,"4 Panel"}</definedName>
    <definedName name="_no6" localSheetId="10" hidden="1">{"EVA",#N/A,FALSE,"SMT2";#N/A,#N/A,FALSE,"Summary";#N/A,#N/A,FALSE,"Graphs";#N/A,#N/A,FALSE,"4 Panel"}</definedName>
    <definedName name="_no6" hidden="1">{"EVA",#N/A,FALSE,"SMT2";#N/A,#N/A,FALSE,"Summary";#N/A,#N/A,FALSE,"Graphs";#N/A,#N/A,FALSE,"4 Panel"}</definedName>
    <definedName name="_no7" localSheetId="4" hidden="1">{"EVA",#N/A,FALSE,"SMT2";#N/A,#N/A,FALSE,"Summary";#N/A,#N/A,FALSE,"Graphs";#N/A,#N/A,FALSE,"4 Panel"}</definedName>
    <definedName name="_no7" localSheetId="9" hidden="1">{"EVA",#N/A,FALSE,"SMT2";#N/A,#N/A,FALSE,"Summary";#N/A,#N/A,FALSE,"Graphs";#N/A,#N/A,FALSE,"4 Panel"}</definedName>
    <definedName name="_no7" localSheetId="6" hidden="1">{"EVA",#N/A,FALSE,"SMT2";#N/A,#N/A,FALSE,"Summary";#N/A,#N/A,FALSE,"Graphs";#N/A,#N/A,FALSE,"4 Panel"}</definedName>
    <definedName name="_no7" localSheetId="20" hidden="1">{"EVA",#N/A,FALSE,"SMT2";#N/A,#N/A,FALSE,"Summary";#N/A,#N/A,FALSE,"Graphs";#N/A,#N/A,FALSE,"4 Panel"}</definedName>
    <definedName name="_no7" localSheetId="17" hidden="1">{"EVA",#N/A,FALSE,"SMT2";#N/A,#N/A,FALSE,"Summary";#N/A,#N/A,FALSE,"Graphs";#N/A,#N/A,FALSE,"4 Panel"}</definedName>
    <definedName name="_no7" localSheetId="10" hidden="1">{"EVA",#N/A,FALSE,"SMT2";#N/A,#N/A,FALSE,"Summary";#N/A,#N/A,FALSE,"Graphs";#N/A,#N/A,FALSE,"4 Panel"}</definedName>
    <definedName name="_no7" hidden="1">{"EVA",#N/A,FALSE,"SMT2";#N/A,#N/A,FALSE,"Summary";#N/A,#N/A,FALSE,"Graphs";#N/A,#N/A,FALSE,"4 Panel"}</definedName>
    <definedName name="_no8" localSheetId="4" hidden="1">{"EVA",#N/A,FALSE,"SMT2";#N/A,#N/A,FALSE,"Summary";#N/A,#N/A,FALSE,"Graphs";#N/A,#N/A,FALSE,"4 Panel"}</definedName>
    <definedName name="_no8" localSheetId="9" hidden="1">{"EVA",#N/A,FALSE,"SMT2";#N/A,#N/A,FALSE,"Summary";#N/A,#N/A,FALSE,"Graphs";#N/A,#N/A,FALSE,"4 Panel"}</definedName>
    <definedName name="_no8" localSheetId="6" hidden="1">{"EVA",#N/A,FALSE,"SMT2";#N/A,#N/A,FALSE,"Summary";#N/A,#N/A,FALSE,"Graphs";#N/A,#N/A,FALSE,"4 Panel"}</definedName>
    <definedName name="_no8" localSheetId="20" hidden="1">{"EVA",#N/A,FALSE,"SMT2";#N/A,#N/A,FALSE,"Summary";#N/A,#N/A,FALSE,"Graphs";#N/A,#N/A,FALSE,"4 Panel"}</definedName>
    <definedName name="_no8" localSheetId="17" hidden="1">{"EVA",#N/A,FALSE,"SMT2";#N/A,#N/A,FALSE,"Summary";#N/A,#N/A,FALSE,"Graphs";#N/A,#N/A,FALSE,"4 Panel"}</definedName>
    <definedName name="_no8" localSheetId="10" hidden="1">{"EVA",#N/A,FALSE,"SMT2";#N/A,#N/A,FALSE,"Summary";#N/A,#N/A,FALSE,"Graphs";#N/A,#N/A,FALSE,"4 Panel"}</definedName>
    <definedName name="_no8" hidden="1">{"EVA",#N/A,FALSE,"SMT2";#N/A,#N/A,FALSE,"Summary";#N/A,#N/A,FALSE,"Graphs";#N/A,#N/A,FALSE,"4 Panel"}</definedName>
    <definedName name="_no9" localSheetId="4" hidden="1">{"EVA",#N/A,FALSE,"SMT2";#N/A,#N/A,FALSE,"Summary";#N/A,#N/A,FALSE,"Graphs";#N/A,#N/A,FALSE,"4 Panel"}</definedName>
    <definedName name="_no9" localSheetId="9" hidden="1">{"EVA",#N/A,FALSE,"SMT2";#N/A,#N/A,FALSE,"Summary";#N/A,#N/A,FALSE,"Graphs";#N/A,#N/A,FALSE,"4 Panel"}</definedName>
    <definedName name="_no9" localSheetId="6" hidden="1">{"EVA",#N/A,FALSE,"SMT2";#N/A,#N/A,FALSE,"Summary";#N/A,#N/A,FALSE,"Graphs";#N/A,#N/A,FALSE,"4 Panel"}</definedName>
    <definedName name="_no9" localSheetId="20" hidden="1">{"EVA",#N/A,FALSE,"SMT2";#N/A,#N/A,FALSE,"Summary";#N/A,#N/A,FALSE,"Graphs";#N/A,#N/A,FALSE,"4 Panel"}</definedName>
    <definedName name="_no9" localSheetId="17" hidden="1">{"EVA",#N/A,FALSE,"SMT2";#N/A,#N/A,FALSE,"Summary";#N/A,#N/A,FALSE,"Graphs";#N/A,#N/A,FALSE,"4 Panel"}</definedName>
    <definedName name="_no9" localSheetId="10" hidden="1">{"EVA",#N/A,FALSE,"SMT2";#N/A,#N/A,FALSE,"Summary";#N/A,#N/A,FALSE,"Graphs";#N/A,#N/A,FALSE,"4 Panel"}</definedName>
    <definedName name="_no9" hidden="1">{"EVA",#N/A,FALSE,"SMT2";#N/A,#N/A,FALSE,"Summary";#N/A,#N/A,FALSE,"Graphs";#N/A,#N/A,FALSE,"4 Panel"}</definedName>
    <definedName name="_Order1" hidden="1">255</definedName>
    <definedName name="_Order2" hidden="1">0</definedName>
    <definedName name="_ORO10" localSheetId="1">#REF!</definedName>
    <definedName name="_ORO10" localSheetId="3">#REF!</definedName>
    <definedName name="_ORO10" localSheetId="5">#REF!</definedName>
    <definedName name="_ORO10" localSheetId="7">#REF!</definedName>
    <definedName name="_ORO10" localSheetId="8">#REF!</definedName>
    <definedName name="_ORO10" localSheetId="9">#REF!</definedName>
    <definedName name="_ORO10" localSheetId="17">#REF!</definedName>
    <definedName name="_ORO10" localSheetId="11">#REF!</definedName>
    <definedName name="_ORO10" localSheetId="10">#REF!</definedName>
    <definedName name="_ORO10">#REF!</definedName>
    <definedName name="_ORO11" localSheetId="1">#REF!</definedName>
    <definedName name="_ORO11" localSheetId="3">#REF!</definedName>
    <definedName name="_ORO11" localSheetId="5">#REF!</definedName>
    <definedName name="_ORO11" localSheetId="7">#REF!</definedName>
    <definedName name="_ORO11" localSheetId="8">#REF!</definedName>
    <definedName name="_ORO11" localSheetId="9">#REF!</definedName>
    <definedName name="_ORO11" localSheetId="17">#REF!</definedName>
    <definedName name="_ORO11" localSheetId="11">#REF!</definedName>
    <definedName name="_ORO11" localSheetId="10">#REF!</definedName>
    <definedName name="_ORO11">#REF!</definedName>
    <definedName name="_ORO12" localSheetId="1">#REF!</definedName>
    <definedName name="_ORO12" localSheetId="3">#REF!</definedName>
    <definedName name="_ORO12" localSheetId="5">#REF!</definedName>
    <definedName name="_ORO12" localSheetId="7">#REF!</definedName>
    <definedName name="_ORO12" localSheetId="8">#REF!</definedName>
    <definedName name="_ORO12" localSheetId="9">#REF!</definedName>
    <definedName name="_ORO12" localSheetId="17">#REF!</definedName>
    <definedName name="_ORO12" localSheetId="11">#REF!</definedName>
    <definedName name="_ORO12" localSheetId="10">#REF!</definedName>
    <definedName name="_ORO12">#REF!</definedName>
    <definedName name="_ORO13" localSheetId="1">#REF!</definedName>
    <definedName name="_ORO13" localSheetId="3">#REF!</definedName>
    <definedName name="_ORO13" localSheetId="5">#REF!</definedName>
    <definedName name="_ORO13" localSheetId="7">#REF!</definedName>
    <definedName name="_ORO13" localSheetId="8">#REF!</definedName>
    <definedName name="_ORO13" localSheetId="9">#REF!</definedName>
    <definedName name="_ORO13" localSheetId="17">#REF!</definedName>
    <definedName name="_ORO13" localSheetId="11">#REF!</definedName>
    <definedName name="_ORO13" localSheetId="10">#REF!</definedName>
    <definedName name="_ORO13">#REF!</definedName>
    <definedName name="_ORO14" localSheetId="1">#REF!</definedName>
    <definedName name="_ORO14" localSheetId="3">#REF!</definedName>
    <definedName name="_ORO14" localSheetId="5">#REF!</definedName>
    <definedName name="_ORO14" localSheetId="7">#REF!</definedName>
    <definedName name="_ORO14" localSheetId="8">#REF!</definedName>
    <definedName name="_ORO14" localSheetId="9">#REF!</definedName>
    <definedName name="_ORO14" localSheetId="17">#REF!</definedName>
    <definedName name="_ORO14" localSheetId="11">#REF!</definedName>
    <definedName name="_ORO14" localSheetId="10">#REF!</definedName>
    <definedName name="_ORO14">#REF!</definedName>
    <definedName name="_ORO15" localSheetId="1">#REF!</definedName>
    <definedName name="_ORO15" localSheetId="3">#REF!</definedName>
    <definedName name="_ORO15" localSheetId="5">#REF!</definedName>
    <definedName name="_ORO15" localSheetId="7">#REF!</definedName>
    <definedName name="_ORO15" localSheetId="8">#REF!</definedName>
    <definedName name="_ORO15" localSheetId="9">#REF!</definedName>
    <definedName name="_ORO15" localSheetId="17">#REF!</definedName>
    <definedName name="_ORO15" localSheetId="11">#REF!</definedName>
    <definedName name="_ORO15" localSheetId="10">#REF!</definedName>
    <definedName name="_ORO15">#REF!</definedName>
    <definedName name="_ORO16" localSheetId="1">#REF!</definedName>
    <definedName name="_ORO16" localSheetId="3">#REF!</definedName>
    <definedName name="_ORO16" localSheetId="5">#REF!</definedName>
    <definedName name="_ORO16" localSheetId="7">#REF!</definedName>
    <definedName name="_ORO16" localSheetId="8">#REF!</definedName>
    <definedName name="_ORO16" localSheetId="9">#REF!</definedName>
    <definedName name="_ORO16" localSheetId="17">#REF!</definedName>
    <definedName name="_ORO16" localSheetId="11">#REF!</definedName>
    <definedName name="_ORO16" localSheetId="10">#REF!</definedName>
    <definedName name="_ORO16">#REF!</definedName>
    <definedName name="_ORO17" localSheetId="1">#REF!</definedName>
    <definedName name="_ORO17" localSheetId="3">#REF!</definedName>
    <definedName name="_ORO17" localSheetId="5">#REF!</definedName>
    <definedName name="_ORO17" localSheetId="7">#REF!</definedName>
    <definedName name="_ORO17" localSheetId="8">#REF!</definedName>
    <definedName name="_ORO17" localSheetId="9">#REF!</definedName>
    <definedName name="_ORO17" localSheetId="17">#REF!</definedName>
    <definedName name="_ORO17" localSheetId="11">#REF!</definedName>
    <definedName name="_ORO17" localSheetId="10">#REF!</definedName>
    <definedName name="_ORO17">#REF!</definedName>
    <definedName name="_ORO18" localSheetId="1">#REF!</definedName>
    <definedName name="_ORO18" localSheetId="3">#REF!</definedName>
    <definedName name="_ORO18" localSheetId="5">#REF!</definedName>
    <definedName name="_ORO18" localSheetId="7">#REF!</definedName>
    <definedName name="_ORO18" localSheetId="8">#REF!</definedName>
    <definedName name="_ORO18" localSheetId="9">#REF!</definedName>
    <definedName name="_ORO18" localSheetId="17">#REF!</definedName>
    <definedName name="_ORO18" localSheetId="11">#REF!</definedName>
    <definedName name="_ORO18" localSheetId="10">#REF!</definedName>
    <definedName name="_ORO18">#REF!</definedName>
    <definedName name="_ORO19" localSheetId="1">#REF!</definedName>
    <definedName name="_ORO19" localSheetId="3">#REF!</definedName>
    <definedName name="_ORO19" localSheetId="5">#REF!</definedName>
    <definedName name="_ORO19" localSheetId="7">#REF!</definedName>
    <definedName name="_ORO19" localSheetId="8">#REF!</definedName>
    <definedName name="_ORO19" localSheetId="9">#REF!</definedName>
    <definedName name="_ORO19" localSheetId="17">#REF!</definedName>
    <definedName name="_ORO19" localSheetId="11">#REF!</definedName>
    <definedName name="_ORO19" localSheetId="10">#REF!</definedName>
    <definedName name="_ORO19">#REF!</definedName>
    <definedName name="_PJ50" localSheetId="1">#REF!</definedName>
    <definedName name="_PJ50" localSheetId="3">#REF!</definedName>
    <definedName name="_PJ50" localSheetId="5">#REF!</definedName>
    <definedName name="_PJ50" localSheetId="7">#REF!</definedName>
    <definedName name="_PJ50" localSheetId="8">#REF!</definedName>
    <definedName name="_PJ50" localSheetId="9">#REF!</definedName>
    <definedName name="_PJ50" localSheetId="20">#REF!</definedName>
    <definedName name="_PJ50" localSheetId="17">#REF!</definedName>
    <definedName name="_PJ50" localSheetId="11">#REF!</definedName>
    <definedName name="_PJ50" localSheetId="10">#REF!</definedName>
    <definedName name="_PJ50">#REF!</definedName>
    <definedName name="_pj51" localSheetId="1">#REF!</definedName>
    <definedName name="_pj51" localSheetId="3">#REF!</definedName>
    <definedName name="_pj51" localSheetId="5">#REF!</definedName>
    <definedName name="_pj51" localSheetId="7">#REF!</definedName>
    <definedName name="_pj51" localSheetId="8">#REF!</definedName>
    <definedName name="_pj51" localSheetId="9">#REF!</definedName>
    <definedName name="_pj51" localSheetId="20">#REF!</definedName>
    <definedName name="_pj51" localSheetId="17">#REF!</definedName>
    <definedName name="_pj51" localSheetId="11">#REF!</definedName>
    <definedName name="_pj51" localSheetId="10">#REF!</definedName>
    <definedName name="_pj51">#REF!</definedName>
    <definedName name="_PMT5671" localSheetId="1">#REF!</definedName>
    <definedName name="_PMT5671" localSheetId="3">#REF!</definedName>
    <definedName name="_PMT5671" localSheetId="5">#REF!</definedName>
    <definedName name="_PMT5671" localSheetId="7">#REF!</definedName>
    <definedName name="_PMT5671" localSheetId="8">#REF!</definedName>
    <definedName name="_PMT5671" localSheetId="9">#REF!</definedName>
    <definedName name="_PMT5671" localSheetId="17">#REF!</definedName>
    <definedName name="_PMT5671" localSheetId="11">#REF!</definedName>
    <definedName name="_PMT5671" localSheetId="10">#REF!</definedName>
    <definedName name="_PMT5671">#REF!</definedName>
    <definedName name="_PMT5805" localSheetId="1">#REF!</definedName>
    <definedName name="_PMT5805" localSheetId="3">#REF!</definedName>
    <definedName name="_PMT5805" localSheetId="5">#REF!</definedName>
    <definedName name="_PMT5805" localSheetId="7">#REF!</definedName>
    <definedName name="_PMT5805" localSheetId="8">#REF!</definedName>
    <definedName name="_PMT5805" localSheetId="9">#REF!</definedName>
    <definedName name="_PMT5805" localSheetId="17">#REF!</definedName>
    <definedName name="_PMT5805" localSheetId="11">#REF!</definedName>
    <definedName name="_PMT5805" localSheetId="10">#REF!</definedName>
    <definedName name="_PMT5805">#REF!</definedName>
    <definedName name="_PMT5806" localSheetId="1">#REF!</definedName>
    <definedName name="_PMT5806" localSheetId="3">#REF!</definedName>
    <definedName name="_PMT5806" localSheetId="5">#REF!</definedName>
    <definedName name="_PMT5806" localSheetId="7">#REF!</definedName>
    <definedName name="_PMT5806" localSheetId="8">#REF!</definedName>
    <definedName name="_PMT5806" localSheetId="9">#REF!</definedName>
    <definedName name="_PMT5806" localSheetId="17">#REF!</definedName>
    <definedName name="_PMT5806" localSheetId="11">#REF!</definedName>
    <definedName name="_PMT5806" localSheetId="10">#REF!</definedName>
    <definedName name="_PMT5806">#REF!</definedName>
    <definedName name="_PMT5815" localSheetId="1">#REF!</definedName>
    <definedName name="_PMT5815" localSheetId="3">#REF!</definedName>
    <definedName name="_PMT5815" localSheetId="5">#REF!</definedName>
    <definedName name="_PMT5815" localSheetId="7">#REF!</definedName>
    <definedName name="_PMT5815" localSheetId="8">#REF!</definedName>
    <definedName name="_PMT5815" localSheetId="9">#REF!</definedName>
    <definedName name="_PMT5815" localSheetId="17">#REF!</definedName>
    <definedName name="_PMT5815" localSheetId="11">#REF!</definedName>
    <definedName name="_PMT5815" localSheetId="10">#REF!</definedName>
    <definedName name="_PMT5815">#REF!</definedName>
    <definedName name="_PMT5820" localSheetId="1">#REF!</definedName>
    <definedName name="_PMT5820" localSheetId="3">#REF!</definedName>
    <definedName name="_PMT5820" localSheetId="5">#REF!</definedName>
    <definedName name="_PMT5820" localSheetId="7">#REF!</definedName>
    <definedName name="_PMT5820" localSheetId="8">#REF!</definedName>
    <definedName name="_PMT5820" localSheetId="9">#REF!</definedName>
    <definedName name="_PMT5820" localSheetId="17">#REF!</definedName>
    <definedName name="_PMT5820" localSheetId="11">#REF!</definedName>
    <definedName name="_PMT5820" localSheetId="10">#REF!</definedName>
    <definedName name="_PMT5820">#REF!</definedName>
    <definedName name="_r" localSheetId="1">#REF!</definedName>
    <definedName name="_r" localSheetId="3">#REF!</definedName>
    <definedName name="_r" localSheetId="5">#REF!</definedName>
    <definedName name="_r" localSheetId="7">#REF!</definedName>
    <definedName name="_r" localSheetId="8">#REF!</definedName>
    <definedName name="_r" localSheetId="9">#REF!</definedName>
    <definedName name="_r" localSheetId="20" hidden="1">{#N/A,#N/A,FALSE,"Full";#N/A,#N/A,FALSE,"Half";#N/A,#N/A,FALSE,"Op Expenses";#N/A,#N/A,FALSE,"Cap Charge";#N/A,#N/A,FALSE,"Cost C";#N/A,#N/A,FALSE,"PP&amp;E";#N/A,#N/A,FALSE,"R&amp;D"}</definedName>
    <definedName name="_r" localSheetId="17">#REF!</definedName>
    <definedName name="_r" localSheetId="11">#REF!</definedName>
    <definedName name="_r" localSheetId="10">#REF!</definedName>
    <definedName name="_r">#REF!</definedName>
    <definedName name="_rc" localSheetId="1">#REF!</definedName>
    <definedName name="_rc" localSheetId="3">#REF!</definedName>
    <definedName name="_rc" localSheetId="5">#REF!</definedName>
    <definedName name="_rc" localSheetId="7">#REF!</definedName>
    <definedName name="_rc" localSheetId="8">#REF!</definedName>
    <definedName name="_rc" localSheetId="9">#REF!</definedName>
    <definedName name="_rc" localSheetId="17">#REF!</definedName>
    <definedName name="_rc" localSheetId="11">#REF!</definedName>
    <definedName name="_rc" localSheetId="10">#REF!</definedName>
    <definedName name="_rc">#REF!</definedName>
    <definedName name="_Regression_Out" localSheetId="1" hidden="1">#REF!</definedName>
    <definedName name="_Regression_Out" localSheetId="3" hidden="1">#REF!</definedName>
    <definedName name="_Regression_Out" localSheetId="5" hidden="1">#REF!</definedName>
    <definedName name="_Regression_Out" localSheetId="7" hidden="1">#REF!</definedName>
    <definedName name="_Regression_Out" localSheetId="8" hidden="1">#REF!</definedName>
    <definedName name="_Regression_Out" localSheetId="9" hidden="1">#REF!</definedName>
    <definedName name="_Regression_Out" localSheetId="20" hidden="1">[7]SABANA!#REF!</definedName>
    <definedName name="_Regression_Out" localSheetId="17" hidden="1">#REF!</definedName>
    <definedName name="_Regression_Out" localSheetId="11" hidden="1">#REF!</definedName>
    <definedName name="_Regression_Out" localSheetId="10" hidden="1">#REF!</definedName>
    <definedName name="_Regression_Out" hidden="1">#REF!</definedName>
    <definedName name="_SAL1" localSheetId="1">#REF!</definedName>
    <definedName name="_SAL1" localSheetId="3">#REF!</definedName>
    <definedName name="_SAL1" localSheetId="5">#REF!</definedName>
    <definedName name="_SAL1" localSheetId="7">#REF!</definedName>
    <definedName name="_SAL1" localSheetId="8">#REF!</definedName>
    <definedName name="_SAL1" localSheetId="9">#REF!</definedName>
    <definedName name="_SAL1" localSheetId="17">#REF!</definedName>
    <definedName name="_SAL1" localSheetId="11">#REF!</definedName>
    <definedName name="_SAL1" localSheetId="10">#REF!</definedName>
    <definedName name="_SAL1">#REF!</definedName>
    <definedName name="_SBC1" localSheetId="1">#REF!</definedName>
    <definedName name="_SBC1" localSheetId="3">#REF!</definedName>
    <definedName name="_SBC1" localSheetId="5">#REF!</definedName>
    <definedName name="_SBC1" localSheetId="7">#REF!</definedName>
    <definedName name="_SBC1" localSheetId="8">#REF!</definedName>
    <definedName name="_SBC1" localSheetId="9">#REF!</definedName>
    <definedName name="_SBC1" localSheetId="20">[1]INV!$A$12:$D$15</definedName>
    <definedName name="_SBC1" localSheetId="17">#REF!</definedName>
    <definedName name="_SBC1" localSheetId="11">#REF!</definedName>
    <definedName name="_SBC1" localSheetId="10">#REF!</definedName>
    <definedName name="_SBC1">#REF!</definedName>
    <definedName name="_SBC3" localSheetId="1">#REF!</definedName>
    <definedName name="_SBC3" localSheetId="3">#REF!</definedName>
    <definedName name="_SBC3" localSheetId="5">#REF!</definedName>
    <definedName name="_SBC3" localSheetId="7">#REF!</definedName>
    <definedName name="_SBC3" localSheetId="8">#REF!</definedName>
    <definedName name="_SBC3" localSheetId="9">#REF!</definedName>
    <definedName name="_SBC3" localSheetId="20">[1]INV!$F$12:$I$15</definedName>
    <definedName name="_SBC3" localSheetId="17">#REF!</definedName>
    <definedName name="_SBC3" localSheetId="11">#REF!</definedName>
    <definedName name="_SBC3" localSheetId="10">#REF!</definedName>
    <definedName name="_SBC3">#REF!</definedName>
    <definedName name="_SBC5" localSheetId="1">#REF!</definedName>
    <definedName name="_SBC5" localSheetId="3">#REF!</definedName>
    <definedName name="_SBC5" localSheetId="5">#REF!</definedName>
    <definedName name="_SBC5" localSheetId="7">#REF!</definedName>
    <definedName name="_SBC5" localSheetId="8">#REF!</definedName>
    <definedName name="_SBC5" localSheetId="9">#REF!</definedName>
    <definedName name="_SBC5" localSheetId="20">[1]INV!$K$12:$N$15</definedName>
    <definedName name="_SBC5" localSheetId="17">#REF!</definedName>
    <definedName name="_SBC5" localSheetId="11">#REF!</definedName>
    <definedName name="_SBC5" localSheetId="10">#REF!</definedName>
    <definedName name="_SBC5">#REF!</definedName>
    <definedName name="_Sort" localSheetId="1" hidden="1">#REF!</definedName>
    <definedName name="_Sort" localSheetId="3" hidden="1">#REF!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20" hidden="1">'[8]OPCIONES DE SIMULACION'!#REF!</definedName>
    <definedName name="_Sort" localSheetId="17" hidden="1">#REF!</definedName>
    <definedName name="_Sort" localSheetId="11" hidden="1">#REF!</definedName>
    <definedName name="_Sort" localSheetId="10" hidden="1">#REF!</definedName>
    <definedName name="_Sort" hidden="1">#REF!</definedName>
    <definedName name="_tab1" localSheetId="1">#REF!</definedName>
    <definedName name="_tab1" localSheetId="3">#REF!</definedName>
    <definedName name="_tab1" localSheetId="5">#REF!</definedName>
    <definedName name="_tab1" localSheetId="7">#REF!</definedName>
    <definedName name="_tab1" localSheetId="8">#REF!</definedName>
    <definedName name="_tab1" localSheetId="9">#REF!</definedName>
    <definedName name="_tab1" localSheetId="17">#REF!</definedName>
    <definedName name="_tab1" localSheetId="11">#REF!</definedName>
    <definedName name="_tab1" localSheetId="10">#REF!</definedName>
    <definedName name="_tab1">#REF!</definedName>
    <definedName name="_tab2" localSheetId="1">#REF!</definedName>
    <definedName name="_tab2" localSheetId="3">#REF!</definedName>
    <definedName name="_tab2" localSheetId="5">#REF!</definedName>
    <definedName name="_tab2" localSheetId="7">#REF!</definedName>
    <definedName name="_tab2" localSheetId="8">#REF!</definedName>
    <definedName name="_tab2" localSheetId="9">#REF!</definedName>
    <definedName name="_tab2" localSheetId="17">#REF!</definedName>
    <definedName name="_tab2" localSheetId="11">#REF!</definedName>
    <definedName name="_tab2" localSheetId="10">#REF!</definedName>
    <definedName name="_tab2">#REF!</definedName>
    <definedName name="_tab3" localSheetId="1">#REF!</definedName>
    <definedName name="_tab3" localSheetId="3">#REF!</definedName>
    <definedName name="_tab3" localSheetId="5">#REF!</definedName>
    <definedName name="_tab3" localSheetId="7">#REF!</definedName>
    <definedName name="_tab3" localSheetId="8">#REF!</definedName>
    <definedName name="_tab3" localSheetId="9">#REF!</definedName>
    <definedName name="_tab3" localSheetId="17">#REF!</definedName>
    <definedName name="_tab3" localSheetId="11">#REF!</definedName>
    <definedName name="_tab3" localSheetId="10">#REF!</definedName>
    <definedName name="_tab3">#REF!</definedName>
    <definedName name="_TAB4" localSheetId="1">#REF!</definedName>
    <definedName name="_TAB4" localSheetId="3">#REF!</definedName>
    <definedName name="_TAB4" localSheetId="5">#REF!</definedName>
    <definedName name="_TAB4" localSheetId="7">#REF!</definedName>
    <definedName name="_TAB4" localSheetId="8">#REF!</definedName>
    <definedName name="_TAB4" localSheetId="9">#REF!</definedName>
    <definedName name="_TAB4" localSheetId="17">#REF!</definedName>
    <definedName name="_TAB4" localSheetId="11">#REF!</definedName>
    <definedName name="_TAB4" localSheetId="10">#REF!</definedName>
    <definedName name="_TAB4">#REF!</definedName>
    <definedName name="_TRM98" localSheetId="1">#REF!</definedName>
    <definedName name="_TRM98" localSheetId="3">#REF!</definedName>
    <definedName name="_TRM98" localSheetId="5">#REF!</definedName>
    <definedName name="_TRM98" localSheetId="7">#REF!</definedName>
    <definedName name="_TRM98" localSheetId="8">#REF!</definedName>
    <definedName name="_TRM98" localSheetId="9">#REF!</definedName>
    <definedName name="_TRM98" localSheetId="20">#REF!</definedName>
    <definedName name="_TRM98" localSheetId="17">#REF!</definedName>
    <definedName name="_TRM98" localSheetId="11">#REF!</definedName>
    <definedName name="_TRM98" localSheetId="10">#REF!</definedName>
    <definedName name="_TRM98">#REF!</definedName>
    <definedName name="_VEX1" localSheetId="4" hidden="1">{#N/A,#N/A,FALSE,"Costos Contables CIB A 12 1994";#N/A,#N/A,FALSE,"Cuadre Contab. y C. OP"}</definedName>
    <definedName name="_VEX1" localSheetId="9" hidden="1">{#N/A,#N/A,FALSE,"Costos Contables CIB A 12 1994";#N/A,#N/A,FALSE,"Cuadre Contab. y C. OP"}</definedName>
    <definedName name="_VEX1" localSheetId="6" hidden="1">{#N/A,#N/A,FALSE,"Costos Contables CIB A 12 1994";#N/A,#N/A,FALSE,"Cuadre Contab. y C. OP"}</definedName>
    <definedName name="_VEX1" localSheetId="20" hidden="1">{#N/A,#N/A,FALSE,"Costos Contables CIB A 12 1994";#N/A,#N/A,FALSE,"Cuadre Contab. y C. OP"}</definedName>
    <definedName name="_VEX1" localSheetId="17" hidden="1">{#N/A,#N/A,FALSE,"Costos Contables CIB A 12 1994";#N/A,#N/A,FALSE,"Cuadre Contab. y C. OP"}</definedName>
    <definedName name="_VEX1" localSheetId="10" hidden="1">{#N/A,#N/A,FALSE,"Costos Contables CIB A 12 1994";#N/A,#N/A,FALSE,"Cuadre Contab. y C. OP"}</definedName>
    <definedName name="_VEX1" hidden="1">{#N/A,#N/A,FALSE,"Costos Contables CIB A 12 1994";#N/A,#N/A,FALSE,"Cuadre Contab. y C. OP"}</definedName>
    <definedName name="_Vol1" localSheetId="1">#REF!</definedName>
    <definedName name="_Vol1" localSheetId="3">#REF!</definedName>
    <definedName name="_Vol1" localSheetId="5">#REF!</definedName>
    <definedName name="_Vol1" localSheetId="7">#REF!</definedName>
    <definedName name="_Vol1" localSheetId="8">#REF!</definedName>
    <definedName name="_Vol1" localSheetId="9">#REF!</definedName>
    <definedName name="_Vol1" localSheetId="17">#REF!</definedName>
    <definedName name="_Vol1" localSheetId="11">#REF!</definedName>
    <definedName name="_Vol1" localSheetId="10">#REF!</definedName>
    <definedName name="_Vol1">#REF!</definedName>
    <definedName name="_XDI2" localSheetId="1">#REF!</definedName>
    <definedName name="_XDI2" localSheetId="3">#REF!</definedName>
    <definedName name="_XDI2" localSheetId="5">#REF!</definedName>
    <definedName name="_XDI2" localSheetId="7">#REF!</definedName>
    <definedName name="_XDI2" localSheetId="8">#REF!</definedName>
    <definedName name="_XDI2" localSheetId="9">#REF!</definedName>
    <definedName name="_XDI2" localSheetId="20">#REF!</definedName>
    <definedName name="_XDI2" localSheetId="17">#REF!</definedName>
    <definedName name="_XDI2" localSheetId="11">#REF!</definedName>
    <definedName name="_XDI2" localSheetId="10">#REF!</definedName>
    <definedName name="_XDI2">#REF!</definedName>
    <definedName name="_XDI3" localSheetId="1">#REF!</definedName>
    <definedName name="_XDI3" localSheetId="3">#REF!</definedName>
    <definedName name="_XDI3" localSheetId="5">#REF!</definedName>
    <definedName name="_XDI3" localSheetId="7">#REF!</definedName>
    <definedName name="_XDI3" localSheetId="8">#REF!</definedName>
    <definedName name="_XDI3" localSheetId="9">#REF!</definedName>
    <definedName name="_XDI3" localSheetId="20">#REF!</definedName>
    <definedName name="_XDI3" localSheetId="17">#REF!</definedName>
    <definedName name="_XDI3" localSheetId="11">#REF!</definedName>
    <definedName name="_XDI3" localSheetId="10">#REF!</definedName>
    <definedName name="_XDI3">#REF!</definedName>
    <definedName name="_XDI4" localSheetId="1">#REF!</definedName>
    <definedName name="_XDI4" localSheetId="3">#REF!</definedName>
    <definedName name="_XDI4" localSheetId="5">#REF!</definedName>
    <definedName name="_XDI4" localSheetId="7">#REF!</definedName>
    <definedName name="_XDI4" localSheetId="8">#REF!</definedName>
    <definedName name="_XDI4" localSheetId="9">#REF!</definedName>
    <definedName name="_XDI4" localSheetId="20">#REF!</definedName>
    <definedName name="_XDI4" localSheetId="17">#REF!</definedName>
    <definedName name="_XDI4" localSheetId="11">#REF!</definedName>
    <definedName name="_XDI4" localSheetId="10">#REF!</definedName>
    <definedName name="_XDI4">#REF!</definedName>
    <definedName name="A" localSheetId="1">#REF!</definedName>
    <definedName name="A" localSheetId="3">#REF!</definedName>
    <definedName name="A" localSheetId="5">#REF!</definedName>
    <definedName name="A" localSheetId="7">#REF!</definedName>
    <definedName name="A" localSheetId="8">#REF!</definedName>
    <definedName name="A" localSheetId="9">#REF!</definedName>
    <definedName name="a" localSheetId="20" hidden="1">{#N/A,#N/A,FALSE,"Costos Productos 6A";#N/A,#N/A,FALSE,"Costo Unitario Total H-94-12"}</definedName>
    <definedName name="A" localSheetId="17">#REF!</definedName>
    <definedName name="A" localSheetId="11">#REF!</definedName>
    <definedName name="A" localSheetId="10">#REF!</definedName>
    <definedName name="A">#REF!</definedName>
    <definedName name="A.PVC" localSheetId="1">#REF!</definedName>
    <definedName name="A.PVC" localSheetId="3">#REF!</definedName>
    <definedName name="A.PVC" localSheetId="5">#REF!</definedName>
    <definedName name="A.PVC" localSheetId="7">#REF!</definedName>
    <definedName name="A.PVC" localSheetId="8">#REF!</definedName>
    <definedName name="A.PVC" localSheetId="9">#REF!</definedName>
    <definedName name="A.PVC" localSheetId="17">#REF!</definedName>
    <definedName name="A.PVC" localSheetId="11">#REF!</definedName>
    <definedName name="A.PVC" localSheetId="10">#REF!</definedName>
    <definedName name="A.PVC">#REF!</definedName>
    <definedName name="A_impresión_IM" localSheetId="1">#REF!</definedName>
    <definedName name="A_impresión_IM" localSheetId="3">#REF!</definedName>
    <definedName name="A_impresión_IM" localSheetId="5">#REF!</definedName>
    <definedName name="A_impresión_IM" localSheetId="7">#REF!</definedName>
    <definedName name="A_impresión_IM" localSheetId="8">#REF!</definedName>
    <definedName name="A_impresión_IM" localSheetId="9">#REF!</definedName>
    <definedName name="A_impresión_IM" localSheetId="20">#REF!</definedName>
    <definedName name="A_impresión_IM" localSheetId="17">#REF!</definedName>
    <definedName name="A_impresión_IM" localSheetId="11">#REF!</definedName>
    <definedName name="A_impresión_IM" localSheetId="10">#REF!</definedName>
    <definedName name="A_impresión_IM">#REF!</definedName>
    <definedName name="a1..056" localSheetId="1">#REF!</definedName>
    <definedName name="a1..056" localSheetId="3">#REF!</definedName>
    <definedName name="a1..056" localSheetId="5">#REF!</definedName>
    <definedName name="a1..056" localSheetId="7">#REF!</definedName>
    <definedName name="a1..056" localSheetId="8">#REF!</definedName>
    <definedName name="a1..056" localSheetId="9">#REF!</definedName>
    <definedName name="a1..056" localSheetId="17">#REF!</definedName>
    <definedName name="a1..056" localSheetId="11">#REF!</definedName>
    <definedName name="a1..056" localSheetId="10">#REF!</definedName>
    <definedName name="a1..056">#REF!</definedName>
    <definedName name="A1S" localSheetId="1">#REF!</definedName>
    <definedName name="A1S" localSheetId="3">#REF!</definedName>
    <definedName name="A1S" localSheetId="5">#REF!</definedName>
    <definedName name="A1S" localSheetId="7">#REF!</definedName>
    <definedName name="A1S" localSheetId="8">#REF!</definedName>
    <definedName name="A1S" localSheetId="9">#REF!</definedName>
    <definedName name="A1S" localSheetId="17">#REF!</definedName>
    <definedName name="A1S" localSheetId="11">#REF!</definedName>
    <definedName name="A1S" localSheetId="10">#REF!</definedName>
    <definedName name="A1S">#REF!</definedName>
    <definedName name="A1XO56" localSheetId="1">#REF!</definedName>
    <definedName name="A1XO56" localSheetId="3">#REF!</definedName>
    <definedName name="A1XO56" localSheetId="5">#REF!</definedName>
    <definedName name="A1XO56" localSheetId="7">#REF!</definedName>
    <definedName name="A1XO56" localSheetId="8">#REF!</definedName>
    <definedName name="A1XO56" localSheetId="9">#REF!</definedName>
    <definedName name="A1XO56" localSheetId="17">#REF!</definedName>
    <definedName name="A1XO56" localSheetId="11">#REF!</definedName>
    <definedName name="A1XO56" localSheetId="10">#REF!</definedName>
    <definedName name="A1XO56">#REF!</definedName>
    <definedName name="A2S" localSheetId="1">#REF!</definedName>
    <definedName name="A2S" localSheetId="3">#REF!</definedName>
    <definedName name="A2S" localSheetId="5">#REF!</definedName>
    <definedName name="A2S" localSheetId="7">#REF!</definedName>
    <definedName name="A2S" localSheetId="8">#REF!</definedName>
    <definedName name="A2S" localSheetId="9">#REF!</definedName>
    <definedName name="A2S" localSheetId="17">#REF!</definedName>
    <definedName name="A2S" localSheetId="11">#REF!</definedName>
    <definedName name="A2S" localSheetId="10">#REF!</definedName>
    <definedName name="A2S">#REF!</definedName>
    <definedName name="a6d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9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6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20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17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10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localSheetId="1" hidden="1">#REF!</definedName>
    <definedName name="AA" localSheetId="3" hidden="1">#REF!</definedName>
    <definedName name="AA" localSheetId="5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localSheetId="20" hidden="1">[12]DATOS!#REF!</definedName>
    <definedName name="AA" localSheetId="17" hidden="1">#REF!</definedName>
    <definedName name="AA" localSheetId="11" hidden="1">#REF!</definedName>
    <definedName name="AA" localSheetId="10" hidden="1">#REF!</definedName>
    <definedName name="AA" hidden="1">#REF!</definedName>
    <definedName name="AAA" localSheetId="1">#REF!</definedName>
    <definedName name="AAA" localSheetId="3">#REF!</definedName>
    <definedName name="AAA" localSheetId="5">#REF!</definedName>
    <definedName name="AAA" localSheetId="7">#REF!</definedName>
    <definedName name="AAA" localSheetId="8">#REF!</definedName>
    <definedName name="AAA" localSheetId="9">#REF!</definedName>
    <definedName name="aaa" localSheetId="20" hidden="1">{#N/A,#N/A,FALSE,"Costos Productos 6A";#N/A,#N/A,FALSE,"Costo Unitario Total H-94-12"}</definedName>
    <definedName name="AAA" localSheetId="17">#REF!</definedName>
    <definedName name="AAA" localSheetId="11">#REF!</definedName>
    <definedName name="AAA" localSheetId="10">#REF!</definedName>
    <definedName name="AAA">#REF!</definedName>
    <definedName name="AAAA" localSheetId="1">#REF!</definedName>
    <definedName name="AAAA" localSheetId="3">#REF!</definedName>
    <definedName name="AAAA" localSheetId="5">#REF!</definedName>
    <definedName name="AAAA" localSheetId="7">#REF!</definedName>
    <definedName name="AAAA" localSheetId="8">#REF!</definedName>
    <definedName name="AAAA" localSheetId="9">#REF!</definedName>
    <definedName name="AAAA" localSheetId="20">[13]!AAAA</definedName>
    <definedName name="AAAA" localSheetId="17">#REF!</definedName>
    <definedName name="AAAA" localSheetId="11">#REF!</definedName>
    <definedName name="AAAA" localSheetId="10">#REF!</definedName>
    <definedName name="AAAA">#REF!</definedName>
    <definedName name="aaaaa" localSheetId="1">#REF!</definedName>
    <definedName name="aaaaa" localSheetId="3">#REF!</definedName>
    <definedName name="aaaaa" localSheetId="5">#REF!</definedName>
    <definedName name="aaaaa" localSheetId="7">#REF!</definedName>
    <definedName name="aaaaa" localSheetId="8">#REF!</definedName>
    <definedName name="aaaaa" localSheetId="9">#REF!</definedName>
    <definedName name="aaaaa" localSheetId="20">[13]!Guardar_del_Dia</definedName>
    <definedName name="aaaaa" localSheetId="17">#REF!</definedName>
    <definedName name="aaaaa" localSheetId="11">#REF!</definedName>
    <definedName name="aaaaa" localSheetId="10">#REF!</definedName>
    <definedName name="aaaaa">#REF!</definedName>
    <definedName name="aaaaaaa" localSheetId="1">#REF!</definedName>
    <definedName name="aaaaaaa" localSheetId="3">#REF!</definedName>
    <definedName name="aaaaaaa" localSheetId="5">#REF!</definedName>
    <definedName name="aaaaaaa" localSheetId="7">#REF!</definedName>
    <definedName name="aaaaaaa" localSheetId="8">#REF!</definedName>
    <definedName name="aaaaaaa" localSheetId="9">#REF!</definedName>
    <definedName name="aaaaaaa" localSheetId="20">#REF!</definedName>
    <definedName name="aaaaaaa" localSheetId="17">#REF!</definedName>
    <definedName name="aaaaaaa" localSheetId="11">#REF!</definedName>
    <definedName name="aaaaaaa" localSheetId="10">#REF!</definedName>
    <definedName name="aaaaaaa">#REF!</definedName>
    <definedName name="AAAAAAAA" localSheetId="1">#REF!</definedName>
    <definedName name="AAAAAAAA" localSheetId="3">#REF!</definedName>
    <definedName name="AAAAAAAA" localSheetId="5">#REF!</definedName>
    <definedName name="AAAAAAAA" localSheetId="7">#REF!</definedName>
    <definedName name="AAAAAAAA" localSheetId="8">#REF!</definedName>
    <definedName name="AAAAAAAA" localSheetId="9">#REF!</definedName>
    <definedName name="AAAAAAAA" localSheetId="20">#REF!</definedName>
    <definedName name="AAAAAAAA" localSheetId="17">#REF!</definedName>
    <definedName name="AAAAAAAA" localSheetId="11">#REF!</definedName>
    <definedName name="AAAAAAAA" localSheetId="10">#REF!</definedName>
    <definedName name="AAAAAAAA">#REF!</definedName>
    <definedName name="aaaaaaaaa" localSheetId="1">#REF!</definedName>
    <definedName name="aaaaaaaaa" localSheetId="3">#REF!</definedName>
    <definedName name="aaaaaaaaa" localSheetId="5">#REF!</definedName>
    <definedName name="aaaaaaaaa" localSheetId="7">#REF!</definedName>
    <definedName name="aaaaaaaaa" localSheetId="8">#REF!</definedName>
    <definedName name="aaaaaaaaa" localSheetId="9">#REF!</definedName>
    <definedName name="aaaaaaaaa" localSheetId="20">#REF!</definedName>
    <definedName name="aaaaaaaaa" localSheetId="17">#REF!</definedName>
    <definedName name="aaaaaaaaa" localSheetId="11">#REF!</definedName>
    <definedName name="aaaaaaaaa" localSheetId="10">#REF!</definedName>
    <definedName name="aaaaaaaaa">#REF!</definedName>
    <definedName name="AAAAAAAAAA" localSheetId="1">#REF!</definedName>
    <definedName name="AAAAAAAAAA" localSheetId="3">#REF!</definedName>
    <definedName name="AAAAAAAAAA" localSheetId="5">#REF!</definedName>
    <definedName name="AAAAAAAAAA" localSheetId="7">#REF!</definedName>
    <definedName name="AAAAAAAAAA" localSheetId="8">#REF!</definedName>
    <definedName name="AAAAAAAAAA" localSheetId="9">#REF!</definedName>
    <definedName name="AAAAAAAAAA" localSheetId="17">#REF!</definedName>
    <definedName name="AAAAAAAAAA" localSheetId="11">#REF!</definedName>
    <definedName name="AAAAAAAAAA" localSheetId="10">#REF!</definedName>
    <definedName name="AAAAAAAAAA">#REF!</definedName>
    <definedName name="AAAAAAAAAAAAAAAAAAAA" localSheetId="1">#REF!</definedName>
    <definedName name="AAAAAAAAAAAAAAAAAAAA" localSheetId="3">#REF!</definedName>
    <definedName name="AAAAAAAAAAAAAAAAAAAA" localSheetId="5">#REF!</definedName>
    <definedName name="AAAAAAAAAAAAAAAAAAAA" localSheetId="7">#REF!</definedName>
    <definedName name="AAAAAAAAAAAAAAAAAAAA" localSheetId="8">#REF!</definedName>
    <definedName name="AAAAAAAAAAAAAAAAAAAA" localSheetId="9">#REF!</definedName>
    <definedName name="AAAAAAAAAAAAAAAAAAAA" localSheetId="17">#REF!</definedName>
    <definedName name="AAAAAAAAAAAAAAAAAAAA" localSheetId="11">#REF!</definedName>
    <definedName name="AAAAAAAAAAAAAAAAAAAA" localSheetId="10">#REF!</definedName>
    <definedName name="AAAAAAAAAAAAAAAAAAAA">#REF!</definedName>
    <definedName name="AAC" localSheetId="1">#REF!</definedName>
    <definedName name="AAC" localSheetId="3">#REF!</definedName>
    <definedName name="AAC" localSheetId="5">#REF!</definedName>
    <definedName name="AAC" localSheetId="7">#REF!</definedName>
    <definedName name="AAC" localSheetId="8">#REF!</definedName>
    <definedName name="AAC" localSheetId="9">#REF!</definedName>
    <definedName name="AAC" localSheetId="20">[1]AASHTO!$A$14:$F$17</definedName>
    <definedName name="AAC" localSheetId="17">#REF!</definedName>
    <definedName name="AAC" localSheetId="11">#REF!</definedName>
    <definedName name="AAC" localSheetId="10">#REF!</definedName>
    <definedName name="AAC">#REF!</definedName>
    <definedName name="AADOQUINVEH" localSheetId="1">#REF!</definedName>
    <definedName name="AADOQUINVEH" localSheetId="3">#REF!</definedName>
    <definedName name="AADOQUINVEH" localSheetId="5">#REF!</definedName>
    <definedName name="AADOQUINVEH" localSheetId="7">#REF!</definedName>
    <definedName name="AADOQUINVEH" localSheetId="8">#REF!</definedName>
    <definedName name="AADOQUINVEH" localSheetId="9">#REF!</definedName>
    <definedName name="AADOQUINVEH" localSheetId="17">#REF!</definedName>
    <definedName name="AADOQUINVEH" localSheetId="11">#REF!</definedName>
    <definedName name="AADOQUINVEH" localSheetId="10">#REF!</definedName>
    <definedName name="AADOQUINVEH">#REF!</definedName>
    <definedName name="AANDENES" localSheetId="1">#REF!</definedName>
    <definedName name="AANDENES" localSheetId="3">#REF!</definedName>
    <definedName name="AANDENES" localSheetId="5">#REF!</definedName>
    <definedName name="AANDENES" localSheetId="7">#REF!</definedName>
    <definedName name="AANDENES" localSheetId="8">#REF!</definedName>
    <definedName name="AANDENES" localSheetId="9">#REF!</definedName>
    <definedName name="AANDENES" localSheetId="17">#REF!</definedName>
    <definedName name="AANDENES" localSheetId="11">#REF!</definedName>
    <definedName name="AANDENES" localSheetId="10">#REF!</definedName>
    <definedName name="AANDENES">#REF!</definedName>
    <definedName name="AARB_" localSheetId="1">#REF!</definedName>
    <definedName name="AARB_" localSheetId="3">#REF!</definedName>
    <definedName name="AARB_" localSheetId="5">#REF!</definedName>
    <definedName name="AARB_" localSheetId="7">#REF!</definedName>
    <definedName name="AARB_" localSheetId="8">#REF!</definedName>
    <definedName name="AARB_" localSheetId="9">#REF!</definedName>
    <definedName name="AARB_" localSheetId="20">#REF!</definedName>
    <definedName name="AARB_" localSheetId="17">#REF!</definedName>
    <definedName name="AARB_" localSheetId="11">#REF!</definedName>
    <definedName name="AARB_" localSheetId="10">#REF!</definedName>
    <definedName name="AARB_">#REF!</definedName>
    <definedName name="abc" localSheetId="1">#REF!</definedName>
    <definedName name="abc" localSheetId="3">#REF!</definedName>
    <definedName name="abc" localSheetId="5">#REF!</definedName>
    <definedName name="abc" localSheetId="7">#REF!</definedName>
    <definedName name="abc" localSheetId="8">#REF!</definedName>
    <definedName name="abc" localSheetId="9">#REF!</definedName>
    <definedName name="abc" localSheetId="17">#REF!</definedName>
    <definedName name="abc" localSheetId="11">#REF!</definedName>
    <definedName name="abc" localSheetId="10">#REF!</definedName>
    <definedName name="abc">#REF!</definedName>
    <definedName name="ABG" localSheetId="1">#REF!</definedName>
    <definedName name="ABG" localSheetId="3">#REF!</definedName>
    <definedName name="ABG" localSheetId="5">#REF!</definedName>
    <definedName name="ABG" localSheetId="7">#REF!</definedName>
    <definedName name="ABG" localSheetId="8">#REF!</definedName>
    <definedName name="ABG" localSheetId="9">#REF!</definedName>
    <definedName name="ABG" localSheetId="20">[1]AASHTO!$A$2:$F$5</definedName>
    <definedName name="ABG" localSheetId="17">#REF!</definedName>
    <definedName name="ABG" localSheetId="11">#REF!</definedName>
    <definedName name="ABG" localSheetId="10">#REF!</definedName>
    <definedName name="ABG">#REF!</definedName>
    <definedName name="ABR" localSheetId="1">#REF!</definedName>
    <definedName name="ABR" localSheetId="3">#REF!</definedName>
    <definedName name="ABR" localSheetId="5">#REF!</definedName>
    <definedName name="ABR" localSheetId="7">#REF!</definedName>
    <definedName name="ABR" localSheetId="8">#REF!</definedName>
    <definedName name="ABR" localSheetId="9">#REF!</definedName>
    <definedName name="abr" localSheetId="20" hidden="1">[14]DATOS!#REF!</definedName>
    <definedName name="ABR" localSheetId="17">#REF!</definedName>
    <definedName name="ABR" localSheetId="11">#REF!</definedName>
    <definedName name="ABR" localSheetId="10">#REF!</definedName>
    <definedName name="ABR">#REF!</definedName>
    <definedName name="absc">#N/A</definedName>
    <definedName name="AC" localSheetId="1">#REF!</definedName>
    <definedName name="AC" localSheetId="3">#REF!</definedName>
    <definedName name="AC" localSheetId="5">#REF!</definedName>
    <definedName name="AC" localSheetId="7">#REF!</definedName>
    <definedName name="AC" localSheetId="8">#REF!</definedName>
    <definedName name="AC" localSheetId="9">#REF!</definedName>
    <definedName name="AC" localSheetId="17">#REF!</definedName>
    <definedName name="AC" localSheetId="11">#REF!</definedName>
    <definedName name="AC" localSheetId="10">#REF!</definedName>
    <definedName name="AC">#REF!</definedName>
    <definedName name="ACALZADA" localSheetId="1">#REF!</definedName>
    <definedName name="ACALZADA" localSheetId="3">#REF!</definedName>
    <definedName name="ACALZADA" localSheetId="5">#REF!</definedName>
    <definedName name="ACALZADA" localSheetId="7">#REF!</definedName>
    <definedName name="ACALZADA" localSheetId="8">#REF!</definedName>
    <definedName name="ACALZADA" localSheetId="9">#REF!</definedName>
    <definedName name="ACALZADA" localSheetId="17">#REF!</definedName>
    <definedName name="ACALZADA" localSheetId="11">#REF!</definedName>
    <definedName name="ACALZADA" localSheetId="10">#REF!</definedName>
    <definedName name="ACALZADA">#REF!</definedName>
    <definedName name="ACCESORIOS_ALC." localSheetId="1">#REF!</definedName>
    <definedName name="ACCESORIOS_ALC." localSheetId="3">#REF!</definedName>
    <definedName name="ACCESORIOS_ALC." localSheetId="5">#REF!</definedName>
    <definedName name="ACCESORIOS_ALC." localSheetId="7">#REF!</definedName>
    <definedName name="ACCESORIOS_ALC." localSheetId="8">#REF!</definedName>
    <definedName name="ACCESORIOS_ALC." localSheetId="9">#REF!</definedName>
    <definedName name="ACCESORIOS_ALC." localSheetId="17">#REF!</definedName>
    <definedName name="ACCESORIOS_ALC." localSheetId="11">#REF!</definedName>
    <definedName name="ACCESORIOS_ALC." localSheetId="10">#REF!</definedName>
    <definedName name="ACCESORIOS_ALC.">#REF!</definedName>
    <definedName name="AccessDatabase" hidden="1">"C:\C-314\VOLUMENES\volfin4.mdb"</definedName>
    <definedName name="ACEB_" localSheetId="1">#REF!</definedName>
    <definedName name="ACEB_" localSheetId="3">#REF!</definedName>
    <definedName name="ACEB_" localSheetId="5">#REF!</definedName>
    <definedName name="ACEB_" localSheetId="7">#REF!</definedName>
    <definedName name="ACEB_" localSheetId="8">#REF!</definedName>
    <definedName name="ACEB_" localSheetId="9">#REF!</definedName>
    <definedName name="ACEB_" localSheetId="20">#REF!</definedName>
    <definedName name="ACEB_" localSheetId="17">#REF!</definedName>
    <definedName name="ACEB_" localSheetId="11">#REF!</definedName>
    <definedName name="ACEB_" localSheetId="10">#REF!</definedName>
    <definedName name="ACEB_">#REF!</definedName>
    <definedName name="ACEEP" localSheetId="1">#REF!</definedName>
    <definedName name="ACEEP" localSheetId="3">#REF!</definedName>
    <definedName name="ACEEP" localSheetId="5">#REF!</definedName>
    <definedName name="ACEEP" localSheetId="7">#REF!</definedName>
    <definedName name="ACEEP" localSheetId="8">#REF!</definedName>
    <definedName name="ACEEP" localSheetId="9">#REF!</definedName>
    <definedName name="ACEEP" localSheetId="20">#REF!</definedName>
    <definedName name="ACEEP" localSheetId="17">#REF!</definedName>
    <definedName name="ACEEP" localSheetId="11">#REF!</definedName>
    <definedName name="ACEEP" localSheetId="10">#REF!</definedName>
    <definedName name="ACEEP">#REF!</definedName>
    <definedName name="ACER" localSheetId="1">#REF!</definedName>
    <definedName name="ACER" localSheetId="3">#REF!</definedName>
    <definedName name="ACER" localSheetId="5">#REF!</definedName>
    <definedName name="ACER" localSheetId="7">#REF!</definedName>
    <definedName name="ACER" localSheetId="8">#REF!</definedName>
    <definedName name="ACER" localSheetId="9">#REF!</definedName>
    <definedName name="ACER" localSheetId="17">#REF!</definedName>
    <definedName name="ACER" localSheetId="11">#REF!</definedName>
    <definedName name="ACER" localSheetId="10">#REF!</definedName>
    <definedName name="ACER">#REF!</definedName>
    <definedName name="ACETATOS" localSheetId="1">#REF!</definedName>
    <definedName name="ACETATOS" localSheetId="3">#REF!</definedName>
    <definedName name="ACETATOS" localSheetId="5">#REF!</definedName>
    <definedName name="ACETATOS" localSheetId="7">#REF!</definedName>
    <definedName name="ACETATOS" localSheetId="8">#REF!</definedName>
    <definedName name="ACETATOS" localSheetId="9">#REF!</definedName>
    <definedName name="ACETATOS" localSheetId="20">[2]DATOS!#REF!</definedName>
    <definedName name="ACETATOS" localSheetId="17">#REF!</definedName>
    <definedName name="ACETATOS" localSheetId="11">#REF!</definedName>
    <definedName name="ACETATOS" localSheetId="10">#REF!</definedName>
    <definedName name="ACETATOS">#REF!</definedName>
    <definedName name="ACPA_" localSheetId="1">#REF!</definedName>
    <definedName name="ACPA_" localSheetId="3">#REF!</definedName>
    <definedName name="ACPA_" localSheetId="5">#REF!</definedName>
    <definedName name="ACPA_" localSheetId="7">#REF!</definedName>
    <definedName name="ACPA_" localSheetId="8">#REF!</definedName>
    <definedName name="ACPA_" localSheetId="9">#REF!</definedName>
    <definedName name="ACPA_" localSheetId="20">#REF!</definedName>
    <definedName name="ACPA_" localSheetId="17">#REF!</definedName>
    <definedName name="ACPA_" localSheetId="11">#REF!</definedName>
    <definedName name="ACPA_" localSheetId="10">#REF!</definedName>
    <definedName name="ACPA_">#REF!</definedName>
    <definedName name="ACPB_" localSheetId="1">#REF!</definedName>
    <definedName name="ACPB_" localSheetId="3">#REF!</definedName>
    <definedName name="ACPB_" localSheetId="5">#REF!</definedName>
    <definedName name="ACPB_" localSheetId="7">#REF!</definedName>
    <definedName name="ACPB_" localSheetId="8">#REF!</definedName>
    <definedName name="ACPB_" localSheetId="9">#REF!</definedName>
    <definedName name="ACPB_" localSheetId="20">#REF!</definedName>
    <definedName name="ACPB_" localSheetId="17">#REF!</definedName>
    <definedName name="ACPB_" localSheetId="11">#REF!</definedName>
    <definedName name="ACPB_" localSheetId="10">#REF!</definedName>
    <definedName name="ACPB_">#REF!</definedName>
    <definedName name="ACPBAS_" localSheetId="1">#REF!</definedName>
    <definedName name="ACPBAS_" localSheetId="3">#REF!</definedName>
    <definedName name="ACPBAS_" localSheetId="5">#REF!</definedName>
    <definedName name="ACPBAS_" localSheetId="7">#REF!</definedName>
    <definedName name="ACPBAS_" localSheetId="8">#REF!</definedName>
    <definedName name="ACPBAS_" localSheetId="9">#REF!</definedName>
    <definedName name="ACPBAS_" localSheetId="20">#REF!</definedName>
    <definedName name="ACPBAS_" localSheetId="17">#REF!</definedName>
    <definedName name="ACPBAS_" localSheetId="11">#REF!</definedName>
    <definedName name="ACPBAS_" localSheetId="10">#REF!</definedName>
    <definedName name="ACPBAS_">#REF!</definedName>
    <definedName name="ACT" localSheetId="1">#REF!</definedName>
    <definedName name="ACT" localSheetId="3">#REF!</definedName>
    <definedName name="ACT" localSheetId="5">#REF!</definedName>
    <definedName name="ACT" localSheetId="7">#REF!</definedName>
    <definedName name="ACT" localSheetId="8">#REF!</definedName>
    <definedName name="ACT" localSheetId="9">#REF!</definedName>
    <definedName name="ACT" localSheetId="20">[15]Puntos!#REF!</definedName>
    <definedName name="ACT" localSheetId="17">#REF!</definedName>
    <definedName name="ACT" localSheetId="11">#REF!</definedName>
    <definedName name="ACT" localSheetId="10">#REF!</definedName>
    <definedName name="ACT">#REF!</definedName>
    <definedName name="ACTIVDA" localSheetId="1">#REF!</definedName>
    <definedName name="ACTIVDA" localSheetId="3">#REF!</definedName>
    <definedName name="ACTIVDA" localSheetId="5">#REF!</definedName>
    <definedName name="ACTIVDA" localSheetId="7">#REF!</definedName>
    <definedName name="ACTIVDA" localSheetId="8">#REF!</definedName>
    <definedName name="ACTIVDA" localSheetId="9">#REF!</definedName>
    <definedName name="ACTIVDA" localSheetId="17">#REF!</definedName>
    <definedName name="ACTIVDA" localSheetId="11">#REF!</definedName>
    <definedName name="ACTIVDA" localSheetId="10">#REF!</definedName>
    <definedName name="ACTIVDA">#REF!</definedName>
    <definedName name="ACTIVIDAD" localSheetId="1">#REF!</definedName>
    <definedName name="ACTIVIDAD" localSheetId="3">#REF!</definedName>
    <definedName name="ACTIVIDAD" localSheetId="5">#REF!</definedName>
    <definedName name="ACTIVIDAD" localSheetId="7">#REF!</definedName>
    <definedName name="ACTIVIDAD" localSheetId="8">#REF!</definedName>
    <definedName name="ACTIVIDAD" localSheetId="9">#REF!</definedName>
    <definedName name="ACTIVIDAD" localSheetId="17">#REF!</definedName>
    <definedName name="ACTIVIDAD" localSheetId="11">#REF!</definedName>
    <definedName name="ACTIVIDAD" localSheetId="10">#REF!</definedName>
    <definedName name="ACTIVIDAD">#REF!</definedName>
    <definedName name="AcumularBalance" localSheetId="1">#REF!</definedName>
    <definedName name="AcumularBalance" localSheetId="3">#REF!</definedName>
    <definedName name="AcumularBalance" localSheetId="5">#REF!</definedName>
    <definedName name="AcumularBalance" localSheetId="7">#REF!</definedName>
    <definedName name="AcumularBalance" localSheetId="8">#REF!</definedName>
    <definedName name="AcumularBalance" localSheetId="9">#REF!</definedName>
    <definedName name="AcumularBalance" localSheetId="20">[16]!AcumularBalance</definedName>
    <definedName name="AcumularBalance" localSheetId="17">#REF!</definedName>
    <definedName name="AcumularBalance" localSheetId="11">#REF!</definedName>
    <definedName name="AcumularBalance" localSheetId="10">#REF!</definedName>
    <definedName name="AcumularBalance">#REF!</definedName>
    <definedName name="ad" localSheetId="1">#REF!</definedName>
    <definedName name="ad" localSheetId="3">#REF!</definedName>
    <definedName name="ad" localSheetId="5">#REF!</definedName>
    <definedName name="ad" localSheetId="7">#REF!</definedName>
    <definedName name="ad" localSheetId="8">#REF!</definedName>
    <definedName name="ad" localSheetId="9">#REF!</definedName>
    <definedName name="ad" localSheetId="17">#REF!</definedName>
    <definedName name="ad" localSheetId="11">#REF!</definedName>
    <definedName name="ad" localSheetId="10">#REF!</definedName>
    <definedName name="ad">#REF!</definedName>
    <definedName name="ADI" localSheetId="1">#REF!</definedName>
    <definedName name="ADI" localSheetId="3">#REF!</definedName>
    <definedName name="ADI" localSheetId="5">#REF!</definedName>
    <definedName name="ADI" localSheetId="7">#REF!</definedName>
    <definedName name="ADI" localSheetId="8">#REF!</definedName>
    <definedName name="ADI" localSheetId="9">#REF!</definedName>
    <definedName name="ADI" localSheetId="20">#REF!</definedName>
    <definedName name="ADI" localSheetId="17">#REF!</definedName>
    <definedName name="ADI" localSheetId="11">#REF!</definedName>
    <definedName name="ADI" localSheetId="10">#REF!</definedName>
    <definedName name="ADI">#REF!</definedName>
    <definedName name="Adm" localSheetId="1">#REF!</definedName>
    <definedName name="Adm" localSheetId="3">#REF!</definedName>
    <definedName name="Adm" localSheetId="5">#REF!</definedName>
    <definedName name="Adm" localSheetId="7">#REF!</definedName>
    <definedName name="Adm" localSheetId="8">#REF!</definedName>
    <definedName name="Adm" localSheetId="9">#REF!</definedName>
    <definedName name="Adm" localSheetId="17">#REF!</definedName>
    <definedName name="Adm" localSheetId="11">#REF!</definedName>
    <definedName name="Adm" localSheetId="10">#REF!</definedName>
    <definedName name="Adm">#REF!</definedName>
    <definedName name="ADMINISTRADOR" localSheetId="1">#REF!</definedName>
    <definedName name="ADMINISTRADOR" localSheetId="3">#REF!</definedName>
    <definedName name="ADMINISTRADOR" localSheetId="5">#REF!</definedName>
    <definedName name="ADMINISTRADOR" localSheetId="7">#REF!</definedName>
    <definedName name="ADMINISTRADOR" localSheetId="8">#REF!</definedName>
    <definedName name="ADMINISTRADOR" localSheetId="9">#REF!</definedName>
    <definedName name="ADMINISTRADOR" localSheetId="17">#REF!</definedName>
    <definedName name="ADMINISTRADOR" localSheetId="11">#REF!</definedName>
    <definedName name="ADMINISTRADOR" localSheetId="10">#REF!</definedName>
    <definedName name="ADMINISTRADOR">#REF!</definedName>
    <definedName name="ADMON" localSheetId="1">#REF!</definedName>
    <definedName name="ADMON" localSheetId="3">#REF!</definedName>
    <definedName name="ADMON" localSheetId="5">#REF!</definedName>
    <definedName name="ADMON" localSheetId="7">#REF!</definedName>
    <definedName name="ADMON" localSheetId="8">#REF!</definedName>
    <definedName name="ADMON" localSheetId="9">#REF!</definedName>
    <definedName name="ADMON" localSheetId="17">#REF!</definedName>
    <definedName name="ADMON" localSheetId="11">#REF!</definedName>
    <definedName name="ADMON" localSheetId="10">#REF!</definedName>
    <definedName name="ADMON">#REF!</definedName>
    <definedName name="adoq" localSheetId="1">#REF!</definedName>
    <definedName name="adoq" localSheetId="3">#REF!</definedName>
    <definedName name="adoq" localSheetId="5">#REF!</definedName>
    <definedName name="adoq" localSheetId="7">#REF!</definedName>
    <definedName name="adoq" localSheetId="8">#REF!</definedName>
    <definedName name="adoq" localSheetId="9">#REF!</definedName>
    <definedName name="adoq" localSheetId="20">[17]!absc</definedName>
    <definedName name="adoq" localSheetId="17">#REF!</definedName>
    <definedName name="adoq" localSheetId="11">#REF!</definedName>
    <definedName name="adoq" localSheetId="10">#REF!</definedName>
    <definedName name="adoq">#REF!</definedName>
    <definedName name="adoq1" localSheetId="1">#REF!</definedName>
    <definedName name="adoq1" localSheetId="3">#REF!</definedName>
    <definedName name="adoq1" localSheetId="5">#REF!</definedName>
    <definedName name="adoq1" localSheetId="7">#REF!</definedName>
    <definedName name="adoq1" localSheetId="8">#REF!</definedName>
    <definedName name="adoq1" localSheetId="9">#REF!</definedName>
    <definedName name="adoq1" localSheetId="17">#REF!</definedName>
    <definedName name="adoq1" localSheetId="11">#REF!</definedName>
    <definedName name="adoq1" localSheetId="10">#REF!</definedName>
    <definedName name="adoq1">#REF!</definedName>
    <definedName name="AGO" localSheetId="1">#REF!</definedName>
    <definedName name="AGO" localSheetId="3">#REF!</definedName>
    <definedName name="AGO" localSheetId="5">#REF!</definedName>
    <definedName name="AGO" localSheetId="7">#REF!</definedName>
    <definedName name="AGO" localSheetId="8">#REF!</definedName>
    <definedName name="AGO" localSheetId="9">#REF!</definedName>
    <definedName name="ago" localSheetId="20">#REF!</definedName>
    <definedName name="AGO" localSheetId="17">#REF!</definedName>
    <definedName name="AGO" localSheetId="11">#REF!</definedName>
    <definedName name="AGO" localSheetId="10">#REF!</definedName>
    <definedName name="AGO">#REF!</definedName>
    <definedName name="ah" localSheetId="1">#REF!</definedName>
    <definedName name="ah" localSheetId="3">#REF!</definedName>
    <definedName name="ah" localSheetId="5">#REF!</definedName>
    <definedName name="ah" localSheetId="7">#REF!</definedName>
    <definedName name="ah" localSheetId="8">#REF!</definedName>
    <definedName name="ah" localSheetId="9">#REF!</definedName>
    <definedName name="ah" localSheetId="17">#REF!</definedName>
    <definedName name="ah" localSheetId="11">#REF!</definedName>
    <definedName name="ah" localSheetId="10">#REF!</definedName>
    <definedName name="ah">#REF!</definedName>
    <definedName name="ahe" localSheetId="1">#REF!</definedName>
    <definedName name="ahe" localSheetId="3">#REF!</definedName>
    <definedName name="ahe" localSheetId="5">#REF!</definedName>
    <definedName name="ahe" localSheetId="7">#REF!</definedName>
    <definedName name="ahe" localSheetId="8">#REF!</definedName>
    <definedName name="ahe" localSheetId="9">#REF!</definedName>
    <definedName name="ahe" localSheetId="17">#REF!</definedName>
    <definedName name="ahe" localSheetId="11">#REF!</definedName>
    <definedName name="ahe" localSheetId="10">#REF!</definedName>
    <definedName name="ahe">#REF!</definedName>
    <definedName name="aiu" localSheetId="1">#REF!</definedName>
    <definedName name="aiu" localSheetId="3">#REF!</definedName>
    <definedName name="aiu" localSheetId="5">#REF!</definedName>
    <definedName name="aiu" localSheetId="7">#REF!</definedName>
    <definedName name="aiu" localSheetId="8">#REF!</definedName>
    <definedName name="aiu" localSheetId="9">#REF!</definedName>
    <definedName name="aiu" localSheetId="17">#REF!</definedName>
    <definedName name="aiu" localSheetId="11">#REF!</definedName>
    <definedName name="aiu" localSheetId="10">#REF!</definedName>
    <definedName name="aiu">#REF!</definedName>
    <definedName name="AIU_ADMON" localSheetId="1">#REF!</definedName>
    <definedName name="AIU_ADMON" localSheetId="3">#REF!</definedName>
    <definedName name="AIU_ADMON" localSheetId="5">#REF!</definedName>
    <definedName name="AIU_ADMON" localSheetId="7">#REF!</definedName>
    <definedName name="AIU_ADMON" localSheetId="8">#REF!</definedName>
    <definedName name="AIU_ADMON" localSheetId="9">#REF!</definedName>
    <definedName name="AIU_ADMON" localSheetId="17">#REF!</definedName>
    <definedName name="AIU_ADMON" localSheetId="11">#REF!</definedName>
    <definedName name="AIU_ADMON" localSheetId="10">#REF!</definedName>
    <definedName name="AIU_ADMON">#REF!</definedName>
    <definedName name="AIU_IMP" localSheetId="1">#REF!</definedName>
    <definedName name="AIU_IMP" localSheetId="3">#REF!</definedName>
    <definedName name="AIU_IMP" localSheetId="5">#REF!</definedName>
    <definedName name="AIU_IMP" localSheetId="7">#REF!</definedName>
    <definedName name="AIU_IMP" localSheetId="8">#REF!</definedName>
    <definedName name="AIU_IMP" localSheetId="9">#REF!</definedName>
    <definedName name="AIU_IMP" localSheetId="17">#REF!</definedName>
    <definedName name="AIU_IMP" localSheetId="11">#REF!</definedName>
    <definedName name="AIU_IMP" localSheetId="10">#REF!</definedName>
    <definedName name="AIU_IMP">#REF!</definedName>
    <definedName name="AIU_UTIL" localSheetId="1">#REF!</definedName>
    <definedName name="AIU_UTIL" localSheetId="3">#REF!</definedName>
    <definedName name="AIU_UTIL" localSheetId="5">#REF!</definedName>
    <definedName name="AIU_UTIL" localSheetId="7">#REF!</definedName>
    <definedName name="AIU_UTIL" localSheetId="8">#REF!</definedName>
    <definedName name="AIU_UTIL" localSheetId="9">#REF!</definedName>
    <definedName name="AIU_UTIL" localSheetId="17">#REF!</definedName>
    <definedName name="AIU_UTIL" localSheetId="11">#REF!</definedName>
    <definedName name="AIU_UTIL" localSheetId="10">#REF!</definedName>
    <definedName name="AIU_UTIL">#REF!</definedName>
    <definedName name="aj" localSheetId="1">#REF!</definedName>
    <definedName name="aj" localSheetId="3">#REF!</definedName>
    <definedName name="aj" localSheetId="5">#REF!</definedName>
    <definedName name="aj" localSheetId="7">#REF!</definedName>
    <definedName name="aj" localSheetId="8">#REF!</definedName>
    <definedName name="aj" localSheetId="9">#REF!</definedName>
    <definedName name="aj" localSheetId="17">#REF!</definedName>
    <definedName name="aj" localSheetId="11">#REF!</definedName>
    <definedName name="aj" localSheetId="10">#REF!</definedName>
    <definedName name="aj">#REF!</definedName>
    <definedName name="Ajuste" localSheetId="1">#REF!</definedName>
    <definedName name="Ajuste" localSheetId="3">#REF!</definedName>
    <definedName name="Ajuste" localSheetId="5">#REF!</definedName>
    <definedName name="Ajuste" localSheetId="7">#REF!</definedName>
    <definedName name="Ajuste" localSheetId="8">#REF!</definedName>
    <definedName name="Ajuste" localSheetId="9">#REF!</definedName>
    <definedName name="Ajuste" localSheetId="17">#REF!</definedName>
    <definedName name="Ajuste" localSheetId="11">#REF!</definedName>
    <definedName name="Ajuste" localSheetId="10">#REF!</definedName>
    <definedName name="Ajuste">#REF!</definedName>
    <definedName name="Ajusteinf" localSheetId="4" hidden="1">{#N/A,#N/A,FALSE,"Costos Productos 6A";#N/A,#N/A,FALSE,"Costo Unitario Total H-94-12"}</definedName>
    <definedName name="Ajusteinf" localSheetId="9" hidden="1">{#N/A,#N/A,FALSE,"Costos Productos 6A";#N/A,#N/A,FALSE,"Costo Unitario Total H-94-12"}</definedName>
    <definedName name="Ajusteinf" localSheetId="6" hidden="1">{#N/A,#N/A,FALSE,"Costos Productos 6A";#N/A,#N/A,FALSE,"Costo Unitario Total H-94-12"}</definedName>
    <definedName name="Ajusteinf" localSheetId="20" hidden="1">{#N/A,#N/A,FALSE,"Costos Productos 6A";#N/A,#N/A,FALSE,"Costo Unitario Total H-94-12"}</definedName>
    <definedName name="Ajusteinf" localSheetId="17" hidden="1">{#N/A,#N/A,FALSE,"Costos Productos 6A";#N/A,#N/A,FALSE,"Costo Unitario Total H-94-12"}</definedName>
    <definedName name="Ajusteinf" localSheetId="10" hidden="1">{#N/A,#N/A,FALSE,"Costos Productos 6A";#N/A,#N/A,FALSE,"Costo Unitario Total H-94-12"}</definedName>
    <definedName name="Ajusteinf" hidden="1">{#N/A,#N/A,FALSE,"Costos Productos 6A";#N/A,#N/A,FALSE,"Costo Unitario Total H-94-12"}</definedName>
    <definedName name="AJUSTPTO" localSheetId="4" hidden="1">{#N/A,#N/A,FALSE,"Costos Productos 6A";#N/A,#N/A,FALSE,"Costo Unitario Total H-94-12"}</definedName>
    <definedName name="AJUSTPTO" localSheetId="9" hidden="1">{#N/A,#N/A,FALSE,"Costos Productos 6A";#N/A,#N/A,FALSE,"Costo Unitario Total H-94-12"}</definedName>
    <definedName name="AJUSTPTO" localSheetId="6" hidden="1">{#N/A,#N/A,FALSE,"Costos Productos 6A";#N/A,#N/A,FALSE,"Costo Unitario Total H-94-12"}</definedName>
    <definedName name="AJUSTPTO" localSheetId="20" hidden="1">{#N/A,#N/A,FALSE,"Costos Productos 6A";#N/A,#N/A,FALSE,"Costo Unitario Total H-94-12"}</definedName>
    <definedName name="AJUSTPTO" localSheetId="17" hidden="1">{#N/A,#N/A,FALSE,"Costos Productos 6A";#N/A,#N/A,FALSE,"Costo Unitario Total H-94-12"}</definedName>
    <definedName name="AJUSTPTO" localSheetId="10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BAN" localSheetId="1">#REF!</definedName>
    <definedName name="ALBAN" localSheetId="3">#REF!</definedName>
    <definedName name="ALBAN" localSheetId="5">#REF!</definedName>
    <definedName name="ALBAN" localSheetId="7">#REF!</definedName>
    <definedName name="ALBAN" localSheetId="8">#REF!</definedName>
    <definedName name="ALBAN" localSheetId="9">#REF!</definedName>
    <definedName name="ALBAN" localSheetId="20">#REF!</definedName>
    <definedName name="ALBAN" localSheetId="17">#REF!</definedName>
    <definedName name="ALBAN" localSheetId="11">#REF!</definedName>
    <definedName name="ALBAN" localSheetId="10">#REF!</definedName>
    <definedName name="ALBAN">#REF!</definedName>
    <definedName name="ALBAN1" localSheetId="1">#REF!</definedName>
    <definedName name="ALBAN1" localSheetId="3">#REF!</definedName>
    <definedName name="ALBAN1" localSheetId="5">#REF!</definedName>
    <definedName name="ALBAN1" localSheetId="7">#REF!</definedName>
    <definedName name="ALBAN1" localSheetId="8">#REF!</definedName>
    <definedName name="ALBAN1" localSheetId="9">#REF!</definedName>
    <definedName name="ALBAN1" localSheetId="20">#REF!</definedName>
    <definedName name="ALBAN1" localSheetId="17">#REF!</definedName>
    <definedName name="ALBAN1" localSheetId="11">#REF!</definedName>
    <definedName name="ALBAN1" localSheetId="10">#REF!</definedName>
    <definedName name="ALBAN1">#REF!</definedName>
    <definedName name="ALBANXCIENTO" localSheetId="1">#REF!</definedName>
    <definedName name="ALBANXCIENTO" localSheetId="3">#REF!</definedName>
    <definedName name="ALBANXCIENTO" localSheetId="5">#REF!</definedName>
    <definedName name="ALBANXCIENTO" localSheetId="7">#REF!</definedName>
    <definedName name="ALBANXCIENTO" localSheetId="8">#REF!</definedName>
    <definedName name="ALBANXCIENTO" localSheetId="9">#REF!</definedName>
    <definedName name="ALBANXCIENTO" localSheetId="20">#REF!</definedName>
    <definedName name="ALBANXCIENTO" localSheetId="17">#REF!</definedName>
    <definedName name="ALBANXCIENTO" localSheetId="11">#REF!</definedName>
    <definedName name="ALBANXCIENTO" localSheetId="10">#REF!</definedName>
    <definedName name="ALBANXCIENTO">#REF!</definedName>
    <definedName name="alc" localSheetId="1">#REF!</definedName>
    <definedName name="alc" localSheetId="3">#REF!</definedName>
    <definedName name="alc" localSheetId="5">#REF!</definedName>
    <definedName name="alc" localSheetId="7">#REF!</definedName>
    <definedName name="alc" localSheetId="8">#REF!</definedName>
    <definedName name="alc" localSheetId="9">#REF!</definedName>
    <definedName name="alc" localSheetId="20">[18]!absc</definedName>
    <definedName name="alc" localSheetId="17">#REF!</definedName>
    <definedName name="alc" localSheetId="11">#REF!</definedName>
    <definedName name="alc" localSheetId="10">#REF!</definedName>
    <definedName name="alc">#REF!</definedName>
    <definedName name="ALCABS_" localSheetId="1">#REF!</definedName>
    <definedName name="ALCABS_" localSheetId="3">#REF!</definedName>
    <definedName name="ALCABS_" localSheetId="5">#REF!</definedName>
    <definedName name="ALCABS_" localSheetId="7">#REF!</definedName>
    <definedName name="ALCABS_" localSheetId="8">#REF!</definedName>
    <definedName name="ALCABS_" localSheetId="9">#REF!</definedName>
    <definedName name="ALCABS_" localSheetId="20">#REF!</definedName>
    <definedName name="ALCABS_" localSheetId="17">#REF!</definedName>
    <definedName name="ALCABS_" localSheetId="11">#REF!</definedName>
    <definedName name="ALCABS_" localSheetId="10">#REF!</definedName>
    <definedName name="ALCABS_">#REF!</definedName>
    <definedName name="ALCEP" localSheetId="1">#REF!</definedName>
    <definedName name="ALCEP" localSheetId="3">#REF!</definedName>
    <definedName name="ALCEP" localSheetId="5">#REF!</definedName>
    <definedName name="ALCEP" localSheetId="7">#REF!</definedName>
    <definedName name="ALCEP" localSheetId="8">#REF!</definedName>
    <definedName name="ALCEP" localSheetId="9">#REF!</definedName>
    <definedName name="ALCEP" localSheetId="20">#REF!</definedName>
    <definedName name="ALCEP" localSheetId="17">#REF!</definedName>
    <definedName name="ALCEP" localSheetId="11">#REF!</definedName>
    <definedName name="ALCEP" localSheetId="10">#REF!</definedName>
    <definedName name="ALCEP">#REF!</definedName>
    <definedName name="ALTOTANCHE" localSheetId="1">#REF!</definedName>
    <definedName name="ALTOTANCHE" localSheetId="3">#REF!</definedName>
    <definedName name="ALTOTANCHE" localSheetId="5">#REF!</definedName>
    <definedName name="ALTOTANCHE" localSheetId="7">#REF!</definedName>
    <definedName name="ALTOTANCHE" localSheetId="8">#REF!</definedName>
    <definedName name="ALTOTANCHE" localSheetId="9">#REF!</definedName>
    <definedName name="ALTOTANCHE" localSheetId="17">#REF!</definedName>
    <definedName name="ALTOTANCHE" localSheetId="11">#REF!</definedName>
    <definedName name="ALTOTANCHE" localSheetId="10">#REF!</definedName>
    <definedName name="ALTOTANCHE">#REF!</definedName>
    <definedName name="AMBIENTAL" localSheetId="1">#REF!</definedName>
    <definedName name="AMBIENTAL" localSheetId="3">#REF!</definedName>
    <definedName name="AMBIENTAL" localSheetId="5">#REF!</definedName>
    <definedName name="AMBIENTAL" localSheetId="7">#REF!</definedName>
    <definedName name="AMBIENTAL" localSheetId="8">#REF!</definedName>
    <definedName name="AMBIENTAL" localSheetId="9">#REF!</definedName>
    <definedName name="AMBIENTAL" localSheetId="17">#REF!</definedName>
    <definedName name="AMBIENTAL" localSheetId="11">#REF!</definedName>
    <definedName name="AMBIENTAL" localSheetId="10">#REF!</definedName>
    <definedName name="AMBIENTAL">#REF!</definedName>
    <definedName name="andres" localSheetId="1">#REF!</definedName>
    <definedName name="andres" localSheetId="3">#REF!</definedName>
    <definedName name="andres" localSheetId="5">#REF!</definedName>
    <definedName name="andres" localSheetId="7">#REF!</definedName>
    <definedName name="andres" localSheetId="8">#REF!</definedName>
    <definedName name="andres" localSheetId="9">#REF!</definedName>
    <definedName name="andres" localSheetId="17">#REF!</definedName>
    <definedName name="andres" localSheetId="11">#REF!</definedName>
    <definedName name="andres" localSheetId="10">#REF!</definedName>
    <definedName name="andres">#REF!</definedName>
    <definedName name="anex7" localSheetId="1">#REF!</definedName>
    <definedName name="anex7" localSheetId="3">#REF!</definedName>
    <definedName name="anex7" localSheetId="5">#REF!</definedName>
    <definedName name="anex7" localSheetId="7">#REF!</definedName>
    <definedName name="anex7" localSheetId="8">#REF!</definedName>
    <definedName name="anex7" localSheetId="9">#REF!</definedName>
    <definedName name="anex7" localSheetId="20">#REF!</definedName>
    <definedName name="anex7" localSheetId="17">#REF!</definedName>
    <definedName name="anex7" localSheetId="11">#REF!</definedName>
    <definedName name="anex7" localSheetId="10">#REF!</definedName>
    <definedName name="anex7">#REF!</definedName>
    <definedName name="anex8" localSheetId="1">#REF!</definedName>
    <definedName name="anex8" localSheetId="3">#REF!</definedName>
    <definedName name="anex8" localSheetId="5">#REF!</definedName>
    <definedName name="anex8" localSheetId="7">#REF!</definedName>
    <definedName name="anex8" localSheetId="8">#REF!</definedName>
    <definedName name="anex8" localSheetId="9">#REF!</definedName>
    <definedName name="anex8" localSheetId="17">#REF!</definedName>
    <definedName name="anex8" localSheetId="11">#REF!</definedName>
    <definedName name="anex8" localSheetId="10">#REF!</definedName>
    <definedName name="anex8">#REF!</definedName>
    <definedName name="ANEXO1" localSheetId="4" hidden="1">{#N/A,#N/A,FALSE,"Costos Contables CIB A 12 1994";#N/A,#N/A,FALSE,"Cuadre Contab. y C. OP"}</definedName>
    <definedName name="ANEXO1" localSheetId="9" hidden="1">{#N/A,#N/A,FALSE,"Costos Contables CIB A 12 1994";#N/A,#N/A,FALSE,"Cuadre Contab. y C. OP"}</definedName>
    <definedName name="ANEXO1" localSheetId="6" hidden="1">{#N/A,#N/A,FALSE,"Costos Contables CIB A 12 1994";#N/A,#N/A,FALSE,"Cuadre Contab. y C. OP"}</definedName>
    <definedName name="ANEXO1" localSheetId="20" hidden="1">{#N/A,#N/A,FALSE,"Costos Contables CIB A 12 1994";#N/A,#N/A,FALSE,"Cuadre Contab. y C. OP"}</definedName>
    <definedName name="ANEXO1" localSheetId="17" hidden="1">{#N/A,#N/A,FALSE,"Costos Contables CIB A 12 1994";#N/A,#N/A,FALSE,"Cuadre Contab. y C. OP"}</definedName>
    <definedName name="ANEXO1" localSheetId="10" hidden="1">{#N/A,#N/A,FALSE,"Costos Contables CIB A 12 1994";#N/A,#N/A,FALSE,"Cuadre Contab. y C. OP"}</definedName>
    <definedName name="ANEXO1" hidden="1">{#N/A,#N/A,FALSE,"Costos Contables CIB A 12 1994";#N/A,#N/A,FALSE,"Cuadre Contab. y C. OP"}</definedName>
    <definedName name="anexo10" localSheetId="1">#REF!</definedName>
    <definedName name="anexo10" localSheetId="3">#REF!</definedName>
    <definedName name="anexo10" localSheetId="5">#REF!</definedName>
    <definedName name="anexo10" localSheetId="7">#REF!</definedName>
    <definedName name="anexo10" localSheetId="8">#REF!</definedName>
    <definedName name="anexo10" localSheetId="9">#REF!</definedName>
    <definedName name="anexo10" localSheetId="20">#REF!</definedName>
    <definedName name="anexo10" localSheetId="17">#REF!</definedName>
    <definedName name="anexo10" localSheetId="11">#REF!</definedName>
    <definedName name="anexo10" localSheetId="10">#REF!</definedName>
    <definedName name="anexo10">#REF!</definedName>
    <definedName name="anexo11" localSheetId="1">#REF!</definedName>
    <definedName name="anexo11" localSheetId="3">#REF!</definedName>
    <definedName name="anexo11" localSheetId="5">#REF!</definedName>
    <definedName name="anexo11" localSheetId="7">#REF!</definedName>
    <definedName name="anexo11" localSheetId="8">#REF!</definedName>
    <definedName name="anexo11" localSheetId="9">#REF!</definedName>
    <definedName name="anexo11" localSheetId="20">#REF!</definedName>
    <definedName name="anexo11" localSheetId="17">#REF!</definedName>
    <definedName name="anexo11" localSheetId="11">#REF!</definedName>
    <definedName name="anexo11" localSheetId="10">#REF!</definedName>
    <definedName name="anexo11">#REF!</definedName>
    <definedName name="anexo12" localSheetId="1">#REF!</definedName>
    <definedName name="anexo12" localSheetId="3">#REF!</definedName>
    <definedName name="anexo12" localSheetId="5">#REF!</definedName>
    <definedName name="anexo12" localSheetId="7">#REF!</definedName>
    <definedName name="anexo12" localSheetId="8">#REF!</definedName>
    <definedName name="anexo12" localSheetId="9">#REF!</definedName>
    <definedName name="anexo12" localSheetId="20">#REF!</definedName>
    <definedName name="anexo12" localSheetId="17">#REF!</definedName>
    <definedName name="anexo12" localSheetId="11">#REF!</definedName>
    <definedName name="anexo12" localSheetId="10">#REF!</definedName>
    <definedName name="anexo12">#REF!</definedName>
    <definedName name="anexo13" localSheetId="1">#REF!</definedName>
    <definedName name="anexo13" localSheetId="3">#REF!</definedName>
    <definedName name="anexo13" localSheetId="5">#REF!</definedName>
    <definedName name="anexo13" localSheetId="7">#REF!</definedName>
    <definedName name="anexo13" localSheetId="8">#REF!</definedName>
    <definedName name="anexo13" localSheetId="9">#REF!</definedName>
    <definedName name="anexo13" localSheetId="17">#REF!</definedName>
    <definedName name="anexo13" localSheetId="11">#REF!</definedName>
    <definedName name="anexo13" localSheetId="10">#REF!</definedName>
    <definedName name="anexo13">#REF!</definedName>
    <definedName name="anexo14" localSheetId="1">#REF!</definedName>
    <definedName name="anexo14" localSheetId="3">#REF!</definedName>
    <definedName name="anexo14" localSheetId="5">#REF!</definedName>
    <definedName name="anexo14" localSheetId="7">#REF!</definedName>
    <definedName name="anexo14" localSheetId="8">#REF!</definedName>
    <definedName name="anexo14" localSheetId="9">#REF!</definedName>
    <definedName name="anexo14" localSheetId="17">#REF!</definedName>
    <definedName name="anexo14" localSheetId="11">#REF!</definedName>
    <definedName name="anexo14" localSheetId="10">#REF!</definedName>
    <definedName name="anexo14">#REF!</definedName>
    <definedName name="anexo15" localSheetId="1">#REF!</definedName>
    <definedName name="anexo15" localSheetId="3">#REF!</definedName>
    <definedName name="anexo15" localSheetId="5">#REF!</definedName>
    <definedName name="anexo15" localSheetId="7">#REF!</definedName>
    <definedName name="anexo15" localSheetId="8">#REF!</definedName>
    <definedName name="anexo15" localSheetId="9">#REF!</definedName>
    <definedName name="anexo15" localSheetId="17">#REF!</definedName>
    <definedName name="anexo15" localSheetId="11">#REF!</definedName>
    <definedName name="anexo15" localSheetId="10">#REF!</definedName>
    <definedName name="anexo15">#REF!</definedName>
    <definedName name="anexo2" localSheetId="1">#REF!</definedName>
    <definedName name="anexo2" localSheetId="3">#REF!</definedName>
    <definedName name="anexo2" localSheetId="5">#REF!</definedName>
    <definedName name="anexo2" localSheetId="7">#REF!</definedName>
    <definedName name="anexo2" localSheetId="8">#REF!</definedName>
    <definedName name="anexo2" localSheetId="9">#REF!</definedName>
    <definedName name="anexo2" localSheetId="17">#REF!</definedName>
    <definedName name="anexo2" localSheetId="11">#REF!</definedName>
    <definedName name="anexo2" localSheetId="10">#REF!</definedName>
    <definedName name="anexo2">#REF!</definedName>
    <definedName name="anexo3" localSheetId="1">#REF!</definedName>
    <definedName name="anexo3" localSheetId="3">#REF!</definedName>
    <definedName name="anexo3" localSheetId="5">#REF!</definedName>
    <definedName name="anexo3" localSheetId="7">#REF!</definedName>
    <definedName name="anexo3" localSheetId="8">#REF!</definedName>
    <definedName name="anexo3" localSheetId="9">#REF!</definedName>
    <definedName name="anexo3" localSheetId="17">#REF!</definedName>
    <definedName name="anexo3" localSheetId="11">#REF!</definedName>
    <definedName name="anexo3" localSheetId="10">#REF!</definedName>
    <definedName name="anexo3">#REF!</definedName>
    <definedName name="anexo4" localSheetId="1">#REF!</definedName>
    <definedName name="anexo4" localSheetId="3">#REF!</definedName>
    <definedName name="anexo4" localSheetId="5">#REF!</definedName>
    <definedName name="anexo4" localSheetId="7">#REF!</definedName>
    <definedName name="anexo4" localSheetId="8">#REF!</definedName>
    <definedName name="anexo4" localSheetId="9">#REF!</definedName>
    <definedName name="anexo4" localSheetId="17">#REF!</definedName>
    <definedName name="anexo4" localSheetId="11">#REF!</definedName>
    <definedName name="anexo4" localSheetId="10">#REF!</definedName>
    <definedName name="anexo4">#REF!</definedName>
    <definedName name="anexo5" localSheetId="1">#REF!</definedName>
    <definedName name="anexo5" localSheetId="3">#REF!</definedName>
    <definedName name="anexo5" localSheetId="5">#REF!</definedName>
    <definedName name="anexo5" localSheetId="7">#REF!</definedName>
    <definedName name="anexo5" localSheetId="8">#REF!</definedName>
    <definedName name="anexo5" localSheetId="9">#REF!</definedName>
    <definedName name="anexo5" localSheetId="17">#REF!</definedName>
    <definedName name="anexo5" localSheetId="11">#REF!</definedName>
    <definedName name="anexo5" localSheetId="10">#REF!</definedName>
    <definedName name="anexo5">#REF!</definedName>
    <definedName name="anexo6" localSheetId="1">#REF!</definedName>
    <definedName name="anexo6" localSheetId="3">#REF!</definedName>
    <definedName name="anexo6" localSheetId="5">#REF!</definedName>
    <definedName name="anexo6" localSheetId="7">#REF!</definedName>
    <definedName name="anexo6" localSheetId="8">#REF!</definedName>
    <definedName name="anexo6" localSheetId="9">#REF!</definedName>
    <definedName name="anexo6" localSheetId="17">#REF!</definedName>
    <definedName name="anexo6" localSheetId="11">#REF!</definedName>
    <definedName name="anexo6" localSheetId="10">#REF!</definedName>
    <definedName name="anexo6">#REF!</definedName>
    <definedName name="anexo7" localSheetId="1">#REF!</definedName>
    <definedName name="anexo7" localSheetId="3">#REF!</definedName>
    <definedName name="anexo7" localSheetId="5">#REF!</definedName>
    <definedName name="anexo7" localSheetId="7">#REF!</definedName>
    <definedName name="anexo7" localSheetId="8">#REF!</definedName>
    <definedName name="anexo7" localSheetId="9">#REF!</definedName>
    <definedName name="anexo7" localSheetId="17">#REF!</definedName>
    <definedName name="anexo7" localSheetId="11">#REF!</definedName>
    <definedName name="anexo7" localSheetId="10">#REF!</definedName>
    <definedName name="anexo7">#REF!</definedName>
    <definedName name="anexo8" localSheetId="1">#REF!</definedName>
    <definedName name="anexo8" localSheetId="3">#REF!</definedName>
    <definedName name="anexo8" localSheetId="5">#REF!</definedName>
    <definedName name="anexo8" localSheetId="7">#REF!</definedName>
    <definedName name="anexo8" localSheetId="8">#REF!</definedName>
    <definedName name="anexo8" localSheetId="9">#REF!</definedName>
    <definedName name="anexo8" localSheetId="17">#REF!</definedName>
    <definedName name="anexo8" localSheetId="11">#REF!</definedName>
    <definedName name="anexo8" localSheetId="10">#REF!</definedName>
    <definedName name="anexo8">#REF!</definedName>
    <definedName name="anexo9" localSheetId="1">#REF!</definedName>
    <definedName name="anexo9" localSheetId="3">#REF!</definedName>
    <definedName name="anexo9" localSheetId="5">#REF!</definedName>
    <definedName name="anexo9" localSheetId="7">#REF!</definedName>
    <definedName name="anexo9" localSheetId="8">#REF!</definedName>
    <definedName name="anexo9" localSheetId="9">#REF!</definedName>
    <definedName name="anexo9" localSheetId="17">#REF!</definedName>
    <definedName name="anexo9" localSheetId="11">#REF!</definedName>
    <definedName name="anexo9" localSheetId="10">#REF!</definedName>
    <definedName name="anexo9">#REF!</definedName>
    <definedName name="anscount" hidden="1">1</definedName>
    <definedName name="AÑOWUIE" localSheetId="1">#REF!</definedName>
    <definedName name="AÑOWUIE" localSheetId="3">#REF!</definedName>
    <definedName name="AÑOWUIE" localSheetId="5">#REF!</definedName>
    <definedName name="AÑOWUIE" localSheetId="7">#REF!</definedName>
    <definedName name="AÑOWUIE" localSheetId="8">#REF!</definedName>
    <definedName name="AÑOWUIE" localSheetId="9">#REF!</definedName>
    <definedName name="AÑOWUIE" localSheetId="20">'[19]Res-Accide-10'!$R$2:$R$7</definedName>
    <definedName name="AÑOWUIE" localSheetId="17">#REF!</definedName>
    <definedName name="AÑOWUIE" localSheetId="11">#REF!</definedName>
    <definedName name="AÑOWUIE" localSheetId="10">#REF!</definedName>
    <definedName name="AÑOWUIE">#REF!</definedName>
    <definedName name="ao" localSheetId="1">#REF!</definedName>
    <definedName name="ao" localSheetId="3">#REF!</definedName>
    <definedName name="ao" localSheetId="5">#REF!</definedName>
    <definedName name="ao" localSheetId="7">#REF!</definedName>
    <definedName name="ao" localSheetId="8">#REF!</definedName>
    <definedName name="ao" localSheetId="9">#REF!</definedName>
    <definedName name="ao" localSheetId="17">#REF!</definedName>
    <definedName name="ao" localSheetId="11">#REF!</definedName>
    <definedName name="ao" localSheetId="10">#REF!</definedName>
    <definedName name="ao">#REF!</definedName>
    <definedName name="APIAY" localSheetId="1">#REF!</definedName>
    <definedName name="APIAY" localSheetId="3">#REF!</definedName>
    <definedName name="APIAY" localSheetId="5">#REF!</definedName>
    <definedName name="APIAY" localSheetId="7">#REF!</definedName>
    <definedName name="APIAY" localSheetId="8">#REF!</definedName>
    <definedName name="APIAY" localSheetId="9">#REF!</definedName>
    <definedName name="APIAY" localSheetId="20">'[20]CRUDOS MES EVALUADO'!#REF!</definedName>
    <definedName name="APIAY" localSheetId="17">#REF!</definedName>
    <definedName name="APIAY" localSheetId="11">#REF!</definedName>
    <definedName name="APIAY" localSheetId="10">#REF!</definedName>
    <definedName name="APIAY">#REF!</definedName>
    <definedName name="APIAY_" localSheetId="1">#REF!</definedName>
    <definedName name="APIAY_" localSheetId="3">#REF!</definedName>
    <definedName name="APIAY_" localSheetId="5">#REF!</definedName>
    <definedName name="APIAY_" localSheetId="7">#REF!</definedName>
    <definedName name="APIAY_" localSheetId="8">#REF!</definedName>
    <definedName name="APIAY_" localSheetId="9">#REF!</definedName>
    <definedName name="APIAY_" localSheetId="20">'[20]CRUDOS MES EVALUADO'!#REF!</definedName>
    <definedName name="APIAY_" localSheetId="17">#REF!</definedName>
    <definedName name="APIAY_" localSheetId="11">#REF!</definedName>
    <definedName name="APIAY_" localSheetId="10">#REF!</definedName>
    <definedName name="APIAY_">#REF!</definedName>
    <definedName name="APU" localSheetId="1">#REF!</definedName>
    <definedName name="APU" localSheetId="3">#REF!</definedName>
    <definedName name="APU" localSheetId="5">#REF!</definedName>
    <definedName name="APU" localSheetId="7">#REF!</definedName>
    <definedName name="APU" localSheetId="8">#REF!</definedName>
    <definedName name="APU" localSheetId="9">#REF!</definedName>
    <definedName name="APU" localSheetId="20">[21]!absc</definedName>
    <definedName name="APU" localSheetId="17">#REF!</definedName>
    <definedName name="APU" localSheetId="11">#REF!</definedName>
    <definedName name="APU" localSheetId="10">#REF!</definedName>
    <definedName name="APU">#REF!</definedName>
    <definedName name="APU221.1" localSheetId="1">#REF!</definedName>
    <definedName name="APU221.1" localSheetId="3">#REF!</definedName>
    <definedName name="APU221.1" localSheetId="5">#REF!</definedName>
    <definedName name="APU221.1" localSheetId="7">#REF!</definedName>
    <definedName name="APU221.1" localSheetId="8">#REF!</definedName>
    <definedName name="APU221.1" localSheetId="9">#REF!</definedName>
    <definedName name="APU221.1" localSheetId="20">#REF!</definedName>
    <definedName name="APU221.1" localSheetId="17">#REF!</definedName>
    <definedName name="APU221.1" localSheetId="11">#REF!</definedName>
    <definedName name="APU221.1" localSheetId="10">#REF!</definedName>
    <definedName name="APU221.1">#REF!</definedName>
    <definedName name="APU221.2" localSheetId="1">#REF!</definedName>
    <definedName name="APU221.2" localSheetId="3">#REF!</definedName>
    <definedName name="APU221.2" localSheetId="5">#REF!</definedName>
    <definedName name="APU221.2" localSheetId="7">#REF!</definedName>
    <definedName name="APU221.2" localSheetId="8">#REF!</definedName>
    <definedName name="APU221.2" localSheetId="9">#REF!</definedName>
    <definedName name="APU221.2" localSheetId="20">#REF!</definedName>
    <definedName name="APU221.2" localSheetId="17">#REF!</definedName>
    <definedName name="APU221.2" localSheetId="11">#REF!</definedName>
    <definedName name="APU221.2" localSheetId="10">#REF!</definedName>
    <definedName name="APU221.2">#REF!</definedName>
    <definedName name="AR" localSheetId="1">#REF!</definedName>
    <definedName name="AR" localSheetId="3">#REF!</definedName>
    <definedName name="AR" localSheetId="5">#REF!</definedName>
    <definedName name="AR" localSheetId="7">#REF!</definedName>
    <definedName name="AR" localSheetId="8">#REF!</definedName>
    <definedName name="AR" localSheetId="9">#REF!</definedName>
    <definedName name="AR" localSheetId="17">#REF!</definedName>
    <definedName name="AR" localSheetId="11">#REF!</definedName>
    <definedName name="AR" localSheetId="10">#REF!</definedName>
    <definedName name="AR">#REF!</definedName>
    <definedName name="AREA" localSheetId="1">#REF!</definedName>
    <definedName name="AREA" localSheetId="3">#REF!</definedName>
    <definedName name="AREA" localSheetId="5">#REF!</definedName>
    <definedName name="AREA" localSheetId="7">#REF!</definedName>
    <definedName name="AREA" localSheetId="8">#REF!</definedName>
    <definedName name="AREA" localSheetId="9">#REF!</definedName>
    <definedName name="AREA" localSheetId="17">#REF!</definedName>
    <definedName name="AREA" localSheetId="11">#REF!</definedName>
    <definedName name="AREA" localSheetId="10">#REF!</definedName>
    <definedName name="AREA">#REF!</definedName>
    <definedName name="ÁREA" localSheetId="1">#REF!</definedName>
    <definedName name="ÁREA" localSheetId="3">#REF!</definedName>
    <definedName name="ÁREA" localSheetId="5">#REF!</definedName>
    <definedName name="ÁREA" localSheetId="7">#REF!</definedName>
    <definedName name="ÁREA" localSheetId="8">#REF!</definedName>
    <definedName name="ÁREA" localSheetId="9">#REF!</definedName>
    <definedName name="ÁREA" localSheetId="20">#REF!</definedName>
    <definedName name="ÁREA" localSheetId="17">#REF!</definedName>
    <definedName name="ÁREA" localSheetId="11">#REF!</definedName>
    <definedName name="ÁREA" localSheetId="10">#REF!</definedName>
    <definedName name="ÁREA">#REF!</definedName>
    <definedName name="_xlnm.Print_Area" localSheetId="3">#REF!</definedName>
    <definedName name="_xlnm.Print_Area" localSheetId="5">#REF!</definedName>
    <definedName name="_xlnm.Print_Area" localSheetId="7">#REF!</definedName>
    <definedName name="_xlnm.Print_Area" localSheetId="9">'7. Reservorios'!#REF!</definedName>
    <definedName name="_xlnm.Print_Area" localSheetId="19">'COTIZACIONES SH'!$A$1:$M$41</definedName>
    <definedName name="_xlnm.Print_Area" localSheetId="20">'ESTUDIO MERCADO SUMINISTRO E IN'!$A$1:$M$9</definedName>
    <definedName name="_xlnm.Print_Area" localSheetId="17">'INSUMOS '!$A$1:$I$46</definedName>
    <definedName name="_xlnm.Print_Area" localSheetId="14">PERSONAL!$A$1:$R$48</definedName>
    <definedName name="_xlnm.Print_Area" localSheetId="11">#REF!</definedName>
    <definedName name="_xlnm.Print_Area" localSheetId="10">#REF!</definedName>
    <definedName name="_xlnm.Print_Area">#REF!</definedName>
    <definedName name="ARM_" localSheetId="1">#REF!</definedName>
    <definedName name="ARM_" localSheetId="3">#REF!</definedName>
    <definedName name="ARM_" localSheetId="5">#REF!</definedName>
    <definedName name="ARM_" localSheetId="7">#REF!</definedName>
    <definedName name="ARM_" localSheetId="8">#REF!</definedName>
    <definedName name="ARM_" localSheetId="9">#REF!</definedName>
    <definedName name="ARM_" localSheetId="20">#REF!</definedName>
    <definedName name="ARM_" localSheetId="17">#REF!</definedName>
    <definedName name="ARM_" localSheetId="11">#REF!</definedName>
    <definedName name="ARM_" localSheetId="10">#REF!</definedName>
    <definedName name="ARM_">#REF!</definedName>
    <definedName name="as" localSheetId="1">#REF!</definedName>
    <definedName name="as" localSheetId="3">#REF!</definedName>
    <definedName name="as" localSheetId="5">#REF!</definedName>
    <definedName name="as" localSheetId="7">#REF!</definedName>
    <definedName name="as" localSheetId="8">#REF!</definedName>
    <definedName name="as" localSheetId="9">#REF!</definedName>
    <definedName name="as" localSheetId="20">'[22]POA-1'!$S$2:$S$35</definedName>
    <definedName name="as" localSheetId="17">#REF!</definedName>
    <definedName name="as" localSheetId="11">#REF!</definedName>
    <definedName name="as" localSheetId="10">#REF!</definedName>
    <definedName name="as">#REF!</definedName>
    <definedName name="ASB" localSheetId="1">#REF!</definedName>
    <definedName name="ASB" localSheetId="3">#REF!</definedName>
    <definedName name="ASB" localSheetId="5">#REF!</definedName>
    <definedName name="ASB" localSheetId="7">#REF!</definedName>
    <definedName name="ASB" localSheetId="8">#REF!</definedName>
    <definedName name="ASB" localSheetId="9">#REF!</definedName>
    <definedName name="ASB" localSheetId="20">[1]AASHTO!$A$8:$F$11</definedName>
    <definedName name="ASB" localSheetId="17">#REF!</definedName>
    <definedName name="ASB" localSheetId="11">#REF!</definedName>
    <definedName name="ASB" localSheetId="10">#REF!</definedName>
    <definedName name="ASB">#REF!</definedName>
    <definedName name="ASD" localSheetId="1">#REF!</definedName>
    <definedName name="ASD" localSheetId="3">#REF!</definedName>
    <definedName name="ASD" localSheetId="5">#REF!</definedName>
    <definedName name="ASD" localSheetId="7">#REF!</definedName>
    <definedName name="ASD" localSheetId="8">#REF!</definedName>
    <definedName name="ASD" localSheetId="9">#REF!</definedName>
    <definedName name="ASD" localSheetId="17">#REF!</definedName>
    <definedName name="ASD" localSheetId="11">#REF!</definedName>
    <definedName name="ASD" localSheetId="10">#REF!</definedName>
    <definedName name="ASD">#REF!</definedName>
    <definedName name="asdasd" localSheetId="1">#REF!</definedName>
    <definedName name="asdasd" localSheetId="3">#REF!</definedName>
    <definedName name="asdasd" localSheetId="5">#REF!</definedName>
    <definedName name="asdasd" localSheetId="7">#REF!</definedName>
    <definedName name="asdasd" localSheetId="8">#REF!</definedName>
    <definedName name="asdasd" localSheetId="17">#REF!</definedName>
    <definedName name="asdasd" localSheetId="11">#REF!</definedName>
    <definedName name="asdasd" localSheetId="10">#REF!</definedName>
    <definedName name="asdasd">#REF!</definedName>
    <definedName name="asdfñk" localSheetId="1">#REF!</definedName>
    <definedName name="asdfñk" localSheetId="3">#REF!</definedName>
    <definedName name="asdfñk" localSheetId="5">#REF!</definedName>
    <definedName name="asdfñk" localSheetId="7">#REF!</definedName>
    <definedName name="asdfñk" localSheetId="8">#REF!</definedName>
    <definedName name="asdfñk" localSheetId="9">#REF!</definedName>
    <definedName name="asdfñk" localSheetId="17">#REF!</definedName>
    <definedName name="asdfñk" localSheetId="11">#REF!</definedName>
    <definedName name="asdfñk" localSheetId="10">#REF!</definedName>
    <definedName name="asdfñk">#REF!</definedName>
    <definedName name="ASESORÍA" localSheetId="1">#REF!</definedName>
    <definedName name="ASESORÍA" localSheetId="3">#REF!</definedName>
    <definedName name="ASESORÍA" localSheetId="5">#REF!</definedName>
    <definedName name="ASESORÍA" localSheetId="7">#REF!</definedName>
    <definedName name="ASESORÍA" localSheetId="8">#REF!</definedName>
    <definedName name="ASESORÍA" localSheetId="9">#REF!</definedName>
    <definedName name="ASESORÍA" localSheetId="20">#REF!</definedName>
    <definedName name="ASESORÍA" localSheetId="17">#REF!</definedName>
    <definedName name="ASESORÍA" localSheetId="11">#REF!</definedName>
    <definedName name="ASESORÍA" localSheetId="10">#REF!</definedName>
    <definedName name="ASESORÍA">#REF!</definedName>
    <definedName name="ASESORÍA1" localSheetId="1">#REF!</definedName>
    <definedName name="ASESORÍA1" localSheetId="3">#REF!</definedName>
    <definedName name="ASESORÍA1" localSheetId="5">#REF!</definedName>
    <definedName name="ASESORÍA1" localSheetId="7">#REF!</definedName>
    <definedName name="ASESORÍA1" localSheetId="8">#REF!</definedName>
    <definedName name="ASESORÍA1" localSheetId="9">#REF!</definedName>
    <definedName name="ASESORÍA1" localSheetId="20">#REF!</definedName>
    <definedName name="ASESORÍA1" localSheetId="17">#REF!</definedName>
    <definedName name="ASESORÍA1" localSheetId="11">#REF!</definedName>
    <definedName name="ASESORÍA1" localSheetId="10">#REF!</definedName>
    <definedName name="ASESORÍA1">#REF!</definedName>
    <definedName name="ASFA_" localSheetId="1">#REF!</definedName>
    <definedName name="ASFA_" localSheetId="3">#REF!</definedName>
    <definedName name="ASFA_" localSheetId="5">#REF!</definedName>
    <definedName name="ASFA_" localSheetId="7">#REF!</definedName>
    <definedName name="ASFA_" localSheetId="8">#REF!</definedName>
    <definedName name="ASFA_" localSheetId="9">#REF!</definedName>
    <definedName name="ASFA_" localSheetId="20">#REF!</definedName>
    <definedName name="ASFA_" localSheetId="17">#REF!</definedName>
    <definedName name="ASFA_" localSheetId="11">#REF!</definedName>
    <definedName name="ASFA_" localSheetId="10">#REF!</definedName>
    <definedName name="ASFA_">#REF!</definedName>
    <definedName name="ASFB_" localSheetId="1">#REF!</definedName>
    <definedName name="ASFB_" localSheetId="3">#REF!</definedName>
    <definedName name="ASFB_" localSheetId="5">#REF!</definedName>
    <definedName name="ASFB_" localSheetId="7">#REF!</definedName>
    <definedName name="ASFB_" localSheetId="8">#REF!</definedName>
    <definedName name="ASFB_" localSheetId="9">#REF!</definedName>
    <definedName name="ASFB_" localSheetId="17">#REF!</definedName>
    <definedName name="ASFB_" localSheetId="11">#REF!</definedName>
    <definedName name="ASFB_" localSheetId="10">#REF!</definedName>
    <definedName name="ASFB_">#REF!</definedName>
    <definedName name="AU" localSheetId="1">#REF!</definedName>
    <definedName name="AU" localSheetId="3">#REF!</definedName>
    <definedName name="AU" localSheetId="5">#REF!</definedName>
    <definedName name="AU" localSheetId="7">#REF!</definedName>
    <definedName name="AU" localSheetId="8">#REF!</definedName>
    <definedName name="AU" localSheetId="9">#REF!</definedName>
    <definedName name="AU" localSheetId="17">#REF!</definedName>
    <definedName name="AU" localSheetId="11">#REF!</definedName>
    <definedName name="AU" localSheetId="10">#REF!</definedName>
    <definedName name="AU">#REF!</definedName>
    <definedName name="aur" localSheetId="1">#REF!</definedName>
    <definedName name="aur" localSheetId="3">#REF!</definedName>
    <definedName name="aur" localSheetId="5">#REF!</definedName>
    <definedName name="aur" localSheetId="7">#REF!</definedName>
    <definedName name="aur" localSheetId="8">#REF!</definedName>
    <definedName name="aur" localSheetId="9">#REF!</definedName>
    <definedName name="aur" localSheetId="17">#REF!</definedName>
    <definedName name="aur" localSheetId="11">#REF!</definedName>
    <definedName name="aur" localSheetId="10">#REF!</definedName>
    <definedName name="aur">#REF!</definedName>
    <definedName name="auto1" localSheetId="1">#REF!</definedName>
    <definedName name="auto1" localSheetId="3">#REF!</definedName>
    <definedName name="auto1" localSheetId="5">#REF!</definedName>
    <definedName name="auto1" localSheetId="7">#REF!</definedName>
    <definedName name="auto1" localSheetId="8">#REF!</definedName>
    <definedName name="auto1" localSheetId="9">#REF!</definedName>
    <definedName name="auto1" localSheetId="17">#REF!</definedName>
    <definedName name="auto1" localSheetId="11">#REF!</definedName>
    <definedName name="auto1" localSheetId="10">#REF!</definedName>
    <definedName name="auto1">#REF!</definedName>
    <definedName name="auto2" localSheetId="1">#REF!</definedName>
    <definedName name="auto2" localSheetId="3">#REF!</definedName>
    <definedName name="auto2" localSheetId="5">#REF!</definedName>
    <definedName name="auto2" localSheetId="7">#REF!</definedName>
    <definedName name="auto2" localSheetId="8">#REF!</definedName>
    <definedName name="auto2" localSheetId="9">#REF!</definedName>
    <definedName name="auto2" localSheetId="17">#REF!</definedName>
    <definedName name="auto2" localSheetId="11">#REF!</definedName>
    <definedName name="auto2" localSheetId="10">#REF!</definedName>
    <definedName name="auto2">#REF!</definedName>
    <definedName name="AUTOPISTA" localSheetId="1">#REF!</definedName>
    <definedName name="AUTOPISTA" localSheetId="3">#REF!</definedName>
    <definedName name="AUTOPISTA" localSheetId="5">#REF!</definedName>
    <definedName name="AUTOPISTA" localSheetId="7">#REF!</definedName>
    <definedName name="AUTOPISTA" localSheetId="8">#REF!</definedName>
    <definedName name="AUTOPISTA" localSheetId="9">#REF!</definedName>
    <definedName name="AUTOPISTA" localSheetId="17">#REF!</definedName>
    <definedName name="AUTOPISTA" localSheetId="11">#REF!</definedName>
    <definedName name="AUTOPISTA" localSheetId="10">#REF!</definedName>
    <definedName name="AUTOPISTA">#REF!</definedName>
    <definedName name="av" localSheetId="1">#REF!</definedName>
    <definedName name="av" localSheetId="3">#REF!</definedName>
    <definedName name="av" localSheetId="5">#REF!</definedName>
    <definedName name="av" localSheetId="7">#REF!</definedName>
    <definedName name="av" localSheetId="8">#REF!</definedName>
    <definedName name="av" localSheetId="9">#REF!</definedName>
    <definedName name="av" localSheetId="17">#REF!</definedName>
    <definedName name="av" localSheetId="11">#REF!</definedName>
    <definedName name="av" localSheetId="10">#REF!</definedName>
    <definedName name="av">#REF!</definedName>
    <definedName name="AVAN" localSheetId="1">#REF!</definedName>
    <definedName name="AVAN" localSheetId="3">#REF!</definedName>
    <definedName name="AVAN" localSheetId="5">#REF!</definedName>
    <definedName name="AVAN" localSheetId="7">#REF!</definedName>
    <definedName name="AVAN" localSheetId="8">#REF!</definedName>
    <definedName name="AVAN" localSheetId="9">#REF!</definedName>
    <definedName name="AVAN" localSheetId="17">#REF!</definedName>
    <definedName name="AVAN" localSheetId="11">#REF!</definedName>
    <definedName name="AVAN" localSheetId="10">#REF!</definedName>
    <definedName name="AVAN">#REF!</definedName>
    <definedName name="AVGA_" localSheetId="1">#REF!</definedName>
    <definedName name="AVGA_" localSheetId="3">#REF!</definedName>
    <definedName name="AVGA_" localSheetId="5">#REF!</definedName>
    <definedName name="AVGA_" localSheetId="7">#REF!</definedName>
    <definedName name="AVGA_" localSheetId="8">#REF!</definedName>
    <definedName name="AVGA_" localSheetId="9">#REF!</definedName>
    <definedName name="AVGA_" localSheetId="17">#REF!</definedName>
    <definedName name="AVGA_" localSheetId="11">#REF!</definedName>
    <definedName name="AVGA_" localSheetId="10">#REF!</definedName>
    <definedName name="AVGA_">#REF!</definedName>
    <definedName name="AvgCflow" localSheetId="1">#REF!</definedName>
    <definedName name="AvgCflow" localSheetId="3">#REF!</definedName>
    <definedName name="AvgCflow" localSheetId="5">#REF!</definedName>
    <definedName name="AvgCflow" localSheetId="7">#REF!</definedName>
    <definedName name="AvgCflow" localSheetId="8">#REF!</definedName>
    <definedName name="AvgCflow" localSheetId="9">#REF!</definedName>
    <definedName name="AvgCflow" localSheetId="20">'[23]280000 Crude'!#REF!</definedName>
    <definedName name="AvgCflow" localSheetId="17">#REF!</definedName>
    <definedName name="AvgCflow" localSheetId="11">#REF!</definedName>
    <definedName name="AvgCflow" localSheetId="10">#REF!</definedName>
    <definedName name="AvgCflow">#REF!</definedName>
    <definedName name="ax" localSheetId="1">#REF!</definedName>
    <definedName name="ax" localSheetId="3">#REF!</definedName>
    <definedName name="ax" localSheetId="5">#REF!</definedName>
    <definedName name="ax" localSheetId="7">#REF!</definedName>
    <definedName name="ax" localSheetId="8">#REF!</definedName>
    <definedName name="ax" localSheetId="9">#REF!</definedName>
    <definedName name="ax" localSheetId="17">#REF!</definedName>
    <definedName name="ax" localSheetId="11">#REF!</definedName>
    <definedName name="ax" localSheetId="10">#REF!</definedName>
    <definedName name="ax">#REF!</definedName>
    <definedName name="AYACUCHO" localSheetId="1">#REF!</definedName>
    <definedName name="AYACUCHO" localSheetId="3">#REF!</definedName>
    <definedName name="AYACUCHO" localSheetId="5">#REF!</definedName>
    <definedName name="AYACUCHO" localSheetId="7">#REF!</definedName>
    <definedName name="AYACUCHO" localSheetId="8">#REF!</definedName>
    <definedName name="AYACUCHO" localSheetId="9">#REF!</definedName>
    <definedName name="AYACUCHO" localSheetId="20">'[24]CAÑO LIMON'!#REF!</definedName>
    <definedName name="AYACUCHO" localSheetId="17">#REF!</definedName>
    <definedName name="AYACUCHO" localSheetId="11">#REF!</definedName>
    <definedName name="AYACUCHO" localSheetId="10">#REF!</definedName>
    <definedName name="AYACUCHO">#REF!</definedName>
    <definedName name="AYACUCHO_COVEÑAS" localSheetId="1">#REF!</definedName>
    <definedName name="AYACUCHO_COVEÑAS" localSheetId="3">#REF!</definedName>
    <definedName name="AYACUCHO_COVEÑAS" localSheetId="5">#REF!</definedName>
    <definedName name="AYACUCHO_COVEÑAS" localSheetId="7">#REF!</definedName>
    <definedName name="AYACUCHO_COVEÑAS" localSheetId="8">#REF!</definedName>
    <definedName name="AYACUCHO_COVEÑAS" localSheetId="9">#REF!</definedName>
    <definedName name="AYACUCHO_COVEÑAS" localSheetId="20">'[24]CAÑO LIMON'!#REF!</definedName>
    <definedName name="AYACUCHO_COVEÑAS" localSheetId="17">#REF!</definedName>
    <definedName name="AYACUCHO_COVEÑAS" localSheetId="11">#REF!</definedName>
    <definedName name="AYACUCHO_COVEÑAS" localSheetId="10">#REF!</definedName>
    <definedName name="AYACUCHO_COVEÑAS">#REF!</definedName>
    <definedName name="b" localSheetId="1">#REF!</definedName>
    <definedName name="b" localSheetId="3">#REF!</definedName>
    <definedName name="b" localSheetId="5">#REF!</definedName>
    <definedName name="b" localSheetId="7">#REF!</definedName>
    <definedName name="b" localSheetId="8">#REF!</definedName>
    <definedName name="b" localSheetId="9">#REF!</definedName>
    <definedName name="b" localSheetId="20">[13]!b</definedName>
    <definedName name="b" localSheetId="17">#REF!</definedName>
    <definedName name="b" localSheetId="11">#REF!</definedName>
    <definedName name="b" localSheetId="10">#REF!</definedName>
    <definedName name="b">#REF!</definedName>
    <definedName name="B.T1" localSheetId="1">#REF!</definedName>
    <definedName name="B.T1" localSheetId="3">#REF!</definedName>
    <definedName name="B.T1" localSheetId="5">#REF!</definedName>
    <definedName name="B.T1" localSheetId="7">#REF!</definedName>
    <definedName name="B.T1" localSheetId="8">#REF!</definedName>
    <definedName name="B.T1" localSheetId="9">#REF!</definedName>
    <definedName name="B.T1" localSheetId="17">#REF!</definedName>
    <definedName name="B.T1" localSheetId="11">#REF!</definedName>
    <definedName name="B.T1" localSheetId="10">#REF!</definedName>
    <definedName name="B.T1">#REF!</definedName>
    <definedName name="B_impresión_IM" localSheetId="1">#REF!</definedName>
    <definedName name="B_impresión_IM" localSheetId="3">#REF!</definedName>
    <definedName name="B_impresión_IM" localSheetId="5">#REF!</definedName>
    <definedName name="B_impresión_IM" localSheetId="7">#REF!</definedName>
    <definedName name="B_impresión_IM" localSheetId="8">#REF!</definedName>
    <definedName name="B_impresión_IM" localSheetId="9">#REF!</definedName>
    <definedName name="B_impresión_IM" localSheetId="17">#REF!</definedName>
    <definedName name="B_impresión_IM" localSheetId="11">#REF!</definedName>
    <definedName name="B_impresión_IM" localSheetId="10">#REF!</definedName>
    <definedName name="B_impresión_IM">#REF!</definedName>
    <definedName name="B_T1" localSheetId="1">#REF!</definedName>
    <definedName name="B_T1" localSheetId="3">#REF!</definedName>
    <definedName name="B_T1" localSheetId="5">#REF!</definedName>
    <definedName name="B_T1" localSheetId="7">#REF!</definedName>
    <definedName name="B_T1" localSheetId="8">#REF!</definedName>
    <definedName name="B_T1" localSheetId="9">#REF!</definedName>
    <definedName name="B_T1" localSheetId="17">#REF!</definedName>
    <definedName name="B_T1" localSheetId="11">#REF!</definedName>
    <definedName name="B_T1" localSheetId="10">#REF!</definedName>
    <definedName name="B_T1">#REF!</definedName>
    <definedName name="ba" localSheetId="1">#REF!</definedName>
    <definedName name="ba" localSheetId="3">#REF!</definedName>
    <definedName name="ba" localSheetId="5">#REF!</definedName>
    <definedName name="ba" localSheetId="7">#REF!</definedName>
    <definedName name="ba" localSheetId="8">#REF!</definedName>
    <definedName name="ba" localSheetId="9">#REF!</definedName>
    <definedName name="ba" localSheetId="17">#REF!</definedName>
    <definedName name="ba" localSheetId="11">#REF!</definedName>
    <definedName name="ba" localSheetId="10">#REF!</definedName>
    <definedName name="ba">#REF!</definedName>
    <definedName name="BALCRUDO" localSheetId="1">#REF!</definedName>
    <definedName name="BALCRUDO" localSheetId="3">#REF!</definedName>
    <definedName name="BALCRUDO" localSheetId="5">#REF!</definedName>
    <definedName name="BALCRUDO" localSheetId="7">#REF!</definedName>
    <definedName name="BALCRUDO" localSheetId="8">#REF!</definedName>
    <definedName name="BALCRUDO" localSheetId="9">#REF!</definedName>
    <definedName name="BALCRUDO" localSheetId="20">#REF!</definedName>
    <definedName name="BALCRUDO" localSheetId="17">#REF!</definedName>
    <definedName name="BALCRUDO" localSheetId="11">#REF!</definedName>
    <definedName name="BALCRUDO" localSheetId="10">#REF!</definedName>
    <definedName name="BALCRUDO">#REF!</definedName>
    <definedName name="BANADIA" localSheetId="1">#REF!</definedName>
    <definedName name="BANADIA" localSheetId="3">#REF!</definedName>
    <definedName name="BANADIA" localSheetId="5">#REF!</definedName>
    <definedName name="BANADIA" localSheetId="7">#REF!</definedName>
    <definedName name="BANADIA" localSheetId="8">#REF!</definedName>
    <definedName name="BANADIA" localSheetId="9">#REF!</definedName>
    <definedName name="BANADIA" localSheetId="20">'[24]CAÑO LIMON'!#REF!</definedName>
    <definedName name="BANADIA" localSheetId="17">#REF!</definedName>
    <definedName name="BANADIA" localSheetId="11">#REF!</definedName>
    <definedName name="BANADIA" localSheetId="10">#REF!</definedName>
    <definedName name="BANADIA">#REF!</definedName>
    <definedName name="BANCO" localSheetId="1">#REF!</definedName>
    <definedName name="BANCO" localSheetId="3">#REF!</definedName>
    <definedName name="BANCO" localSheetId="5">#REF!</definedName>
    <definedName name="BANCO" localSheetId="7">#REF!</definedName>
    <definedName name="BANCO" localSheetId="8">#REF!</definedName>
    <definedName name="BANCO" localSheetId="9">#REF!</definedName>
    <definedName name="BANCO" localSheetId="17">#REF!</definedName>
    <definedName name="BANCO" localSheetId="11">#REF!</definedName>
    <definedName name="BANCO" localSheetId="10">#REF!</definedName>
    <definedName name="BANCO">#REF!</definedName>
    <definedName name="BASE" localSheetId="1">#REF!</definedName>
    <definedName name="BASE" localSheetId="3">#REF!</definedName>
    <definedName name="BASE" localSheetId="5">#REF!</definedName>
    <definedName name="BASE" localSheetId="7">#REF!</definedName>
    <definedName name="BASE" localSheetId="8">#REF!</definedName>
    <definedName name="BASE" localSheetId="9">#REF!</definedName>
    <definedName name="base" localSheetId="20">1</definedName>
    <definedName name="BASE" localSheetId="17">#REF!</definedName>
    <definedName name="BASE" localSheetId="11">#REF!</definedName>
    <definedName name="BASE" localSheetId="10">#REF!</definedName>
    <definedName name="BASE">#REF!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20">[25]TOVFEB.!$A$1:$P$1008</definedName>
    <definedName name="_xlnm.Database" localSheetId="17">#REF!</definedName>
    <definedName name="_xlnm.Database" localSheetId="11">#REF!</definedName>
    <definedName name="_xlnm.Database" localSheetId="10">#REF!</definedName>
    <definedName name="_xlnm.Database">#REF!</definedName>
    <definedName name="bb" localSheetId="1">#REF!</definedName>
    <definedName name="bb" localSheetId="3">#REF!</definedName>
    <definedName name="bb" localSheetId="5">#REF!</definedName>
    <definedName name="bb" localSheetId="7">#REF!</definedName>
    <definedName name="bb" localSheetId="8">#REF!</definedName>
    <definedName name="bb" localSheetId="9">#REF!</definedName>
    <definedName name="bb" localSheetId="17">#REF!</definedName>
    <definedName name="bb" localSheetId="11">#REF!</definedName>
    <definedName name="bb" localSheetId="10">#REF!</definedName>
    <definedName name="bb">#REF!</definedName>
    <definedName name="BBBBBBBBBB" localSheetId="1">#REF!</definedName>
    <definedName name="BBBBBBBBBB" localSheetId="3">#REF!</definedName>
    <definedName name="BBBBBBBBBB" localSheetId="5">#REF!</definedName>
    <definedName name="BBBBBBBBBB" localSheetId="7">#REF!</definedName>
    <definedName name="BBBBBBBBBB" localSheetId="8">#REF!</definedName>
    <definedName name="BBBBBBBBBB" localSheetId="9">#REF!</definedName>
    <definedName name="BBBBBBBBBB" localSheetId="20">#REF!</definedName>
    <definedName name="BBBBBBBBBB" localSheetId="17">#REF!</definedName>
    <definedName name="BBBBBBBBBB" localSheetId="11">#REF!</definedName>
    <definedName name="BBBBBBBBBB" localSheetId="10">#REF!</definedName>
    <definedName name="BBBBBBBBBB">#REF!</definedName>
    <definedName name="Bd" localSheetId="1">#REF!</definedName>
    <definedName name="Bd" localSheetId="3">#REF!</definedName>
    <definedName name="Bd" localSheetId="5">#REF!</definedName>
    <definedName name="Bd" localSheetId="7">#REF!</definedName>
    <definedName name="Bd" localSheetId="8">#REF!</definedName>
    <definedName name="Bd" localSheetId="9">#REF!</definedName>
    <definedName name="Bd" localSheetId="17">#REF!</definedName>
    <definedName name="Bd" localSheetId="11">#REF!</definedName>
    <definedName name="Bd" localSheetId="10">#REF!</definedName>
    <definedName name="Bd">#REF!</definedName>
    <definedName name="Bd__2" localSheetId="1">#REF!</definedName>
    <definedName name="Bd__2" localSheetId="3">#REF!</definedName>
    <definedName name="Bd__2" localSheetId="5">#REF!</definedName>
    <definedName name="Bd__2" localSheetId="7">#REF!</definedName>
    <definedName name="Bd__2" localSheetId="8">#REF!</definedName>
    <definedName name="Bd__2" localSheetId="9">#REF!</definedName>
    <definedName name="Bd__2" localSheetId="17">#REF!</definedName>
    <definedName name="Bd__2" localSheetId="11">#REF!</definedName>
    <definedName name="Bd__2" localSheetId="10">#REF!</definedName>
    <definedName name="Bd__2">#REF!</definedName>
    <definedName name="Bd_2" localSheetId="1">#REF!</definedName>
    <definedName name="Bd_2" localSheetId="3">#REF!</definedName>
    <definedName name="Bd_2" localSheetId="5">#REF!</definedName>
    <definedName name="Bd_2" localSheetId="7">#REF!</definedName>
    <definedName name="Bd_2" localSheetId="8">#REF!</definedName>
    <definedName name="Bd_2" localSheetId="9">#REF!</definedName>
    <definedName name="Bd_2" localSheetId="17">#REF!</definedName>
    <definedName name="Bd_2" localSheetId="11">#REF!</definedName>
    <definedName name="Bd_2" localSheetId="10">#REF!</definedName>
    <definedName name="Bd_2">#REF!</definedName>
    <definedName name="begavg" localSheetId="1">IF(averagecheck,2,1)</definedName>
    <definedName name="begavg" localSheetId="3">IF(averagecheck,2,1)</definedName>
    <definedName name="begavg" localSheetId="4">IF(averagecheck,2,1)</definedName>
    <definedName name="begavg" localSheetId="5">IF(averagecheck,2,1)</definedName>
    <definedName name="begavg" localSheetId="7">IF(averagecheck,2,1)</definedName>
    <definedName name="begavg" localSheetId="8">IF(averagecheck,2,1)</definedName>
    <definedName name="begavg" localSheetId="9">IF(averagecheck,2,1)</definedName>
    <definedName name="begavg" localSheetId="6">IF(averagecheck,2,1)</definedName>
    <definedName name="begavg" localSheetId="20">IF(averagecheck,2,1)</definedName>
    <definedName name="begavg" localSheetId="17">IF(averagecheck,2,1)</definedName>
    <definedName name="begavg" localSheetId="11">IF(averagecheck,2,1)</definedName>
    <definedName name="begavg" localSheetId="10">IF(averagecheck,2,1)</definedName>
    <definedName name="begavg">IF(averagecheck,2,1)</definedName>
    <definedName name="begavgatl" localSheetId="1">IF(averagecheck,2,1)</definedName>
    <definedName name="begavgatl" localSheetId="3">IF(averagecheck,2,1)</definedName>
    <definedName name="begavgatl" localSheetId="4">IF(averagecheck,2,1)</definedName>
    <definedName name="begavgatl" localSheetId="5">IF(averagecheck,2,1)</definedName>
    <definedName name="begavgatl" localSheetId="7">IF(averagecheck,2,1)</definedName>
    <definedName name="begavgatl" localSheetId="8">IF(averagecheck,2,1)</definedName>
    <definedName name="begavgatl" localSheetId="9">IF(averagecheck,2,1)</definedName>
    <definedName name="begavgatl" localSheetId="6">IF(averagecheck,2,1)</definedName>
    <definedName name="begavgatl" localSheetId="20">IF(averagecheck,2,1)</definedName>
    <definedName name="begavgatl" localSheetId="17">IF(averagecheck,2,1)</definedName>
    <definedName name="begavgatl" localSheetId="11">IF(averagecheck,2,1)</definedName>
    <definedName name="begavgatl" localSheetId="10">IF(averagecheck,2,1)</definedName>
    <definedName name="begavgatl">IF(averagecheck,2,1)</definedName>
    <definedName name="BEIA_" localSheetId="1">#REF!</definedName>
    <definedName name="BEIA_" localSheetId="3">#REF!</definedName>
    <definedName name="BEIA_" localSheetId="5">#REF!</definedName>
    <definedName name="BEIA_" localSheetId="7">#REF!</definedName>
    <definedName name="BEIA_" localSheetId="8">#REF!</definedName>
    <definedName name="BEIA_" localSheetId="9">#REF!</definedName>
    <definedName name="BEIA_" localSheetId="20">#REF!</definedName>
    <definedName name="BEIA_" localSheetId="17">#REF!</definedName>
    <definedName name="BEIA_" localSheetId="11">#REF!</definedName>
    <definedName name="BEIA_" localSheetId="10">#REF!</definedName>
    <definedName name="BEIA_">#REF!</definedName>
    <definedName name="BEN_" localSheetId="1">#REF!</definedName>
    <definedName name="BEN_" localSheetId="3">#REF!</definedName>
    <definedName name="BEN_" localSheetId="5">#REF!</definedName>
    <definedName name="BEN_" localSheetId="7">#REF!</definedName>
    <definedName name="BEN_" localSheetId="8">#REF!</definedName>
    <definedName name="BEN_" localSheetId="9">#REF!</definedName>
    <definedName name="BEN_" localSheetId="20">#REF!</definedName>
    <definedName name="BEN_" localSheetId="17">#REF!</definedName>
    <definedName name="BEN_" localSheetId="11">#REF!</definedName>
    <definedName name="BEN_" localSheetId="10">#REF!</definedName>
    <definedName name="BEN_">#REF!</definedName>
    <definedName name="BENE_" localSheetId="1">#REF!</definedName>
    <definedName name="BENE_" localSheetId="3">#REF!</definedName>
    <definedName name="BENE_" localSheetId="5">#REF!</definedName>
    <definedName name="BENE_" localSheetId="7">#REF!</definedName>
    <definedName name="BENE_" localSheetId="8">#REF!</definedName>
    <definedName name="BENE_" localSheetId="9">#REF!</definedName>
    <definedName name="BENE_" localSheetId="20">#REF!</definedName>
    <definedName name="BENE_" localSheetId="17">#REF!</definedName>
    <definedName name="BENE_" localSheetId="11">#REF!</definedName>
    <definedName name="BENE_" localSheetId="10">#REF!</definedName>
    <definedName name="BENE_">#REF!</definedName>
    <definedName name="ber" localSheetId="1">#REF!</definedName>
    <definedName name="ber" localSheetId="3">#REF!</definedName>
    <definedName name="ber" localSheetId="5">#REF!</definedName>
    <definedName name="ber" localSheetId="7">#REF!</definedName>
    <definedName name="ber" localSheetId="8">#REF!</definedName>
    <definedName name="ber" localSheetId="9">#REF!</definedName>
    <definedName name="ber" localSheetId="17">#REF!</definedName>
    <definedName name="ber" localSheetId="11">#REF!</definedName>
    <definedName name="ber" localSheetId="10">#REF!</definedName>
    <definedName name="ber">#REF!</definedName>
    <definedName name="bgh" localSheetId="1">#REF!</definedName>
    <definedName name="bgh" localSheetId="3">#REF!</definedName>
    <definedName name="bgh" localSheetId="5">#REF!</definedName>
    <definedName name="bgh" localSheetId="7">#REF!</definedName>
    <definedName name="bgh" localSheetId="8">#REF!</definedName>
    <definedName name="bgh" localSheetId="9">#REF!</definedName>
    <definedName name="bgh" localSheetId="17">#REF!</definedName>
    <definedName name="bgh" localSheetId="11">#REF!</definedName>
    <definedName name="bgh" localSheetId="10">#REF!</definedName>
    <definedName name="bgh">#REF!</definedName>
    <definedName name="BHT" localSheetId="1">#REF!</definedName>
    <definedName name="BHT" localSheetId="3">#REF!</definedName>
    <definedName name="BHT" localSheetId="5">#REF!</definedName>
    <definedName name="BHT" localSheetId="7">#REF!</definedName>
    <definedName name="BHT" localSheetId="8">#REF!</definedName>
    <definedName name="BHT" localSheetId="9">#REF!</definedName>
    <definedName name="BHT" localSheetId="17">#REF!</definedName>
    <definedName name="BHT" localSheetId="11">#REF!</definedName>
    <definedName name="BHT" localSheetId="10">#REF!</definedName>
    <definedName name="BHT">#REF!</definedName>
    <definedName name="bimestre" localSheetId="1">#REF!</definedName>
    <definedName name="bimestre" localSheetId="3">#REF!</definedName>
    <definedName name="bimestre" localSheetId="5">#REF!</definedName>
    <definedName name="bimestre" localSheetId="7">#REF!</definedName>
    <definedName name="bimestre" localSheetId="8">#REF!</definedName>
    <definedName name="bimestre" localSheetId="9">#REF!</definedName>
    <definedName name="bimestre" localSheetId="20">'[26]ESTADO RED'!$E$8</definedName>
    <definedName name="bimestre" localSheetId="17">#REF!</definedName>
    <definedName name="bimestre" localSheetId="11">#REF!</definedName>
    <definedName name="bimestre" localSheetId="10">#REF!</definedName>
    <definedName name="bimestre">#REF!</definedName>
    <definedName name="BL" localSheetId="1">#REF!</definedName>
    <definedName name="BL" localSheetId="3">#REF!</definedName>
    <definedName name="BL" localSheetId="5">#REF!</definedName>
    <definedName name="BL" localSheetId="7">#REF!</definedName>
    <definedName name="BL" localSheetId="8">#REF!</definedName>
    <definedName name="BL" localSheetId="9">#REF!</definedName>
    <definedName name="BL" localSheetId="17">#REF!</definedName>
    <definedName name="BL" localSheetId="11">#REF!</definedName>
    <definedName name="BL" localSheetId="10">#REF!</definedName>
    <definedName name="BL">#REF!</definedName>
    <definedName name="BMC_" localSheetId="1">#REF!</definedName>
    <definedName name="BMC_" localSheetId="3">#REF!</definedName>
    <definedName name="BMC_" localSheetId="5">#REF!</definedName>
    <definedName name="BMC_" localSheetId="7">#REF!</definedName>
    <definedName name="BMC_" localSheetId="8">#REF!</definedName>
    <definedName name="BMC_" localSheetId="9">#REF!</definedName>
    <definedName name="BMC_" localSheetId="20">#REF!</definedName>
    <definedName name="BMC_" localSheetId="17">#REF!</definedName>
    <definedName name="BMC_" localSheetId="11">#REF!</definedName>
    <definedName name="BMC_" localSheetId="10">#REF!</definedName>
    <definedName name="BMC_">#REF!</definedName>
    <definedName name="bnm" localSheetId="1">#REF!</definedName>
    <definedName name="bnm" localSheetId="3">#REF!</definedName>
    <definedName name="bnm" localSheetId="5">#REF!</definedName>
    <definedName name="bnm" localSheetId="7">#REF!</definedName>
    <definedName name="bnm" localSheetId="8">#REF!</definedName>
    <definedName name="bnm" localSheetId="9">#REF!</definedName>
    <definedName name="bnm" localSheetId="17">#REF!</definedName>
    <definedName name="bnm" localSheetId="11">#REF!</definedName>
    <definedName name="bnm" localSheetId="10">#REF!</definedName>
    <definedName name="bnm">#REF!</definedName>
    <definedName name="BNP_" localSheetId="1">#REF!</definedName>
    <definedName name="BNP_" localSheetId="3">#REF!</definedName>
    <definedName name="BNP_" localSheetId="5">#REF!</definedName>
    <definedName name="BNP_" localSheetId="7">#REF!</definedName>
    <definedName name="BNP_" localSheetId="8">#REF!</definedName>
    <definedName name="BNP_" localSheetId="9">#REF!</definedName>
    <definedName name="BNP_" localSheetId="20">#REF!</definedName>
    <definedName name="BNP_" localSheetId="17">#REF!</definedName>
    <definedName name="BNP_" localSheetId="11">#REF!</definedName>
    <definedName name="BNP_" localSheetId="10">#REF!</definedName>
    <definedName name="BNP_">#REF!</definedName>
    <definedName name="BO" localSheetId="1">#REF!</definedName>
    <definedName name="BO" localSheetId="3">#REF!</definedName>
    <definedName name="BO" localSheetId="5">#REF!</definedName>
    <definedName name="BO" localSheetId="7">#REF!</definedName>
    <definedName name="BO" localSheetId="8">#REF!</definedName>
    <definedName name="BO" localSheetId="9">#REF!</definedName>
    <definedName name="BO" localSheetId="17">#REF!</definedName>
    <definedName name="BO" localSheetId="11">#REF!</definedName>
    <definedName name="BO" localSheetId="10">#REF!</definedName>
    <definedName name="BO">#REF!</definedName>
    <definedName name="Borrador" localSheetId="1">#REF!</definedName>
    <definedName name="Borrador" localSheetId="3">#REF!</definedName>
    <definedName name="Borrador" localSheetId="5">#REF!</definedName>
    <definedName name="Borrador" localSheetId="7">#REF!</definedName>
    <definedName name="Borrador" localSheetId="8">#REF!</definedName>
    <definedName name="Borrador" localSheetId="9">#REF!</definedName>
    <definedName name="Borrador" localSheetId="20">#REF!</definedName>
    <definedName name="Borrador" localSheetId="17">#REF!</definedName>
    <definedName name="Borrador" localSheetId="11">#REF!</definedName>
    <definedName name="Borrador" localSheetId="10">#REF!</definedName>
    <definedName name="Borrador">#REF!</definedName>
    <definedName name="BPDC" localSheetId="1">#REF!</definedName>
    <definedName name="BPDC" localSheetId="3">#REF!</definedName>
    <definedName name="BPDC" localSheetId="5">#REF!</definedName>
    <definedName name="BPDC" localSheetId="7">#REF!</definedName>
    <definedName name="BPDC" localSheetId="8">#REF!</definedName>
    <definedName name="BPDC" localSheetId="9">#REF!</definedName>
    <definedName name="BPDC" localSheetId="17">#REF!</definedName>
    <definedName name="BPDC" localSheetId="11">#REF!</definedName>
    <definedName name="BPDC" localSheetId="10">#REF!</definedName>
    <definedName name="BPDC">#REF!</definedName>
    <definedName name="BPP_" localSheetId="1">#REF!</definedName>
    <definedName name="BPP_" localSheetId="3">#REF!</definedName>
    <definedName name="BPP_" localSheetId="5">#REF!</definedName>
    <definedName name="BPP_" localSheetId="7">#REF!</definedName>
    <definedName name="BPP_" localSheetId="8">#REF!</definedName>
    <definedName name="BPP_" localSheetId="9">#REF!</definedName>
    <definedName name="BPP_" localSheetId="17">#REF!</definedName>
    <definedName name="BPP_" localSheetId="11">#REF!</definedName>
    <definedName name="BPP_" localSheetId="10">#REF!</definedName>
    <definedName name="BPP_">#REF!</definedName>
    <definedName name="BRD" localSheetId="1">#REF!</definedName>
    <definedName name="BRD" localSheetId="3">#REF!</definedName>
    <definedName name="BRD" localSheetId="5">#REF!</definedName>
    <definedName name="BRD" localSheetId="7">#REF!</definedName>
    <definedName name="BRD" localSheetId="8">#REF!</definedName>
    <definedName name="BRD" localSheetId="9">#REF!</definedName>
    <definedName name="BRD" localSheetId="20">'[20]CRUDOS MES EVALUADO'!#REF!</definedName>
    <definedName name="BRD" localSheetId="17">#REF!</definedName>
    <definedName name="BRD" localSheetId="11">#REF!</definedName>
    <definedName name="BRD" localSheetId="10">#REF!</definedName>
    <definedName name="BRD">#REF!</definedName>
    <definedName name="BUEEP" localSheetId="1">#REF!</definedName>
    <definedName name="BUEEP" localSheetId="3">#REF!</definedName>
    <definedName name="BUEEP" localSheetId="5">#REF!</definedName>
    <definedName name="BUEEP" localSheetId="7">#REF!</definedName>
    <definedName name="BUEEP" localSheetId="8">#REF!</definedName>
    <definedName name="BUEEP" localSheetId="9">#REF!</definedName>
    <definedName name="BUEEP" localSheetId="20">#REF!</definedName>
    <definedName name="BUEEP" localSheetId="17">#REF!</definedName>
    <definedName name="BUEEP" localSheetId="11">#REF!</definedName>
    <definedName name="BUEEP" localSheetId="10">#REF!</definedName>
    <definedName name="BUEEP">#REF!</definedName>
    <definedName name="BuscHSeguim" localSheetId="1">#REF!</definedName>
    <definedName name="BuscHSeguim" localSheetId="3">#REF!</definedName>
    <definedName name="BuscHSeguim" localSheetId="5">#REF!</definedName>
    <definedName name="BuscHSeguim" localSheetId="7">#REF!</definedName>
    <definedName name="BuscHSeguim" localSheetId="8">#REF!</definedName>
    <definedName name="BuscHSeguim" localSheetId="9">#REF!</definedName>
    <definedName name="BuscHSeguim" localSheetId="17">#REF!</definedName>
    <definedName name="BuscHSeguim" localSheetId="11">#REF!</definedName>
    <definedName name="BuscHSeguim" localSheetId="10">#REF!</definedName>
    <definedName name="BuscHSeguim">#REF!</definedName>
    <definedName name="BuscHSeguim2" localSheetId="1">#REF!</definedName>
    <definedName name="BuscHSeguim2" localSheetId="3">#REF!</definedName>
    <definedName name="BuscHSeguim2" localSheetId="5">#REF!</definedName>
    <definedName name="BuscHSeguim2" localSheetId="7">#REF!</definedName>
    <definedName name="BuscHSeguim2" localSheetId="8">#REF!</definedName>
    <definedName name="BuscHSeguim2" localSheetId="9">#REF!</definedName>
    <definedName name="BuscHSeguim2" localSheetId="17">#REF!</definedName>
    <definedName name="BuscHSeguim2" localSheetId="11">#REF!</definedName>
    <definedName name="BuscHSeguim2" localSheetId="10">#REF!</definedName>
    <definedName name="BuscHSeguim2">#REF!</definedName>
    <definedName name="bw" localSheetId="1">#REF!</definedName>
    <definedName name="bw" localSheetId="3">#REF!</definedName>
    <definedName name="bw" localSheetId="5">#REF!</definedName>
    <definedName name="bw" localSheetId="7">#REF!</definedName>
    <definedName name="bw" localSheetId="8">#REF!</definedName>
    <definedName name="bw" localSheetId="9">#REF!</definedName>
    <definedName name="bw" localSheetId="17">#REF!</definedName>
    <definedName name="bw" localSheetId="11">#REF!</definedName>
    <definedName name="bw" localSheetId="10">#REF!</definedName>
    <definedName name="bw">#REF!</definedName>
    <definedName name="C.CLAV" localSheetId="1">#REF!</definedName>
    <definedName name="C.CLAV" localSheetId="3">#REF!</definedName>
    <definedName name="C.CLAV" localSheetId="5">#REF!</definedName>
    <definedName name="C.CLAV" localSheetId="7">#REF!</definedName>
    <definedName name="C.CLAV" localSheetId="8">#REF!</definedName>
    <definedName name="C.CLAV" localSheetId="9">#REF!</definedName>
    <definedName name="C.CLAV" localSheetId="17">#REF!</definedName>
    <definedName name="C.CLAV" localSheetId="11">#REF!</definedName>
    <definedName name="C.CLAV" localSheetId="10">#REF!</definedName>
    <definedName name="C.CLAV">#REF!</definedName>
    <definedName name="C.FON" localSheetId="1">#REF!</definedName>
    <definedName name="C.FON" localSheetId="3">#REF!</definedName>
    <definedName name="C.FON" localSheetId="5">#REF!</definedName>
    <definedName name="C.FON" localSheetId="7">#REF!</definedName>
    <definedName name="C.FON" localSheetId="8">#REF!</definedName>
    <definedName name="C.FON" localSheetId="9">#REF!</definedName>
    <definedName name="C.FON" localSheetId="17">#REF!</definedName>
    <definedName name="C.FON" localSheetId="11">#REF!</definedName>
    <definedName name="C.FON" localSheetId="10">#REF!</definedName>
    <definedName name="C.FON">#REF!</definedName>
    <definedName name="C.LOM" localSheetId="1">#REF!</definedName>
    <definedName name="C.LOM" localSheetId="3">#REF!</definedName>
    <definedName name="C.LOM" localSheetId="5">#REF!</definedName>
    <definedName name="C.LOM" localSheetId="7">#REF!</definedName>
    <definedName name="C.LOM" localSheetId="8">#REF!</definedName>
    <definedName name="C.LOM" localSheetId="9">#REF!</definedName>
    <definedName name="C.LOM" localSheetId="17">#REF!</definedName>
    <definedName name="C.LOM" localSheetId="11">#REF!</definedName>
    <definedName name="C.LOM" localSheetId="10">#REF!</definedName>
    <definedName name="C.LOM">#REF!</definedName>
    <definedName name="C.RAS" localSheetId="1">#REF!</definedName>
    <definedName name="C.RAS" localSheetId="3">#REF!</definedName>
    <definedName name="C.RAS" localSheetId="5">#REF!</definedName>
    <definedName name="C.RAS" localSheetId="7">#REF!</definedName>
    <definedName name="C.RAS" localSheetId="8">#REF!</definedName>
    <definedName name="C.RAS" localSheetId="9">#REF!</definedName>
    <definedName name="C.RAS" localSheetId="17">#REF!</definedName>
    <definedName name="C.RAS" localSheetId="11">#REF!</definedName>
    <definedName name="C.RAS" localSheetId="10">#REF!</definedName>
    <definedName name="C.RAS">#REF!</definedName>
    <definedName name="C.TERR" localSheetId="1">#REF!</definedName>
    <definedName name="C.TERR" localSheetId="3">#REF!</definedName>
    <definedName name="C.TERR" localSheetId="5">#REF!</definedName>
    <definedName name="C.TERR" localSheetId="7">#REF!</definedName>
    <definedName name="C.TERR" localSheetId="8">#REF!</definedName>
    <definedName name="C.TERR" localSheetId="9">#REF!</definedName>
    <definedName name="C.TERR" localSheetId="17">#REF!</definedName>
    <definedName name="C.TERR" localSheetId="11">#REF!</definedName>
    <definedName name="C.TERR" localSheetId="10">#REF!</definedName>
    <definedName name="C.TERR">#REF!</definedName>
    <definedName name="C_" localSheetId="1">#REF!</definedName>
    <definedName name="C_" localSheetId="3">#REF!</definedName>
    <definedName name="C_" localSheetId="5">#REF!</definedName>
    <definedName name="C_" localSheetId="7">#REF!</definedName>
    <definedName name="C_" localSheetId="8">#REF!</definedName>
    <definedName name="C_" localSheetId="9">#REF!</definedName>
    <definedName name="C_" localSheetId="20">#REF!</definedName>
    <definedName name="C_" localSheetId="17">#REF!</definedName>
    <definedName name="C_" localSheetId="11">#REF!</definedName>
    <definedName name="C_" localSheetId="10">#REF!</definedName>
    <definedName name="C_">#REF!</definedName>
    <definedName name="C_LOM" localSheetId="1">#REF!</definedName>
    <definedName name="C_LOM" localSheetId="3">#REF!</definedName>
    <definedName name="C_LOM" localSheetId="5">#REF!</definedName>
    <definedName name="C_LOM" localSheetId="7">#REF!</definedName>
    <definedName name="C_LOM" localSheetId="8">#REF!</definedName>
    <definedName name="C_LOM" localSheetId="9">#REF!</definedName>
    <definedName name="C_LOM" localSheetId="17">#REF!</definedName>
    <definedName name="C_LOM" localSheetId="11">#REF!</definedName>
    <definedName name="C_LOM" localSheetId="10">#REF!</definedName>
    <definedName name="C_LOM">#REF!</definedName>
    <definedName name="CA" localSheetId="1" hidden="1">#REF!</definedName>
    <definedName name="CA" localSheetId="3" hidden="1">#REF!</definedName>
    <definedName name="CA" localSheetId="5" hidden="1">#REF!</definedName>
    <definedName name="CA" localSheetId="7" hidden="1">#REF!</definedName>
    <definedName name="CA" localSheetId="8" hidden="1">#REF!</definedName>
    <definedName name="CA" localSheetId="9" hidden="1">#REF!</definedName>
    <definedName name="CA" localSheetId="20" hidden="1">[14]DATOS!#REF!</definedName>
    <definedName name="CA" localSheetId="17" hidden="1">#REF!</definedName>
    <definedName name="CA" localSheetId="11" hidden="1">#REF!</definedName>
    <definedName name="CA" localSheetId="10" hidden="1">#REF!</definedName>
    <definedName name="CA" hidden="1">#REF!</definedName>
    <definedName name="CABCELAR" localSheetId="4" hidden="1">{#N/A,#N/A,FALSE,"Costos Productos 6A";#N/A,#N/A,FALSE,"Costo Unitario Total H-94-12"}</definedName>
    <definedName name="CABCELAR" localSheetId="9" hidden="1">{#N/A,#N/A,FALSE,"Costos Productos 6A";#N/A,#N/A,FALSE,"Costo Unitario Total H-94-12"}</definedName>
    <definedName name="CABCELAR" localSheetId="6" hidden="1">{#N/A,#N/A,FALSE,"Costos Productos 6A";#N/A,#N/A,FALSE,"Costo Unitario Total H-94-12"}</definedName>
    <definedName name="CABCELAR" localSheetId="20" hidden="1">{#N/A,#N/A,FALSE,"Costos Productos 6A";#N/A,#N/A,FALSE,"Costo Unitario Total H-94-12"}</definedName>
    <definedName name="CABCELAR" localSheetId="17" hidden="1">{#N/A,#N/A,FALSE,"Costos Productos 6A";#N/A,#N/A,FALSE,"Costo Unitario Total H-94-12"}</definedName>
    <definedName name="CABCELAR" localSheetId="10" hidden="1">{#N/A,#N/A,FALSE,"Costos Productos 6A";#N/A,#N/A,FALSE,"Costo Unitario Total H-94-12"}</definedName>
    <definedName name="CABCELAR" hidden="1">{#N/A,#N/A,FALSE,"Costos Productos 6A";#N/A,#N/A,FALSE,"Costo Unitario Total H-94-12"}</definedName>
    <definedName name="CAD" localSheetId="1">#REF!</definedName>
    <definedName name="CAD" localSheetId="3">#REF!</definedName>
    <definedName name="CAD" localSheetId="5">#REF!</definedName>
    <definedName name="CAD" localSheetId="7">#REF!</definedName>
    <definedName name="CAD" localSheetId="8">#REF!</definedName>
    <definedName name="CAD" localSheetId="9">#REF!</definedName>
    <definedName name="CAD" localSheetId="17">#REF!</definedName>
    <definedName name="CAD" localSheetId="11">#REF!</definedName>
    <definedName name="CAD" localSheetId="10">#REF!</definedName>
    <definedName name="CAD">#REF!</definedName>
    <definedName name="CALCANN3" localSheetId="1">#REF!</definedName>
    <definedName name="CALCANN3" localSheetId="3">#REF!</definedName>
    <definedName name="CALCANN3" localSheetId="5">#REF!</definedName>
    <definedName name="CALCANN3" localSheetId="7">#REF!</definedName>
    <definedName name="CALCANN3" localSheetId="8">#REF!</definedName>
    <definedName name="CALCANN3" localSheetId="9">#REF!</definedName>
    <definedName name="CALCANN3" localSheetId="20">'[3]PSM Monthly'!#REF!</definedName>
    <definedName name="CALCANN3" localSheetId="17">#REF!</definedName>
    <definedName name="CALCANN3" localSheetId="11">#REF!</definedName>
    <definedName name="CALCANN3" localSheetId="10">#REF!</definedName>
    <definedName name="CALCANN3">#REF!</definedName>
    <definedName name="CALIDAD3" localSheetId="4" hidden="1">{#N/A,#N/A,FALSE,"Costos Productos 6A";#N/A,#N/A,FALSE,"Costo Unitario Total H-94-12"}</definedName>
    <definedName name="CALIDAD3" localSheetId="9" hidden="1">{#N/A,#N/A,FALSE,"Costos Productos 6A";#N/A,#N/A,FALSE,"Costo Unitario Total H-94-12"}</definedName>
    <definedName name="CALIDAD3" localSheetId="6" hidden="1">{#N/A,#N/A,FALSE,"Costos Productos 6A";#N/A,#N/A,FALSE,"Costo Unitario Total H-94-12"}</definedName>
    <definedName name="CALIDAD3" localSheetId="20" hidden="1">{#N/A,#N/A,FALSE,"Costos Productos 6A";#N/A,#N/A,FALSE,"Costo Unitario Total H-94-12"}</definedName>
    <definedName name="CALIDAD3" localSheetId="17" hidden="1">{#N/A,#N/A,FALSE,"Costos Productos 6A";#N/A,#N/A,FALSE,"Costo Unitario Total H-94-12"}</definedName>
    <definedName name="CALIDAD3" localSheetId="10" hidden="1">{#N/A,#N/A,FALSE,"Costos Productos 6A";#N/A,#N/A,FALSE,"Costo Unitario Total H-94-12"}</definedName>
    <definedName name="CALIDAD3" hidden="1">{#N/A,#N/A,FALSE,"Costos Productos 6A";#N/A,#N/A,FALSE,"Costo Unitario Total H-94-12"}</definedName>
    <definedName name="CAM_CAIDA" localSheetId="1">#REF!</definedName>
    <definedName name="CAM_CAIDA" localSheetId="3">#REF!</definedName>
    <definedName name="CAM_CAIDA" localSheetId="5">#REF!</definedName>
    <definedName name="CAM_CAIDA" localSheetId="7">#REF!</definedName>
    <definedName name="CAM_CAIDA" localSheetId="8">#REF!</definedName>
    <definedName name="CAM_CAIDA" localSheetId="9">#REF!</definedName>
    <definedName name="CAM_CAIDA" localSheetId="17">#REF!</definedName>
    <definedName name="CAM_CAIDA" localSheetId="11">#REF!</definedName>
    <definedName name="CAM_CAIDA" localSheetId="10">#REF!</definedName>
    <definedName name="CAM_CAIDA">#REF!</definedName>
    <definedName name="CAMBIOITEM" localSheetId="1">#REF!</definedName>
    <definedName name="CAMBIOITEM" localSheetId="3">#REF!</definedName>
    <definedName name="CAMBIOITEM" localSheetId="5">#REF!</definedName>
    <definedName name="CAMBIOITEM" localSheetId="7">#REF!</definedName>
    <definedName name="CAMBIOITEM" localSheetId="8">#REF!</definedName>
    <definedName name="CAMBIOITEM" localSheetId="9">#REF!</definedName>
    <definedName name="CAMBIOITEM" localSheetId="17">#REF!</definedName>
    <definedName name="CAMBIOITEM" localSheetId="11">#REF!</definedName>
    <definedName name="CAMBIOITEM" localSheetId="10">#REF!</definedName>
    <definedName name="CAMBIOITEM">#REF!</definedName>
    <definedName name="CANT" localSheetId="1">#REF!</definedName>
    <definedName name="CANT" localSheetId="3">#REF!</definedName>
    <definedName name="CANT" localSheetId="5">#REF!</definedName>
    <definedName name="CANT" localSheetId="7">#REF!</definedName>
    <definedName name="CANT" localSheetId="8">#REF!</definedName>
    <definedName name="CANT" localSheetId="9">#REF!</definedName>
    <definedName name="CANT" localSheetId="20">#REF!</definedName>
    <definedName name="CANT" localSheetId="17">#REF!</definedName>
    <definedName name="CANT" localSheetId="11">#REF!</definedName>
    <definedName name="CANT" localSheetId="10">#REF!</definedName>
    <definedName name="CANT">#REF!</definedName>
    <definedName name="CANT1.1" localSheetId="1">#REF!</definedName>
    <definedName name="CANT1.1" localSheetId="3">#REF!</definedName>
    <definedName name="CANT1.1" localSheetId="5">#REF!</definedName>
    <definedName name="CANT1.1" localSheetId="7">#REF!</definedName>
    <definedName name="CANT1.1" localSheetId="8">#REF!</definedName>
    <definedName name="CANT1.1" localSheetId="9">#REF!</definedName>
    <definedName name="CANT1.1" localSheetId="17">#REF!</definedName>
    <definedName name="CANT1.1" localSheetId="11">#REF!</definedName>
    <definedName name="CANT1.1" localSheetId="10">#REF!</definedName>
    <definedName name="CANT1.1">#REF!</definedName>
    <definedName name="CANT1.2" localSheetId="1">#REF!</definedName>
    <definedName name="CANT1.2" localSheetId="3">#REF!</definedName>
    <definedName name="CANT1.2" localSheetId="5">#REF!</definedName>
    <definedName name="CANT1.2" localSheetId="7">#REF!</definedName>
    <definedName name="CANT1.2" localSheetId="8">#REF!</definedName>
    <definedName name="CANT1.2" localSheetId="9">#REF!</definedName>
    <definedName name="CANT1.2" localSheetId="17">#REF!</definedName>
    <definedName name="CANT1.2" localSheetId="11">#REF!</definedName>
    <definedName name="CANT1.2" localSheetId="10">#REF!</definedName>
    <definedName name="CANT1.2">#REF!</definedName>
    <definedName name="CANT1.3" localSheetId="1">#REF!</definedName>
    <definedName name="CANT1.3" localSheetId="3">#REF!</definedName>
    <definedName name="CANT1.3" localSheetId="5">#REF!</definedName>
    <definedName name="CANT1.3" localSheetId="7">#REF!</definedName>
    <definedName name="CANT1.3" localSheetId="8">#REF!</definedName>
    <definedName name="CANT1.3" localSheetId="9">#REF!</definedName>
    <definedName name="CANT1.3" localSheetId="17">#REF!</definedName>
    <definedName name="CANT1.3" localSheetId="11">#REF!</definedName>
    <definedName name="CANT1.3" localSheetId="10">#REF!</definedName>
    <definedName name="CANT1.3">#REF!</definedName>
    <definedName name="CANT1.5" localSheetId="1">#REF!</definedName>
    <definedName name="CANT1.5" localSheetId="3">#REF!</definedName>
    <definedName name="CANT1.5" localSheetId="5">#REF!</definedName>
    <definedName name="CANT1.5" localSheetId="7">#REF!</definedName>
    <definedName name="CANT1.5" localSheetId="8">#REF!</definedName>
    <definedName name="CANT1.5" localSheetId="9">#REF!</definedName>
    <definedName name="CANT1.5" localSheetId="17">#REF!</definedName>
    <definedName name="CANT1.5" localSheetId="11">#REF!</definedName>
    <definedName name="CANT1.5" localSheetId="10">#REF!</definedName>
    <definedName name="CANT1.5">#REF!</definedName>
    <definedName name="CANT1.6" localSheetId="1">#REF!</definedName>
    <definedName name="CANT1.6" localSheetId="3">#REF!</definedName>
    <definedName name="CANT1.6" localSheetId="5">#REF!</definedName>
    <definedName name="CANT1.6" localSheetId="7">#REF!</definedName>
    <definedName name="CANT1.6" localSheetId="8">#REF!</definedName>
    <definedName name="CANT1.6" localSheetId="9">#REF!</definedName>
    <definedName name="CANT1.6" localSheetId="17">#REF!</definedName>
    <definedName name="CANT1.6" localSheetId="11">#REF!</definedName>
    <definedName name="CANT1.6" localSheetId="10">#REF!</definedName>
    <definedName name="CANT1.6">#REF!</definedName>
    <definedName name="CANT1.7" localSheetId="1">#REF!</definedName>
    <definedName name="CANT1.7" localSheetId="3">#REF!</definedName>
    <definedName name="CANT1.7" localSheetId="5">#REF!</definedName>
    <definedName name="CANT1.7" localSheetId="7">#REF!</definedName>
    <definedName name="CANT1.7" localSheetId="8">#REF!</definedName>
    <definedName name="CANT1.7" localSheetId="9">#REF!</definedName>
    <definedName name="CANT1.7" localSheetId="17">#REF!</definedName>
    <definedName name="CANT1.7" localSheetId="11">#REF!</definedName>
    <definedName name="CANT1.7" localSheetId="10">#REF!</definedName>
    <definedName name="CANT1.7">#REF!</definedName>
    <definedName name="CANT1.9" localSheetId="1">#REF!</definedName>
    <definedName name="CANT1.9" localSheetId="3">#REF!</definedName>
    <definedName name="CANT1.9" localSheetId="5">#REF!</definedName>
    <definedName name="CANT1.9" localSheetId="7">#REF!</definedName>
    <definedName name="CANT1.9" localSheetId="8">#REF!</definedName>
    <definedName name="CANT1.9" localSheetId="9">#REF!</definedName>
    <definedName name="CANT1.9" localSheetId="17">#REF!</definedName>
    <definedName name="CANT1.9" localSheetId="11">#REF!</definedName>
    <definedName name="CANT1.9" localSheetId="10">#REF!</definedName>
    <definedName name="CANT1.9">#REF!</definedName>
    <definedName name="CANT2.11" localSheetId="1">#REF!</definedName>
    <definedName name="CANT2.11" localSheetId="3">#REF!</definedName>
    <definedName name="CANT2.11" localSheetId="5">#REF!</definedName>
    <definedName name="CANT2.11" localSheetId="7">#REF!</definedName>
    <definedName name="CANT2.11" localSheetId="8">#REF!</definedName>
    <definedName name="CANT2.11" localSheetId="9">#REF!</definedName>
    <definedName name="CANT2.11" localSheetId="17">#REF!</definedName>
    <definedName name="CANT2.11" localSheetId="11">#REF!</definedName>
    <definedName name="CANT2.11" localSheetId="10">#REF!</definedName>
    <definedName name="CANT2.11">#REF!</definedName>
    <definedName name="CANT2.12" localSheetId="1">#REF!</definedName>
    <definedName name="CANT2.12" localSheetId="3">#REF!</definedName>
    <definedName name="CANT2.12" localSheetId="5">#REF!</definedName>
    <definedName name="CANT2.12" localSheetId="7">#REF!</definedName>
    <definedName name="CANT2.12" localSheetId="8">#REF!</definedName>
    <definedName name="CANT2.12" localSheetId="9">#REF!</definedName>
    <definedName name="CANT2.12" localSheetId="17">#REF!</definedName>
    <definedName name="CANT2.12" localSheetId="11">#REF!</definedName>
    <definedName name="CANT2.12" localSheetId="10">#REF!</definedName>
    <definedName name="CANT2.12">#REF!</definedName>
    <definedName name="CANT2.2" localSheetId="1">#REF!</definedName>
    <definedName name="CANT2.2" localSheetId="3">#REF!</definedName>
    <definedName name="CANT2.2" localSheetId="5">#REF!</definedName>
    <definedName name="CANT2.2" localSheetId="7">#REF!</definedName>
    <definedName name="CANT2.2" localSheetId="8">#REF!</definedName>
    <definedName name="CANT2.2" localSheetId="9">#REF!</definedName>
    <definedName name="CANT2.2" localSheetId="17">#REF!</definedName>
    <definedName name="CANT2.2" localSheetId="11">#REF!</definedName>
    <definedName name="CANT2.2" localSheetId="10">#REF!</definedName>
    <definedName name="CANT2.2">#REF!</definedName>
    <definedName name="CANT2.3" localSheetId="1">#REF!</definedName>
    <definedName name="CANT2.3" localSheetId="3">#REF!</definedName>
    <definedName name="CANT2.3" localSheetId="5">#REF!</definedName>
    <definedName name="CANT2.3" localSheetId="7">#REF!</definedName>
    <definedName name="CANT2.3" localSheetId="8">#REF!</definedName>
    <definedName name="CANT2.3" localSheetId="9">#REF!</definedName>
    <definedName name="CANT2.3" localSheetId="17">#REF!</definedName>
    <definedName name="CANT2.3" localSheetId="11">#REF!</definedName>
    <definedName name="CANT2.3" localSheetId="10">#REF!</definedName>
    <definedName name="CANT2.3">#REF!</definedName>
    <definedName name="CANT2.4" localSheetId="1">#REF!</definedName>
    <definedName name="CANT2.4" localSheetId="3">#REF!</definedName>
    <definedName name="CANT2.4" localSheetId="5">#REF!</definedName>
    <definedName name="CANT2.4" localSheetId="7">#REF!</definedName>
    <definedName name="CANT2.4" localSheetId="8">#REF!</definedName>
    <definedName name="CANT2.4" localSheetId="9">#REF!</definedName>
    <definedName name="CANT2.4" localSheetId="17">#REF!</definedName>
    <definedName name="CANT2.4" localSheetId="11">#REF!</definedName>
    <definedName name="CANT2.4" localSheetId="10">#REF!</definedName>
    <definedName name="CANT2.4">#REF!</definedName>
    <definedName name="CANT8.1" localSheetId="1">#REF!</definedName>
    <definedName name="CANT8.1" localSheetId="3">#REF!</definedName>
    <definedName name="CANT8.1" localSheetId="5">#REF!</definedName>
    <definedName name="CANT8.1" localSheetId="7">#REF!</definedName>
    <definedName name="CANT8.1" localSheetId="8">#REF!</definedName>
    <definedName name="CANT8.1" localSheetId="9">#REF!</definedName>
    <definedName name="CANT8.1" localSheetId="17">#REF!</definedName>
    <definedName name="CANT8.1" localSheetId="11">#REF!</definedName>
    <definedName name="CANT8.1" localSheetId="10">#REF!</definedName>
    <definedName name="CANT8.1">#REF!</definedName>
    <definedName name="CANT8.2" localSheetId="1">#REF!</definedName>
    <definedName name="CANT8.2" localSheetId="3">#REF!</definedName>
    <definedName name="CANT8.2" localSheetId="5">#REF!</definedName>
    <definedName name="CANT8.2" localSheetId="7">#REF!</definedName>
    <definedName name="CANT8.2" localSheetId="8">#REF!</definedName>
    <definedName name="CANT8.2" localSheetId="9">#REF!</definedName>
    <definedName name="CANT8.2" localSheetId="17">#REF!</definedName>
    <definedName name="CANT8.2" localSheetId="11">#REF!</definedName>
    <definedName name="CANT8.2" localSheetId="10">#REF!</definedName>
    <definedName name="CANT8.2">#REF!</definedName>
    <definedName name="CANT8.3" localSheetId="1">#REF!</definedName>
    <definedName name="CANT8.3" localSheetId="3">#REF!</definedName>
    <definedName name="CANT8.3" localSheetId="5">#REF!</definedName>
    <definedName name="CANT8.3" localSheetId="7">#REF!</definedName>
    <definedName name="CANT8.3" localSheetId="8">#REF!</definedName>
    <definedName name="CANT8.3" localSheetId="9">#REF!</definedName>
    <definedName name="CANT8.3" localSheetId="17">#REF!</definedName>
    <definedName name="CANT8.3" localSheetId="11">#REF!</definedName>
    <definedName name="CANT8.3" localSheetId="10">#REF!</definedName>
    <definedName name="CANT8.3">#REF!</definedName>
    <definedName name="CANT8.4" localSheetId="1">#REF!</definedName>
    <definedName name="CANT8.4" localSheetId="3">#REF!</definedName>
    <definedName name="CANT8.4" localSheetId="5">#REF!</definedName>
    <definedName name="CANT8.4" localSheetId="7">#REF!</definedName>
    <definedName name="CANT8.4" localSheetId="8">#REF!</definedName>
    <definedName name="CANT8.4" localSheetId="9">#REF!</definedName>
    <definedName name="CANT8.4" localSheetId="17">#REF!</definedName>
    <definedName name="CANT8.4" localSheetId="11">#REF!</definedName>
    <definedName name="CANT8.4" localSheetId="10">#REF!</definedName>
    <definedName name="CANT8.4">#REF!</definedName>
    <definedName name="CANT8.5" localSheetId="1">#REF!</definedName>
    <definedName name="CANT8.5" localSheetId="3">#REF!</definedName>
    <definedName name="CANT8.5" localSheetId="5">#REF!</definedName>
    <definedName name="CANT8.5" localSheetId="7">#REF!</definedName>
    <definedName name="CANT8.5" localSheetId="8">#REF!</definedName>
    <definedName name="CANT8.5" localSheetId="9">#REF!</definedName>
    <definedName name="CANT8.5" localSheetId="17">#REF!</definedName>
    <definedName name="CANT8.5" localSheetId="11">#REF!</definedName>
    <definedName name="CANT8.5" localSheetId="10">#REF!</definedName>
    <definedName name="CANT8.5">#REF!</definedName>
    <definedName name="CANT8.6" localSheetId="1">#REF!</definedName>
    <definedName name="CANT8.6" localSheetId="3">#REF!</definedName>
    <definedName name="CANT8.6" localSheetId="5">#REF!</definedName>
    <definedName name="CANT8.6" localSheetId="7">#REF!</definedName>
    <definedName name="CANT8.6" localSheetId="8">#REF!</definedName>
    <definedName name="CANT8.6" localSheetId="9">#REF!</definedName>
    <definedName name="CANT8.6" localSheetId="17">#REF!</definedName>
    <definedName name="CANT8.6" localSheetId="11">#REF!</definedName>
    <definedName name="CANT8.6" localSheetId="10">#REF!</definedName>
    <definedName name="CANT8.6">#REF!</definedName>
    <definedName name="CANT8.7" localSheetId="1">#REF!</definedName>
    <definedName name="CANT8.7" localSheetId="3">#REF!</definedName>
    <definedName name="CANT8.7" localSheetId="5">#REF!</definedName>
    <definedName name="CANT8.7" localSheetId="7">#REF!</definedName>
    <definedName name="CANT8.7" localSheetId="8">#REF!</definedName>
    <definedName name="CANT8.7" localSheetId="9">#REF!</definedName>
    <definedName name="CANT8.7" localSheetId="17">#REF!</definedName>
    <definedName name="CANT8.7" localSheetId="11">#REF!</definedName>
    <definedName name="CANT8.7" localSheetId="10">#REF!</definedName>
    <definedName name="CANT8.7">#REF!</definedName>
    <definedName name="CANTESTA" localSheetId="1">#REF!</definedName>
    <definedName name="CANTESTA" localSheetId="3">#REF!</definedName>
    <definedName name="CANTESTA" localSheetId="5">#REF!</definedName>
    <definedName name="CANTESTA" localSheetId="7">#REF!</definedName>
    <definedName name="CANTESTA" localSheetId="8">#REF!</definedName>
    <definedName name="CANTESTA" localSheetId="9">#REF!</definedName>
    <definedName name="CANTESTA" localSheetId="17">#REF!</definedName>
    <definedName name="CANTESTA" localSheetId="11">#REF!</definedName>
    <definedName name="CANTESTA" localSheetId="10">#REF!</definedName>
    <definedName name="CANTESTA">#REF!</definedName>
    <definedName name="Cantidades" localSheetId="1">#REF!</definedName>
    <definedName name="Cantidades" localSheetId="3">#REF!</definedName>
    <definedName name="Cantidades" localSheetId="5">#REF!</definedName>
    <definedName name="Cantidades" localSheetId="7">#REF!</definedName>
    <definedName name="Cantidades" localSheetId="8">#REF!</definedName>
    <definedName name="Cantidades" localSheetId="9">#REF!</definedName>
    <definedName name="Cantidades" localSheetId="17">#REF!</definedName>
    <definedName name="Cantidades" localSheetId="11">#REF!</definedName>
    <definedName name="Cantidades" localSheetId="10">#REF!</definedName>
    <definedName name="Cantidades">#REF!</definedName>
    <definedName name="CAÑOLIM_COVEÑAS" localSheetId="1">#REF!</definedName>
    <definedName name="CAÑOLIM_COVEÑAS" localSheetId="3">#REF!</definedName>
    <definedName name="CAÑOLIM_COVEÑAS" localSheetId="5">#REF!</definedName>
    <definedName name="CAÑOLIM_COVEÑAS" localSheetId="7">#REF!</definedName>
    <definedName name="CAÑOLIM_COVEÑAS" localSheetId="8">#REF!</definedName>
    <definedName name="CAÑOLIM_COVEÑAS" localSheetId="9">#REF!</definedName>
    <definedName name="CAÑOLIM_COVEÑAS" localSheetId="20">'[24]CAÑO LIMON'!#REF!</definedName>
    <definedName name="CAÑOLIM_COVEÑAS" localSheetId="17">#REF!</definedName>
    <definedName name="CAÑOLIM_COVEÑAS" localSheetId="11">#REF!</definedName>
    <definedName name="CAÑOLIM_COVEÑAS" localSheetId="10">#REF!</definedName>
    <definedName name="CAÑOLIM_COVEÑAS">#REF!</definedName>
    <definedName name="CAÑOLIMON" localSheetId="1">#REF!</definedName>
    <definedName name="CAÑOLIMON" localSheetId="3">#REF!</definedName>
    <definedName name="CAÑOLIMON" localSheetId="5">#REF!</definedName>
    <definedName name="CAÑOLIMON" localSheetId="7">#REF!</definedName>
    <definedName name="CAÑOLIMON" localSheetId="8">#REF!</definedName>
    <definedName name="CAÑOLIMON" localSheetId="9">#REF!</definedName>
    <definedName name="CAÑOLIMON" localSheetId="20">'[24]CAÑO LIMON'!$A$1:$F$392</definedName>
    <definedName name="CAÑOLIMON" localSheetId="17">#REF!</definedName>
    <definedName name="CAÑOLIMON" localSheetId="11">#REF!</definedName>
    <definedName name="CAÑOLIMON" localSheetId="10">#REF!</definedName>
    <definedName name="CAÑOLIMON">#REF!</definedName>
    <definedName name="CapOpCost" localSheetId="1">#REF!</definedName>
    <definedName name="CapOpCost" localSheetId="3">#REF!</definedName>
    <definedName name="CapOpCost" localSheetId="5">#REF!</definedName>
    <definedName name="CapOpCost" localSheetId="7">#REF!</definedName>
    <definedName name="CapOpCost" localSheetId="8">#REF!</definedName>
    <definedName name="CapOpCost" localSheetId="9">#REF!</definedName>
    <definedName name="CapOpCost" localSheetId="20">'[23]280000 Crude'!#REF!</definedName>
    <definedName name="CapOpCost" localSheetId="17">#REF!</definedName>
    <definedName name="CapOpCost" localSheetId="11">#REF!</definedName>
    <definedName name="CapOpCost" localSheetId="10">#REF!</definedName>
    <definedName name="CapOpCost">#REF!</definedName>
    <definedName name="CapOpCostHi" localSheetId="1">#REF!</definedName>
    <definedName name="CapOpCostHi" localSheetId="3">#REF!</definedName>
    <definedName name="CapOpCostHi" localSheetId="5">#REF!</definedName>
    <definedName name="CapOpCostHi" localSheetId="7">#REF!</definedName>
    <definedName name="CapOpCostHi" localSheetId="8">#REF!</definedName>
    <definedName name="CapOpCostHi" localSheetId="9">#REF!</definedName>
    <definedName name="CapOpCostHi" localSheetId="20">'[23]280000 Crude'!#REF!</definedName>
    <definedName name="CapOpCostHi" localSheetId="17">#REF!</definedName>
    <definedName name="CapOpCostHi" localSheetId="11">#REF!</definedName>
    <definedName name="CapOpCostHi" localSheetId="10">#REF!</definedName>
    <definedName name="CapOpCostHi">#REF!</definedName>
    <definedName name="Cargar_Automaticamente" localSheetId="1">#REF!</definedName>
    <definedName name="Cargar_Automaticamente" localSheetId="3">#REF!</definedName>
    <definedName name="Cargar_Automaticamente" localSheetId="5">#REF!</definedName>
    <definedName name="Cargar_Automaticamente" localSheetId="7">#REF!</definedName>
    <definedName name="Cargar_Automaticamente" localSheetId="8">#REF!</definedName>
    <definedName name="Cargar_Automaticamente" localSheetId="9">#REF!</definedName>
    <definedName name="Cargar_Automaticamente" localSheetId="20">[27]!Cargar_Automaticamente</definedName>
    <definedName name="Cargar_Automaticamente" localSheetId="17">#REF!</definedName>
    <definedName name="Cargar_Automaticamente" localSheetId="11">#REF!</definedName>
    <definedName name="Cargar_Automaticamente" localSheetId="10">#REF!</definedName>
    <definedName name="Cargar_Automaticamente">#REF!</definedName>
    <definedName name="CASQ" localSheetId="1">#REF!</definedName>
    <definedName name="CASQ" localSheetId="3">#REF!</definedName>
    <definedName name="CASQ" localSheetId="5">#REF!</definedName>
    <definedName name="CASQ" localSheetId="7">#REF!</definedName>
    <definedName name="CASQ" localSheetId="8">#REF!</definedName>
    <definedName name="CASQ" localSheetId="9">#REF!</definedName>
    <definedName name="CASQ" localSheetId="17">#REF!</definedName>
    <definedName name="CASQ" localSheetId="11">#REF!</definedName>
    <definedName name="CASQ" localSheetId="10">#REF!</definedName>
    <definedName name="CASQ">#REF!</definedName>
    <definedName name="causa" localSheetId="1">#REF!</definedName>
    <definedName name="causa" localSheetId="3">#REF!</definedName>
    <definedName name="causa" localSheetId="5">#REF!</definedName>
    <definedName name="causa" localSheetId="7">#REF!</definedName>
    <definedName name="causa" localSheetId="8">#REF!</definedName>
    <definedName name="causa" localSheetId="9">#REF!</definedName>
    <definedName name="causa" localSheetId="17">#REF!</definedName>
    <definedName name="causa" localSheetId="11">#REF!</definedName>
    <definedName name="causa" localSheetId="10">#REF!</definedName>
    <definedName name="causa">#REF!</definedName>
    <definedName name="CBWorkbookPriority" hidden="1">-74887307</definedName>
    <definedName name="CC" localSheetId="1">#REF!</definedName>
    <definedName name="CC" localSheetId="3">#REF!</definedName>
    <definedName name="CC" localSheetId="5">#REF!</definedName>
    <definedName name="CC" localSheetId="7">#REF!</definedName>
    <definedName name="CC" localSheetId="8">#REF!</definedName>
    <definedName name="CC" localSheetId="9">#REF!</definedName>
    <definedName name="CC" localSheetId="17">#REF!</definedName>
    <definedName name="CC" localSheetId="11">#REF!</definedName>
    <definedName name="CC" localSheetId="10">#REF!</definedName>
    <definedName name="CC">#REF!</definedName>
    <definedName name="CCCCCC" localSheetId="1">#REF!</definedName>
    <definedName name="CCCCCC" localSheetId="3">#REF!</definedName>
    <definedName name="CCCCCC" localSheetId="5">#REF!</definedName>
    <definedName name="CCCCCC" localSheetId="7">#REF!</definedName>
    <definedName name="CCCCCC" localSheetId="8">#REF!</definedName>
    <definedName name="CCCCCC" localSheetId="9">#REF!</definedName>
    <definedName name="CCCCCC" localSheetId="20">'[28]A. P. U.'!#REF!</definedName>
    <definedName name="CCCCCC" localSheetId="17">#REF!</definedName>
    <definedName name="CCCCCC" localSheetId="11">#REF!</definedName>
    <definedName name="CCCCCC" localSheetId="10">#REF!</definedName>
    <definedName name="CCCCCC">#REF!</definedName>
    <definedName name="ccccccc" localSheetId="1">#REF!</definedName>
    <definedName name="ccccccc" localSheetId="3">#REF!</definedName>
    <definedName name="ccccccc" localSheetId="5">#REF!</definedName>
    <definedName name="ccccccc" localSheetId="7">#REF!</definedName>
    <definedName name="ccccccc" localSheetId="8">#REF!</definedName>
    <definedName name="ccccccc" localSheetId="9">#REF!</definedName>
    <definedName name="ccccccc" localSheetId="20">#REF!</definedName>
    <definedName name="ccccccc" localSheetId="17">#REF!</definedName>
    <definedName name="ccccccc" localSheetId="11">#REF!</definedName>
    <definedName name="ccccccc" localSheetId="10">#REF!</definedName>
    <definedName name="ccccccc">#REF!</definedName>
    <definedName name="CCCCCCCCCCC" localSheetId="1">#REF!</definedName>
    <definedName name="CCCCCCCCCCC" localSheetId="3">#REF!</definedName>
    <definedName name="CCCCCCCCCCC" localSheetId="5">#REF!</definedName>
    <definedName name="CCCCCCCCCCC" localSheetId="7">#REF!</definedName>
    <definedName name="CCCCCCCCCCC" localSheetId="8">#REF!</definedName>
    <definedName name="CCCCCCCCCCC" localSheetId="9">#REF!</definedName>
    <definedName name="CCCCCCCCCCC" localSheetId="20">'[29]Ejec-1'!#REF!</definedName>
    <definedName name="CCCCCCCCCCC" localSheetId="17">#REF!</definedName>
    <definedName name="CCCCCCCCCCC" localSheetId="11">#REF!</definedName>
    <definedName name="CCCCCCCCCCC" localSheetId="10">#REF!</definedName>
    <definedName name="CCCCCCCCCCC">#REF!</definedName>
    <definedName name="cccccccccccc" localSheetId="1">#REF!</definedName>
    <definedName name="cccccccccccc" localSheetId="3">#REF!</definedName>
    <definedName name="cccccccccccc" localSheetId="5">#REF!</definedName>
    <definedName name="cccccccccccc" localSheetId="7">#REF!</definedName>
    <definedName name="cccccccccccc" localSheetId="8">#REF!</definedName>
    <definedName name="cccccccccccc" localSheetId="9">#REF!</definedName>
    <definedName name="cccccccccccc" localSheetId="20">#REF!</definedName>
    <definedName name="cccccccccccc" localSheetId="17">#REF!</definedName>
    <definedName name="cccccccccccc" localSheetId="11">#REF!</definedName>
    <definedName name="cccccccccccc" localSheetId="10">#REF!</definedName>
    <definedName name="cccccccccccc">#REF!</definedName>
    <definedName name="ccccccccccccc" localSheetId="1">#REF!</definedName>
    <definedName name="ccccccccccccc" localSheetId="3">#REF!</definedName>
    <definedName name="ccccccccccccc" localSheetId="5">#REF!</definedName>
    <definedName name="ccccccccccccc" localSheetId="7">#REF!</definedName>
    <definedName name="ccccccccccccc" localSheetId="8">#REF!</definedName>
    <definedName name="ccccccccccccc" localSheetId="9">#REF!</definedName>
    <definedName name="ccccccccccccc" localSheetId="20">#REF!</definedName>
    <definedName name="ccccccccccccc" localSheetId="17">#REF!</definedName>
    <definedName name="ccccccccccccc" localSheetId="11">#REF!</definedName>
    <definedName name="ccccccccccccc" localSheetId="10">#REF!</definedName>
    <definedName name="ccccccccccccc">#REF!</definedName>
    <definedName name="cccccccccccccccccccccccc" localSheetId="4" hidden="1">{#N/A,#N/A,FALSE,"PROPON.2001"}</definedName>
    <definedName name="cccccccccccccccccccccccc" localSheetId="9" hidden="1">{#N/A,#N/A,FALSE,"PROPON.2001"}</definedName>
    <definedName name="cccccccccccccccccccccccc" localSheetId="6" hidden="1">{#N/A,#N/A,FALSE,"PROPON.2001"}</definedName>
    <definedName name="cccccccccccccccccccccccc" localSheetId="17" hidden="1">{#N/A,#N/A,FALSE,"PROPON.2001"}</definedName>
    <definedName name="cccccccccccccccccccccccc" localSheetId="10" hidden="1">{#N/A,#N/A,FALSE,"PROPON.2001"}</definedName>
    <definedName name="cccccccccccccccccccccccc" hidden="1">{#N/A,#N/A,FALSE,"PROPON.2001"}</definedName>
    <definedName name="CCNASO_" localSheetId="1">#REF!</definedName>
    <definedName name="CCNASO_" localSheetId="3">#REF!</definedName>
    <definedName name="CCNASO_" localSheetId="5">#REF!</definedName>
    <definedName name="CCNASO_" localSheetId="7">#REF!</definedName>
    <definedName name="CCNASO_" localSheetId="8">#REF!</definedName>
    <definedName name="CCNASO_" localSheetId="9">#REF!</definedName>
    <definedName name="CCNASO_" localSheetId="20">'[20]CRUDOS MES EVALUADO'!#REF!</definedName>
    <definedName name="CCNASO_" localSheetId="17">#REF!</definedName>
    <definedName name="CCNASO_" localSheetId="11">#REF!</definedName>
    <definedName name="CCNASO_" localSheetId="10">#REF!</definedName>
    <definedName name="CCNASO_">#REF!</definedName>
    <definedName name="CCNCON" localSheetId="1">#REF!</definedName>
    <definedName name="CCNCON" localSheetId="3">#REF!</definedName>
    <definedName name="CCNCON" localSheetId="5">#REF!</definedName>
    <definedName name="CCNCON" localSheetId="7">#REF!</definedName>
    <definedName name="CCNCON" localSheetId="8">#REF!</definedName>
    <definedName name="CCNCON" localSheetId="9">#REF!</definedName>
    <definedName name="CCNCON" localSheetId="20">'[20]CRUDOS MES EVALUADO'!#REF!</definedName>
    <definedName name="CCNCON" localSheetId="17">#REF!</definedName>
    <definedName name="CCNCON" localSheetId="11">#REF!</definedName>
    <definedName name="CCNCON" localSheetId="10">#REF!</definedName>
    <definedName name="CCNCON">#REF!</definedName>
    <definedName name="CCNCON_" localSheetId="1">#REF!</definedName>
    <definedName name="CCNCON_" localSheetId="3">#REF!</definedName>
    <definedName name="CCNCON_" localSheetId="5">#REF!</definedName>
    <definedName name="CCNCON_" localSheetId="7">#REF!</definedName>
    <definedName name="CCNCON_" localSheetId="8">#REF!</definedName>
    <definedName name="CCNCON_" localSheetId="9">#REF!</definedName>
    <definedName name="CCNCON_" localSheetId="20">'[20]CRUDOS MES EVALUADO'!#REF!</definedName>
    <definedName name="CCNCON_" localSheetId="17">#REF!</definedName>
    <definedName name="CCNCON_" localSheetId="11">#REF!</definedName>
    <definedName name="CCNCON_" localSheetId="10">#REF!</definedName>
    <definedName name="CCNCON_">#REF!</definedName>
    <definedName name="CCNLDI" localSheetId="1">#REF!</definedName>
    <definedName name="CCNLDI" localSheetId="3">#REF!</definedName>
    <definedName name="CCNLDI" localSheetId="5">#REF!</definedName>
    <definedName name="CCNLDI" localSheetId="7">#REF!</definedName>
    <definedName name="CCNLDI" localSheetId="8">#REF!</definedName>
    <definedName name="CCNLDI" localSheetId="9">#REF!</definedName>
    <definedName name="CCNLDI" localSheetId="20">'[20]CRUDOS MES EVALUADO'!#REF!</definedName>
    <definedName name="CCNLDI" localSheetId="17">#REF!</definedName>
    <definedName name="CCNLDI" localSheetId="11">#REF!</definedName>
    <definedName name="CCNLDI" localSheetId="10">#REF!</definedName>
    <definedName name="CCNLDI">#REF!</definedName>
    <definedName name="CCNLSU" localSheetId="1">#REF!</definedName>
    <definedName name="CCNLSU" localSheetId="3">#REF!</definedName>
    <definedName name="CCNLSU" localSheetId="5">#REF!</definedName>
    <definedName name="CCNLSU" localSheetId="7">#REF!</definedName>
    <definedName name="CCNLSU" localSheetId="8">#REF!</definedName>
    <definedName name="CCNLSU" localSheetId="9">#REF!</definedName>
    <definedName name="CCNLSU" localSheetId="20">'[20]CRUDOS MES EVALUADO'!#REF!</definedName>
    <definedName name="CCNLSU" localSheetId="17">#REF!</definedName>
    <definedName name="CCNLSU" localSheetId="11">#REF!</definedName>
    <definedName name="CCNLSU" localSheetId="10">#REF!</definedName>
    <definedName name="CCNLSU">#REF!</definedName>
    <definedName name="ccto210" localSheetId="1">#REF!</definedName>
    <definedName name="ccto210" localSheetId="3">#REF!</definedName>
    <definedName name="ccto210" localSheetId="5">#REF!</definedName>
    <definedName name="ccto210" localSheetId="7">#REF!</definedName>
    <definedName name="ccto210" localSheetId="8">#REF!</definedName>
    <definedName name="ccto210" localSheetId="9">#REF!</definedName>
    <definedName name="ccto210" localSheetId="20">#REF!</definedName>
    <definedName name="ccto210" localSheetId="17">#REF!</definedName>
    <definedName name="ccto210" localSheetId="11">#REF!</definedName>
    <definedName name="ccto210" localSheetId="10">#REF!</definedName>
    <definedName name="ccto210">#REF!</definedName>
    <definedName name="ccto211" localSheetId="1">#REF!</definedName>
    <definedName name="ccto211" localSheetId="3">#REF!</definedName>
    <definedName name="ccto211" localSheetId="5">#REF!</definedName>
    <definedName name="ccto211" localSheetId="7">#REF!</definedName>
    <definedName name="ccto211" localSheetId="8">#REF!</definedName>
    <definedName name="ccto211" localSheetId="9">#REF!</definedName>
    <definedName name="ccto211" localSheetId="17">#REF!</definedName>
    <definedName name="ccto211" localSheetId="11">#REF!</definedName>
    <definedName name="ccto211" localSheetId="10">#REF!</definedName>
    <definedName name="ccto211">#REF!</definedName>
    <definedName name="CCX_" localSheetId="1">#REF!</definedName>
    <definedName name="CCX_" localSheetId="3">#REF!</definedName>
    <definedName name="CCX_" localSheetId="5">#REF!</definedName>
    <definedName name="CCX_" localSheetId="7">#REF!</definedName>
    <definedName name="CCX_" localSheetId="8">#REF!</definedName>
    <definedName name="CCX_" localSheetId="9">#REF!</definedName>
    <definedName name="CCX_" localSheetId="20">#REF!</definedName>
    <definedName name="CCX_" localSheetId="17">#REF!</definedName>
    <definedName name="CCX_" localSheetId="11">#REF!</definedName>
    <definedName name="CCX_" localSheetId="10">#REF!</definedName>
    <definedName name="CCX_">#REF!</definedName>
    <definedName name="CCXE_" localSheetId="1">#REF!</definedName>
    <definedName name="CCXE_" localSheetId="3">#REF!</definedName>
    <definedName name="CCXE_" localSheetId="5">#REF!</definedName>
    <definedName name="CCXE_" localSheetId="7">#REF!</definedName>
    <definedName name="CCXE_" localSheetId="8">#REF!</definedName>
    <definedName name="CCXE_" localSheetId="9">#REF!</definedName>
    <definedName name="CCXE_" localSheetId="20">#REF!</definedName>
    <definedName name="CCXE_" localSheetId="17">#REF!</definedName>
    <definedName name="CCXE_" localSheetId="11">#REF!</definedName>
    <definedName name="CCXE_" localSheetId="10">#REF!</definedName>
    <definedName name="CCXE_">#REF!</definedName>
    <definedName name="cd" localSheetId="1">#REF!</definedName>
    <definedName name="cd" localSheetId="3">#REF!</definedName>
    <definedName name="cd" localSheetId="5">#REF!</definedName>
    <definedName name="cd" localSheetId="7">#REF!</definedName>
    <definedName name="cd" localSheetId="8">#REF!</definedName>
    <definedName name="cd" localSheetId="9">#REF!</definedName>
    <definedName name="cd" localSheetId="17">#REF!</definedName>
    <definedName name="cd" localSheetId="11">#REF!</definedName>
    <definedName name="cd" localSheetId="10">#REF!</definedName>
    <definedName name="cd">#REF!</definedName>
    <definedName name="CDCT" localSheetId="1">#REF!</definedName>
    <definedName name="CDCT" localSheetId="3">#REF!</definedName>
    <definedName name="CDCT" localSheetId="5">#REF!</definedName>
    <definedName name="CDCT" localSheetId="7">#REF!</definedName>
    <definedName name="CDCT" localSheetId="8">#REF!</definedName>
    <definedName name="CDCT" localSheetId="9">#REF!</definedName>
    <definedName name="CDCT" localSheetId="17">#REF!</definedName>
    <definedName name="CDCT" localSheetId="11">#REF!</definedName>
    <definedName name="CDCT" localSheetId="10">#REF!</definedName>
    <definedName name="CDCT">#REF!</definedName>
    <definedName name="CDNIP" localSheetId="1">#REF!</definedName>
    <definedName name="CDNIP" localSheetId="3">#REF!</definedName>
    <definedName name="CDNIP" localSheetId="5">#REF!</definedName>
    <definedName name="CDNIP" localSheetId="7">#REF!</definedName>
    <definedName name="CDNIP" localSheetId="8">#REF!</definedName>
    <definedName name="CDNIP" localSheetId="9">#REF!</definedName>
    <definedName name="CDNIP" localSheetId="17">#REF!</definedName>
    <definedName name="CDNIP" localSheetId="11">#REF!</definedName>
    <definedName name="CDNIP" localSheetId="10">#REF!</definedName>
    <definedName name="CDNIP">#REF!</definedName>
    <definedName name="CDS_V_INDICES_CIRCUITO_CAUSA" localSheetId="1">#REF!</definedName>
    <definedName name="CDS_V_INDICES_CIRCUITO_CAUSA" localSheetId="3">#REF!</definedName>
    <definedName name="CDS_V_INDICES_CIRCUITO_CAUSA" localSheetId="5">#REF!</definedName>
    <definedName name="CDS_V_INDICES_CIRCUITO_CAUSA" localSheetId="7">#REF!</definedName>
    <definedName name="CDS_V_INDICES_CIRCUITO_CAUSA" localSheetId="8">#REF!</definedName>
    <definedName name="CDS_V_INDICES_CIRCUITO_CAUSA" localSheetId="9">#REF!</definedName>
    <definedName name="CDS_V_INDICES_CIRCUITO_CAUSA" localSheetId="17">#REF!</definedName>
    <definedName name="CDS_V_INDICES_CIRCUITO_CAUSA" localSheetId="11">#REF!</definedName>
    <definedName name="CDS_V_INDICES_CIRCUITO_CAUSA" localSheetId="10">#REF!</definedName>
    <definedName name="CDS_V_INDICES_CIRCUITO_CAUSA">#REF!</definedName>
    <definedName name="CDSeguim" localSheetId="1">#REF!</definedName>
    <definedName name="CDSeguim" localSheetId="3">#REF!</definedName>
    <definedName name="CDSeguim" localSheetId="5">#REF!</definedName>
    <definedName name="CDSeguim" localSheetId="7">#REF!</definedName>
    <definedName name="CDSeguim" localSheetId="8">#REF!</definedName>
    <definedName name="CDSeguim" localSheetId="9">#REF!</definedName>
    <definedName name="CDSeguim" localSheetId="17">#REF!</definedName>
    <definedName name="CDSeguim" localSheetId="11">#REF!</definedName>
    <definedName name="CDSeguim" localSheetId="10">#REF!</definedName>
    <definedName name="CDSeguim">#REF!</definedName>
    <definedName name="CER" localSheetId="4" hidden="1">{#N/A,#N/A,FALSE,"PROPON.2001"}</definedName>
    <definedName name="CER" localSheetId="9" hidden="1">{#N/A,#N/A,FALSE,"PROPON.2001"}</definedName>
    <definedName name="CER" localSheetId="6" hidden="1">{#N/A,#N/A,FALSE,"PROPON.2001"}</definedName>
    <definedName name="CER" localSheetId="17" hidden="1">{#N/A,#N/A,FALSE,"PROPON.2001"}</definedName>
    <definedName name="CER" localSheetId="10" hidden="1">{#N/A,#N/A,FALSE,"PROPON.2001"}</definedName>
    <definedName name="CER" hidden="1">{#N/A,#N/A,FALSE,"PROPON.2001"}</definedName>
    <definedName name="CESAR" localSheetId="4" hidden="1">{#N/A,#N/A,FALSE,"Costos Productos 6A";#N/A,#N/A,FALSE,"Costo Unitario Total H-94-12"}</definedName>
    <definedName name="CESAR" localSheetId="9" hidden="1">{#N/A,#N/A,FALSE,"Costos Productos 6A";#N/A,#N/A,FALSE,"Costo Unitario Total H-94-12"}</definedName>
    <definedName name="CESAR" localSheetId="6" hidden="1">{#N/A,#N/A,FALSE,"Costos Productos 6A";#N/A,#N/A,FALSE,"Costo Unitario Total H-94-12"}</definedName>
    <definedName name="CESAR" localSheetId="20" hidden="1">{#N/A,#N/A,FALSE,"Costos Productos 6A";#N/A,#N/A,FALSE,"Costo Unitario Total H-94-12"}</definedName>
    <definedName name="CESAR" localSheetId="17" hidden="1">{#N/A,#N/A,FALSE,"Costos Productos 6A";#N/A,#N/A,FALSE,"Costo Unitario Total H-94-12"}</definedName>
    <definedName name="CESAR" localSheetId="10" hidden="1">{#N/A,#N/A,FALSE,"Costos Productos 6A";#N/A,#N/A,FALSE,"Costo Unitario Total H-94-12"}</definedName>
    <definedName name="CESAR" hidden="1">{#N/A,#N/A,FALSE,"Costos Productos 6A";#N/A,#N/A,FALSE,"Costo Unitario Total H-94-12"}</definedName>
    <definedName name="CHACA" localSheetId="1" hidden="1">#REF!</definedName>
    <definedName name="CHACA" localSheetId="3" hidden="1">#REF!</definedName>
    <definedName name="CHACA" localSheetId="5" hidden="1">#REF!</definedName>
    <definedName name="CHACA" localSheetId="7" hidden="1">#REF!</definedName>
    <definedName name="CHACA" localSheetId="8" hidden="1">#REF!</definedName>
    <definedName name="CHACA" localSheetId="9" hidden="1">#REF!</definedName>
    <definedName name="CHACA" localSheetId="20" hidden="1">[14]DATOS!#REF!</definedName>
    <definedName name="CHACA" localSheetId="17" hidden="1">#REF!</definedName>
    <definedName name="CHACA" localSheetId="11" hidden="1">#REF!</definedName>
    <definedName name="CHACA" localSheetId="10" hidden="1">#REF!</definedName>
    <definedName name="CHACA" hidden="1">#REF!</definedName>
    <definedName name="CILIND" localSheetId="1">#REF!</definedName>
    <definedName name="CILIND" localSheetId="3">#REF!</definedName>
    <definedName name="CILIND" localSheetId="5">#REF!</definedName>
    <definedName name="CILIND" localSheetId="7">#REF!</definedName>
    <definedName name="CILIND" localSheetId="8">#REF!</definedName>
    <definedName name="CILIND" localSheetId="9">#REF!</definedName>
    <definedName name="CILIND" localSheetId="17">#REF!</definedName>
    <definedName name="CILIND" localSheetId="11">#REF!</definedName>
    <definedName name="CILIND" localSheetId="10">#REF!</definedName>
    <definedName name="CILIND">#REF!</definedName>
    <definedName name="CILINDRO" localSheetId="1">#REF!</definedName>
    <definedName name="CILINDRO" localSheetId="3">#REF!</definedName>
    <definedName name="CILINDRO" localSheetId="5">#REF!</definedName>
    <definedName name="CILINDRO" localSheetId="7">#REF!</definedName>
    <definedName name="CILINDRO" localSheetId="8">#REF!</definedName>
    <definedName name="CILINDRO" localSheetId="9">#REF!</definedName>
    <definedName name="CILINDRO" localSheetId="17">#REF!</definedName>
    <definedName name="CILINDRO" localSheetId="11">#REF!</definedName>
    <definedName name="CILINDRO" localSheetId="10">#REF!</definedName>
    <definedName name="CILINDRO">#REF!</definedName>
    <definedName name="CIRCUITOS" localSheetId="1">#REF!</definedName>
    <definedName name="CIRCUITOS" localSheetId="3">#REF!</definedName>
    <definedName name="CIRCUITOS" localSheetId="5">#REF!</definedName>
    <definedName name="CIRCUITOS" localSheetId="7">#REF!</definedName>
    <definedName name="CIRCUITOS" localSheetId="8">#REF!</definedName>
    <definedName name="CIRCUITOS" localSheetId="9">#REF!</definedName>
    <definedName name="CIRCUITOS" localSheetId="17">#REF!</definedName>
    <definedName name="CIRCUITOS" localSheetId="11">#REF!</definedName>
    <definedName name="CIRCUITOS" localSheetId="10">#REF!</definedName>
    <definedName name="CIRCUITOS">#REF!</definedName>
    <definedName name="CIRCUNVALAR" localSheetId="1">#REF!</definedName>
    <definedName name="CIRCUNVALAR" localSheetId="3">#REF!</definedName>
    <definedName name="CIRCUNVALAR" localSheetId="5">#REF!</definedName>
    <definedName name="CIRCUNVALAR" localSheetId="7">#REF!</definedName>
    <definedName name="CIRCUNVALAR" localSheetId="8">#REF!</definedName>
    <definedName name="CIRCUNVALAR" localSheetId="9">#REF!</definedName>
    <definedName name="CIRCUNVALAR" localSheetId="17">#REF!</definedName>
    <definedName name="CIRCUNVALAR" localSheetId="11">#REF!</definedName>
    <definedName name="CIRCUNVALAR" localSheetId="10">#REF!</definedName>
    <definedName name="CIRCUNVALAR">#REF!</definedName>
    <definedName name="CL" localSheetId="1">#REF!</definedName>
    <definedName name="CL" localSheetId="3">#REF!</definedName>
    <definedName name="CL" localSheetId="5">#REF!</definedName>
    <definedName name="CL" localSheetId="7">#REF!</definedName>
    <definedName name="CL" localSheetId="8">#REF!</definedName>
    <definedName name="CL" localSheetId="9">#REF!</definedName>
    <definedName name="CL" localSheetId="17">#REF!</definedName>
    <definedName name="CL" localSheetId="11">#REF!</definedName>
    <definedName name="CL" localSheetId="10">#REF!</definedName>
    <definedName name="CL">#REF!</definedName>
    <definedName name="clase" localSheetId="1">#REF!</definedName>
    <definedName name="clase" localSheetId="3">#REF!</definedName>
    <definedName name="clase" localSheetId="5">#REF!</definedName>
    <definedName name="clase" localSheetId="7">#REF!</definedName>
    <definedName name="clase" localSheetId="8">#REF!</definedName>
    <definedName name="clase" localSheetId="9">#REF!</definedName>
    <definedName name="clase" localSheetId="17">#REF!</definedName>
    <definedName name="clase" localSheetId="11">#REF!</definedName>
    <definedName name="clase" localSheetId="10">#REF!</definedName>
    <definedName name="clase">#REF!</definedName>
    <definedName name="ClaseOfer" localSheetId="1">#REF!</definedName>
    <definedName name="ClaseOfer" localSheetId="3">#REF!</definedName>
    <definedName name="ClaseOfer" localSheetId="5">#REF!</definedName>
    <definedName name="ClaseOfer" localSheetId="7">#REF!</definedName>
    <definedName name="ClaseOfer" localSheetId="8">#REF!</definedName>
    <definedName name="ClaseOfer" localSheetId="9">#REF!</definedName>
    <definedName name="ClaseOfer" localSheetId="20">[30]Validaciones!$K$3:$K$11</definedName>
    <definedName name="ClaseOfer" localSheetId="17">#REF!</definedName>
    <definedName name="ClaseOfer" localSheetId="11">#REF!</definedName>
    <definedName name="ClaseOfer" localSheetId="10">#REF!</definedName>
    <definedName name="ClaseOfer">#REF!</definedName>
    <definedName name="CLE_" localSheetId="1">#REF!</definedName>
    <definedName name="CLE_" localSheetId="3">#REF!</definedName>
    <definedName name="CLE_" localSheetId="5">#REF!</definedName>
    <definedName name="CLE_" localSheetId="7">#REF!</definedName>
    <definedName name="CLE_" localSheetId="8">#REF!</definedName>
    <definedName name="CLE_" localSheetId="9">#REF!</definedName>
    <definedName name="CLE_" localSheetId="20">#REF!</definedName>
    <definedName name="CLE_" localSheetId="17">#REF!</definedName>
    <definedName name="CLE_" localSheetId="11">#REF!</definedName>
    <definedName name="CLE_" localSheetId="10">#REF!</definedName>
    <definedName name="CLE_">#REF!</definedName>
    <definedName name="co" localSheetId="1">#REF!</definedName>
    <definedName name="co" localSheetId="3">#REF!</definedName>
    <definedName name="co" localSheetId="5">#REF!</definedName>
    <definedName name="co" localSheetId="7">#REF!</definedName>
    <definedName name="co" localSheetId="8">#REF!</definedName>
    <definedName name="co" localSheetId="9">#REF!</definedName>
    <definedName name="co" localSheetId="17">#REF!</definedName>
    <definedName name="co" localSheetId="11">#REF!</definedName>
    <definedName name="co" localSheetId="10">#REF!</definedName>
    <definedName name="co">#REF!</definedName>
    <definedName name="COD_IND_IMPACTO" localSheetId="1">#REF!</definedName>
    <definedName name="COD_IND_IMPACTO" localSheetId="3">#REF!</definedName>
    <definedName name="COD_IND_IMPACTO" localSheetId="5">#REF!</definedName>
    <definedName name="COD_IND_IMPACTO" localSheetId="7">#REF!</definedName>
    <definedName name="COD_IND_IMPACTO" localSheetId="8">#REF!</definedName>
    <definedName name="COD_IND_IMPACTO" localSheetId="9">#REF!</definedName>
    <definedName name="COD_IND_IMPACTO" localSheetId="20">#REF!</definedName>
    <definedName name="COD_IND_IMPACTO" localSheetId="17">#REF!</definedName>
    <definedName name="COD_IND_IMPACTO" localSheetId="11">#REF!</definedName>
    <definedName name="COD_IND_IMPACTO" localSheetId="10">#REF!</definedName>
    <definedName name="COD_IND_IMPACTO">#REF!</definedName>
    <definedName name="CodAPU" localSheetId="1">#REF!</definedName>
    <definedName name="CodAPU" localSheetId="3">#REF!</definedName>
    <definedName name="CodAPU" localSheetId="5">#REF!</definedName>
    <definedName name="CodAPU" localSheetId="7">#REF!</definedName>
    <definedName name="CodAPU" localSheetId="8">#REF!</definedName>
    <definedName name="CodAPU" localSheetId="9">#REF!</definedName>
    <definedName name="CodAPU" localSheetId="20">[30]Validaciones!$AR$3:$AR$185</definedName>
    <definedName name="CodAPU" localSheetId="17">#REF!</definedName>
    <definedName name="CodAPU" localSheetId="11">#REF!</definedName>
    <definedName name="CodAPU" localSheetId="10">#REF!</definedName>
    <definedName name="CodAPU">#REF!</definedName>
    <definedName name="codigos" localSheetId="1">#REF!</definedName>
    <definedName name="codigos" localSheetId="3">#REF!</definedName>
    <definedName name="codigos" localSheetId="5">#REF!</definedName>
    <definedName name="codigos" localSheetId="7">#REF!</definedName>
    <definedName name="codigos" localSheetId="8">#REF!</definedName>
    <definedName name="codigos" localSheetId="9">#REF!</definedName>
    <definedName name="codigos" localSheetId="17">#REF!</definedName>
    <definedName name="codigos" localSheetId="11">#REF!</definedName>
    <definedName name="codigos" localSheetId="10">#REF!</definedName>
    <definedName name="codigos">#REF!</definedName>
    <definedName name="COEB_" localSheetId="1">#REF!</definedName>
    <definedName name="COEB_" localSheetId="3">#REF!</definedName>
    <definedName name="COEB_" localSheetId="5">#REF!</definedName>
    <definedName name="COEB_" localSheetId="7">#REF!</definedName>
    <definedName name="COEB_" localSheetId="8">#REF!</definedName>
    <definedName name="COEB_" localSheetId="9">#REF!</definedName>
    <definedName name="COEB_" localSheetId="20">#REF!</definedName>
    <definedName name="COEB_" localSheetId="17">#REF!</definedName>
    <definedName name="COEB_" localSheetId="11">#REF!</definedName>
    <definedName name="COEB_" localSheetId="10">#REF!</definedName>
    <definedName name="COEB_">#REF!</definedName>
    <definedName name="COK_" localSheetId="1">#REF!</definedName>
    <definedName name="COK_" localSheetId="3">#REF!</definedName>
    <definedName name="COK_" localSheetId="5">#REF!</definedName>
    <definedName name="COK_" localSheetId="7">#REF!</definedName>
    <definedName name="COK_" localSheetId="8">#REF!</definedName>
    <definedName name="COK_" localSheetId="9">#REF!</definedName>
    <definedName name="COK_" localSheetId="20">#REF!</definedName>
    <definedName name="COK_" localSheetId="17">#REF!</definedName>
    <definedName name="COK_" localSheetId="11">#REF!</definedName>
    <definedName name="COK_" localSheetId="10">#REF!</definedName>
    <definedName name="COK_">#REF!</definedName>
    <definedName name="colcibpql_" localSheetId="1">#REF!</definedName>
    <definedName name="colcibpql_" localSheetId="3">#REF!</definedName>
    <definedName name="colcibpql_" localSheetId="5">#REF!</definedName>
    <definedName name="colcibpql_" localSheetId="7">#REF!</definedName>
    <definedName name="colcibpql_" localSheetId="8">#REF!</definedName>
    <definedName name="colcibpql_" localSheetId="9">#REF!</definedName>
    <definedName name="colcibpql_" localSheetId="20">'[8]COSTOS DE TRANSPORTE'!$D$61</definedName>
    <definedName name="colcibpql_" localSheetId="17">#REF!</definedName>
    <definedName name="colcibpql_" localSheetId="11">#REF!</definedName>
    <definedName name="colcibpql_" localSheetId="10">#REF!</definedName>
    <definedName name="colcibpql_">#REF!</definedName>
    <definedName name="colcibpqs_" localSheetId="1">#REF!</definedName>
    <definedName name="colcibpqs_" localSheetId="3">#REF!</definedName>
    <definedName name="colcibpqs_" localSheetId="5">#REF!</definedName>
    <definedName name="colcibpqs_" localSheetId="7">#REF!</definedName>
    <definedName name="colcibpqs_" localSheetId="8">#REF!</definedName>
    <definedName name="colcibpqs_" localSheetId="9">#REF!</definedName>
    <definedName name="colcibpqs_" localSheetId="20">'[8]COSTOS DE TRANSPORTE'!$D$62</definedName>
    <definedName name="colcibpqs_" localSheetId="17">#REF!</definedName>
    <definedName name="colcibpqs_" localSheetId="11">#REF!</definedName>
    <definedName name="colcibpqs_" localSheetId="10">#REF!</definedName>
    <definedName name="colcibpqs_">#REF!</definedName>
    <definedName name="COLUSGARO_" localSheetId="1">#REF!</definedName>
    <definedName name="COLUSGARO_" localSheetId="3">#REF!</definedName>
    <definedName name="COLUSGARO_" localSheetId="5">#REF!</definedName>
    <definedName name="COLUSGARO_" localSheetId="7">#REF!</definedName>
    <definedName name="COLUSGARO_" localSheetId="8">#REF!</definedName>
    <definedName name="COLUSGARO_" localSheetId="9">#REF!</definedName>
    <definedName name="COLUSGARO_" localSheetId="20">#REF!</definedName>
    <definedName name="COLUSGARO_" localSheetId="17">#REF!</definedName>
    <definedName name="COLUSGARO_" localSheetId="11">#REF!</definedName>
    <definedName name="COLUSGARO_" localSheetId="10">#REF!</definedName>
    <definedName name="COLUSGARO_">#REF!</definedName>
    <definedName name="COM.LIM" localSheetId="1">#REF!</definedName>
    <definedName name="COM.LIM" localSheetId="3">#REF!</definedName>
    <definedName name="COM.LIM" localSheetId="5">#REF!</definedName>
    <definedName name="COM.LIM" localSheetId="7">#REF!</definedName>
    <definedName name="COM.LIM" localSheetId="8">#REF!</definedName>
    <definedName name="COM.LIM" localSheetId="9">#REF!</definedName>
    <definedName name="COM.LIM" localSheetId="17">#REF!</definedName>
    <definedName name="COM.LIM" localSheetId="11">#REF!</definedName>
    <definedName name="COM.LIM" localSheetId="10">#REF!</definedName>
    <definedName name="COM.LIM">#REF!</definedName>
    <definedName name="Company" localSheetId="1">#REF!</definedName>
    <definedName name="Company" localSheetId="3">#REF!</definedName>
    <definedName name="Company" localSheetId="5">#REF!</definedName>
    <definedName name="Company" localSheetId="7">#REF!</definedName>
    <definedName name="Company" localSheetId="8">#REF!</definedName>
    <definedName name="Company" localSheetId="9">#REF!</definedName>
    <definedName name="Company" localSheetId="20">[31]Info!$D$9</definedName>
    <definedName name="Company" localSheetId="17">#REF!</definedName>
    <definedName name="Company" localSheetId="11">#REF!</definedName>
    <definedName name="Company" localSheetId="10">#REF!</definedName>
    <definedName name="Company">#REF!</definedName>
    <definedName name="completa_ab" localSheetId="1">#REF!</definedName>
    <definedName name="completa_ab" localSheetId="3">#REF!</definedName>
    <definedName name="completa_ab" localSheetId="5">#REF!</definedName>
    <definedName name="completa_ab" localSheetId="7">#REF!</definedName>
    <definedName name="completa_ab" localSheetId="8">#REF!</definedName>
    <definedName name="completa_ab" localSheetId="9">#REF!</definedName>
    <definedName name="completa_ab" localSheetId="20">[30]Validaciones!$AM$3:$AM$1157</definedName>
    <definedName name="completa_ab" localSheetId="17">#REF!</definedName>
    <definedName name="completa_ab" localSheetId="11">#REF!</definedName>
    <definedName name="completa_ab" localSheetId="10">#REF!</definedName>
    <definedName name="completa_ab">#REF!</definedName>
    <definedName name="CON.FUN" localSheetId="1">#REF!</definedName>
    <definedName name="CON.FUN" localSheetId="3">#REF!</definedName>
    <definedName name="CON.FUN" localSheetId="5">#REF!</definedName>
    <definedName name="CON.FUN" localSheetId="7">#REF!</definedName>
    <definedName name="CON.FUN" localSheetId="8">#REF!</definedName>
    <definedName name="CON.FUN" localSheetId="9">#REF!</definedName>
    <definedName name="CON.FUN" localSheetId="17">#REF!</definedName>
    <definedName name="CON.FUN" localSheetId="11">#REF!</definedName>
    <definedName name="CON.FUN" localSheetId="10">#REF!</definedName>
    <definedName name="CON.FUN">#REF!</definedName>
    <definedName name="CON.LIM" localSheetId="1">#REF!</definedName>
    <definedName name="CON.LIM" localSheetId="3">#REF!</definedName>
    <definedName name="CON.LIM" localSheetId="5">#REF!</definedName>
    <definedName name="CON.LIM" localSheetId="7">#REF!</definedName>
    <definedName name="CON.LIM" localSheetId="8">#REF!</definedName>
    <definedName name="CON.LIM" localSheetId="9">#REF!</definedName>
    <definedName name="CON.LIM" localSheetId="17">#REF!</definedName>
    <definedName name="CON.LIM" localSheetId="11">#REF!</definedName>
    <definedName name="CON.LIM" localSheetId="10">#REF!</definedName>
    <definedName name="CON.LIM">#REF!</definedName>
    <definedName name="CON.POZ" localSheetId="1">#REF!</definedName>
    <definedName name="CON.POZ" localSheetId="3">#REF!</definedName>
    <definedName name="CON.POZ" localSheetId="5">#REF!</definedName>
    <definedName name="CON.POZ" localSheetId="7">#REF!</definedName>
    <definedName name="CON.POZ" localSheetId="8">#REF!</definedName>
    <definedName name="CON.POZ" localSheetId="9">#REF!</definedName>
    <definedName name="CON.POZ" localSheetId="17">#REF!</definedName>
    <definedName name="CON.POZ" localSheetId="11">#REF!</definedName>
    <definedName name="CON.POZ" localSheetId="10">#REF!</definedName>
    <definedName name="CON.POZ">#REF!</definedName>
    <definedName name="CON.TUB" localSheetId="1">#REF!</definedName>
    <definedName name="CON.TUB" localSheetId="3">#REF!</definedName>
    <definedName name="CON.TUB" localSheetId="5">#REF!</definedName>
    <definedName name="CON.TUB" localSheetId="7">#REF!</definedName>
    <definedName name="CON.TUB" localSheetId="8">#REF!</definedName>
    <definedName name="CON.TUB" localSheetId="9">#REF!</definedName>
    <definedName name="CON.TUB" localSheetId="17">#REF!</definedName>
    <definedName name="CON.TUB" localSheetId="11">#REF!</definedName>
    <definedName name="CON.TUB" localSheetId="10">#REF!</definedName>
    <definedName name="CON.TUB">#REF!</definedName>
    <definedName name="CONC" localSheetId="1">#REF!</definedName>
    <definedName name="CONC" localSheetId="3">#REF!</definedName>
    <definedName name="CONC" localSheetId="5">#REF!</definedName>
    <definedName name="CONC" localSheetId="7">#REF!</definedName>
    <definedName name="CONC" localSheetId="8">#REF!</definedName>
    <definedName name="CONC" localSheetId="9">#REF!</definedName>
    <definedName name="CONC" localSheetId="17">#REF!</definedName>
    <definedName name="CONC" localSheetId="11">#REF!</definedName>
    <definedName name="CONC" localSheetId="10">#REF!</definedName>
    <definedName name="CONC">#REF!</definedName>
    <definedName name="CONCRETO" localSheetId="1">#REF!</definedName>
    <definedName name="CONCRETO" localSheetId="3">#REF!</definedName>
    <definedName name="CONCRETO" localSheetId="5">#REF!</definedName>
    <definedName name="CONCRETO" localSheetId="7">#REF!</definedName>
    <definedName name="CONCRETO" localSheetId="8">#REF!</definedName>
    <definedName name="CONCRETO" localSheetId="9">#REF!</definedName>
    <definedName name="CONCRETO" localSheetId="17">#REF!</definedName>
    <definedName name="CONCRETO" localSheetId="11">#REF!</definedName>
    <definedName name="CONCRETO" localSheetId="10">#REF!</definedName>
    <definedName name="CONCRETO">#REF!</definedName>
    <definedName name="CONCRETO_F.C_4" localSheetId="1">#REF!</definedName>
    <definedName name="CONCRETO_F.C_4" localSheetId="3">#REF!</definedName>
    <definedName name="CONCRETO_F.C_4" localSheetId="5">#REF!</definedName>
    <definedName name="CONCRETO_F.C_4" localSheetId="7">#REF!</definedName>
    <definedName name="CONCRETO_F.C_4" localSheetId="8">#REF!</definedName>
    <definedName name="CONCRETO_F.C_4" localSheetId="9">#REF!</definedName>
    <definedName name="CONCRETO_F.C_4" localSheetId="17">#REF!</definedName>
    <definedName name="CONCRETO_F.C_4" localSheetId="11">#REF!</definedName>
    <definedName name="CONCRETO_F.C_4" localSheetId="10">#REF!</definedName>
    <definedName name="CONCRETO_F.C_4">#REF!</definedName>
    <definedName name="concreto_FC_2.2" localSheetId="1">#REF!</definedName>
    <definedName name="concreto_FC_2.2" localSheetId="3">#REF!</definedName>
    <definedName name="concreto_FC_2.2" localSheetId="5">#REF!</definedName>
    <definedName name="concreto_FC_2.2" localSheetId="7">#REF!</definedName>
    <definedName name="concreto_FC_2.2" localSheetId="8">#REF!</definedName>
    <definedName name="concreto_FC_2.2" localSheetId="9">#REF!</definedName>
    <definedName name="concreto_FC_2.2" localSheetId="17">#REF!</definedName>
    <definedName name="concreto_FC_2.2" localSheetId="11">#REF!</definedName>
    <definedName name="concreto_FC_2.2" localSheetId="10">#REF!</definedName>
    <definedName name="concreto_FC_2.2">#REF!</definedName>
    <definedName name="Concretos" localSheetId="1">#REF!</definedName>
    <definedName name="Concretos" localSheetId="3">#REF!</definedName>
    <definedName name="Concretos" localSheetId="5">#REF!</definedName>
    <definedName name="Concretos" localSheetId="7">#REF!</definedName>
    <definedName name="Concretos" localSheetId="8">#REF!</definedName>
    <definedName name="Concretos" localSheetId="9">#REF!</definedName>
    <definedName name="Concretos" localSheetId="17">#REF!</definedName>
    <definedName name="Concretos" localSheetId="11">#REF!</definedName>
    <definedName name="Concretos" localSheetId="10">#REF!</definedName>
    <definedName name="Concretos">#REF!</definedName>
    <definedName name="CONDI1" localSheetId="1">#REF!</definedName>
    <definedName name="CONDI1" localSheetId="3">#REF!</definedName>
    <definedName name="CONDI1" localSheetId="5">#REF!</definedName>
    <definedName name="CONDI1" localSheetId="7">#REF!</definedName>
    <definedName name="CONDI1" localSheetId="8">#REF!</definedName>
    <definedName name="CONDI1" localSheetId="9">#REF!</definedName>
    <definedName name="CONDI1" localSheetId="17">#REF!</definedName>
    <definedName name="CONDI1" localSheetId="11">#REF!</definedName>
    <definedName name="CONDI1" localSheetId="10">#REF!</definedName>
    <definedName name="CONDI1">#REF!</definedName>
    <definedName name="consecuencia" localSheetId="1">#REF!</definedName>
    <definedName name="consecuencia" localSheetId="3">#REF!</definedName>
    <definedName name="consecuencia" localSheetId="5">#REF!</definedName>
    <definedName name="consecuencia" localSheetId="7">#REF!</definedName>
    <definedName name="consecuencia" localSheetId="8">#REF!</definedName>
    <definedName name="consecuencia" localSheetId="9">#REF!</definedName>
    <definedName name="consecuencia" localSheetId="17">#REF!</definedName>
    <definedName name="consecuencia" localSheetId="11">#REF!</definedName>
    <definedName name="consecuencia" localSheetId="10">#REF!</definedName>
    <definedName name="consecuencia">#REF!</definedName>
    <definedName name="CONSOLIDADO" localSheetId="1">#REF!</definedName>
    <definedName name="CONSOLIDADO" localSheetId="3">#REF!</definedName>
    <definedName name="CONSOLIDADO" localSheetId="5">#REF!</definedName>
    <definedName name="CONSOLIDADO" localSheetId="7">#REF!</definedName>
    <definedName name="CONSOLIDADO" localSheetId="8">#REF!</definedName>
    <definedName name="CONSOLIDADO" localSheetId="9">#REF!</definedName>
    <definedName name="CONSOLIDADO" localSheetId="20">#REF!</definedName>
    <definedName name="CONSOLIDADO" localSheetId="17">#REF!</definedName>
    <definedName name="CONSOLIDADO" localSheetId="11">#REF!</definedName>
    <definedName name="CONSOLIDADO" localSheetId="10">#REF!</definedName>
    <definedName name="CONSOLIDADO">#REF!</definedName>
    <definedName name="CONSOLIDADO1" localSheetId="1">#REF!</definedName>
    <definedName name="CONSOLIDADO1" localSheetId="3">#REF!</definedName>
    <definedName name="CONSOLIDADO1" localSheetId="5">#REF!</definedName>
    <definedName name="CONSOLIDADO1" localSheetId="7">#REF!</definedName>
    <definedName name="CONSOLIDADO1" localSheetId="8">#REF!</definedName>
    <definedName name="CONSOLIDADO1" localSheetId="9">#REF!</definedName>
    <definedName name="CONSOLIDADO1" localSheetId="20">#REF!</definedName>
    <definedName name="CONSOLIDADO1" localSheetId="17">#REF!</definedName>
    <definedName name="CONSOLIDADO1" localSheetId="11">#REF!</definedName>
    <definedName name="CONSOLIDADO1" localSheetId="10">#REF!</definedName>
    <definedName name="CONSOLIDADO1">#REF!</definedName>
    <definedName name="consulta_mes" localSheetId="1">#REF!</definedName>
    <definedName name="consulta_mes" localSheetId="3">#REF!</definedName>
    <definedName name="consulta_mes" localSheetId="5">#REF!</definedName>
    <definedName name="consulta_mes" localSheetId="7">#REF!</definedName>
    <definedName name="consulta_mes" localSheetId="8">#REF!</definedName>
    <definedName name="consulta_mes" localSheetId="9">#REF!</definedName>
    <definedName name="consulta_mes" localSheetId="20">[13]!consulta_mes</definedName>
    <definedName name="consulta_mes" localSheetId="17">#REF!</definedName>
    <definedName name="consulta_mes" localSheetId="11">#REF!</definedName>
    <definedName name="consulta_mes" localSheetId="10">#REF!</definedName>
    <definedName name="consulta_mes">#REF!</definedName>
    <definedName name="Consultor" localSheetId="1">#REF!</definedName>
    <definedName name="Consultor" localSheetId="3">#REF!</definedName>
    <definedName name="Consultor" localSheetId="5">#REF!</definedName>
    <definedName name="Consultor" localSheetId="7">#REF!</definedName>
    <definedName name="Consultor" localSheetId="8">#REF!</definedName>
    <definedName name="Consultor" localSheetId="9">#REF!</definedName>
    <definedName name="Consultor" localSheetId="17">#REF!</definedName>
    <definedName name="Consultor" localSheetId="11">#REF!</definedName>
    <definedName name="Consultor" localSheetId="10">#REF!</definedName>
    <definedName name="Consultor">#REF!</definedName>
    <definedName name="CONT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localSheetId="9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localSheetId="6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localSheetId="2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localSheetId="17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localSheetId="1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ABLE" localSheetId="4" hidden="1">{#N/A,#N/A,FALSE,"CIBHA05A";#N/A,#N/A,FALSE,"CIBHA05B"}</definedName>
    <definedName name="CONTABLE" localSheetId="9" hidden="1">{#N/A,#N/A,FALSE,"CIBHA05A";#N/A,#N/A,FALSE,"CIBHA05B"}</definedName>
    <definedName name="CONTABLE" localSheetId="6" hidden="1">{#N/A,#N/A,FALSE,"CIBHA05A";#N/A,#N/A,FALSE,"CIBHA05B"}</definedName>
    <definedName name="CONTABLE" localSheetId="20" hidden="1">{#N/A,#N/A,FALSE,"CIBHA05A";#N/A,#N/A,FALSE,"CIBHA05B"}</definedName>
    <definedName name="CONTABLE" localSheetId="17" hidden="1">{#N/A,#N/A,FALSE,"CIBHA05A";#N/A,#N/A,FALSE,"CIBHA05B"}</definedName>
    <definedName name="CONTABLE" localSheetId="10" hidden="1">{#N/A,#N/A,FALSE,"CIBHA05A";#N/A,#N/A,FALSE,"CIBHA05B"}</definedName>
    <definedName name="CONTABLE" hidden="1">{#N/A,#N/A,FALSE,"CIBHA05A";#N/A,#N/A,FALSE,"CIBHA05B"}</definedName>
    <definedName name="CONTABLES" localSheetId="4" hidden="1">{#N/A,#N/A,FALSE,"Costos Productos 6A";#N/A,#N/A,FALSE,"Costo Unitario Total H-94-12"}</definedName>
    <definedName name="CONTABLES" localSheetId="9" hidden="1">{#N/A,#N/A,FALSE,"Costos Productos 6A";#N/A,#N/A,FALSE,"Costo Unitario Total H-94-12"}</definedName>
    <definedName name="CONTABLES" localSheetId="6" hidden="1">{#N/A,#N/A,FALSE,"Costos Productos 6A";#N/A,#N/A,FALSE,"Costo Unitario Total H-94-12"}</definedName>
    <definedName name="CONTABLES" localSheetId="20" hidden="1">{#N/A,#N/A,FALSE,"Costos Productos 6A";#N/A,#N/A,FALSE,"Costo Unitario Total H-94-12"}</definedName>
    <definedName name="CONTABLES" localSheetId="17" hidden="1">{#N/A,#N/A,FALSE,"Costos Productos 6A";#N/A,#N/A,FALSE,"Costo Unitario Total H-94-12"}</definedName>
    <definedName name="CONTABLES" localSheetId="10" hidden="1">{#N/A,#N/A,FALSE,"Costos Productos 6A";#N/A,#N/A,FALSE,"Costo Unitario Total H-94-12"}</definedName>
    <definedName name="CONTABLES" hidden="1">{#N/A,#N/A,FALSE,"Costos Productos 6A";#N/A,#N/A,FALSE,"Costo Unitario Total H-94-12"}</definedName>
    <definedName name="Contrato" localSheetId="1">#REF!</definedName>
    <definedName name="Contrato" localSheetId="3">#REF!</definedName>
    <definedName name="Contrato" localSheetId="5">#REF!</definedName>
    <definedName name="Contrato" localSheetId="7">#REF!</definedName>
    <definedName name="Contrato" localSheetId="8">#REF!</definedName>
    <definedName name="Contrato" localSheetId="9">#REF!</definedName>
    <definedName name="Contrato" localSheetId="17">#REF!</definedName>
    <definedName name="Contrato" localSheetId="11">#REF!</definedName>
    <definedName name="Contrato" localSheetId="10">#REF!</definedName>
    <definedName name="Contrato">#REF!</definedName>
    <definedName name="Coordinador" localSheetId="1">#REF!</definedName>
    <definedName name="Coordinador" localSheetId="3">#REF!</definedName>
    <definedName name="Coordinador" localSheetId="5">#REF!</definedName>
    <definedName name="Coordinador" localSheetId="7">#REF!</definedName>
    <definedName name="Coordinador" localSheetId="8">#REF!</definedName>
    <definedName name="Coordinador" localSheetId="9">#REF!</definedName>
    <definedName name="Coordinador" localSheetId="17">#REF!</definedName>
    <definedName name="Coordinador" localSheetId="11">#REF!</definedName>
    <definedName name="Coordinador" localSheetId="10">#REF!</definedName>
    <definedName name="Coordinador">#REF!</definedName>
    <definedName name="COPA_" localSheetId="1">#REF!</definedName>
    <definedName name="COPA_" localSheetId="3">#REF!</definedName>
    <definedName name="COPA_" localSheetId="5">#REF!</definedName>
    <definedName name="COPA_" localSheetId="7">#REF!</definedName>
    <definedName name="COPA_" localSheetId="8">#REF!</definedName>
    <definedName name="COPA_" localSheetId="9">#REF!</definedName>
    <definedName name="COPA_" localSheetId="20">#REF!</definedName>
    <definedName name="COPA_" localSheetId="17">#REF!</definedName>
    <definedName name="COPA_" localSheetId="11">#REF!</definedName>
    <definedName name="COPA_" localSheetId="10">#REF!</definedName>
    <definedName name="COPA_">#REF!</definedName>
    <definedName name="CORP" localSheetId="1">#REF!</definedName>
    <definedName name="CORP" localSheetId="3">#REF!</definedName>
    <definedName name="CORP" localSheetId="5">#REF!</definedName>
    <definedName name="CORP" localSheetId="7">#REF!</definedName>
    <definedName name="CORP" localSheetId="8">#REF!</definedName>
    <definedName name="CORP" localSheetId="9">#REF!</definedName>
    <definedName name="CORP" localSheetId="20">[32]Hoja2!$O$2:$O$34</definedName>
    <definedName name="CORP" localSheetId="17">#REF!</definedName>
    <definedName name="CORP" localSheetId="11">#REF!</definedName>
    <definedName name="CORP" localSheetId="10">#REF!</definedName>
    <definedName name="CORP">#REF!</definedName>
    <definedName name="cortes" localSheetId="1">#REF!</definedName>
    <definedName name="cortes" localSheetId="3">#REF!</definedName>
    <definedName name="cortes" localSheetId="5">#REF!</definedName>
    <definedName name="cortes" localSheetId="7">#REF!</definedName>
    <definedName name="cortes" localSheetId="8">#REF!</definedName>
    <definedName name="cortes" localSheetId="9">#REF!</definedName>
    <definedName name="cortes" localSheetId="20">'[29]Ejec-1'!$AL$1:$AL$4</definedName>
    <definedName name="cortes" localSheetId="17">#REF!</definedName>
    <definedName name="cortes" localSheetId="11">#REF!</definedName>
    <definedName name="cortes" localSheetId="10">#REF!</definedName>
    <definedName name="cortes">#REF!</definedName>
    <definedName name="cost04" localSheetId="4" hidden="1">{#N/A,#N/A,FALSE,"Costos Productos 6A";#N/A,#N/A,FALSE,"Costo Unitario Total H-94-12"}</definedName>
    <definedName name="cost04" localSheetId="9" hidden="1">{#N/A,#N/A,FALSE,"Costos Productos 6A";#N/A,#N/A,FALSE,"Costo Unitario Total H-94-12"}</definedName>
    <definedName name="cost04" localSheetId="6" hidden="1">{#N/A,#N/A,FALSE,"Costos Productos 6A";#N/A,#N/A,FALSE,"Costo Unitario Total H-94-12"}</definedName>
    <definedName name="cost04" localSheetId="20" hidden="1">{#N/A,#N/A,FALSE,"Costos Productos 6A";#N/A,#N/A,FALSE,"Costo Unitario Total H-94-12"}</definedName>
    <definedName name="cost04" localSheetId="17" hidden="1">{#N/A,#N/A,FALSE,"Costos Productos 6A";#N/A,#N/A,FALSE,"Costo Unitario Total H-94-12"}</definedName>
    <definedName name="cost04" localSheetId="10" hidden="1">{#N/A,#N/A,FALSE,"Costos Productos 6A";#N/A,#N/A,FALSE,"Costo Unitario Total H-94-12"}</definedName>
    <definedName name="cost04" hidden="1">{#N/A,#N/A,FALSE,"Costos Productos 6A";#N/A,#N/A,FALSE,"Costo Unitario Total H-94-12"}</definedName>
    <definedName name="COSTCONTAB" localSheetId="4" hidden="1">{#N/A,#N/A,FALSE,"Costos Productos 6A";#N/A,#N/A,FALSE,"Costo Unitario Total H-94-12"}</definedName>
    <definedName name="COSTCONTAB" localSheetId="9" hidden="1">{#N/A,#N/A,FALSE,"Costos Productos 6A";#N/A,#N/A,FALSE,"Costo Unitario Total H-94-12"}</definedName>
    <definedName name="COSTCONTAB" localSheetId="6" hidden="1">{#N/A,#N/A,FALSE,"Costos Productos 6A";#N/A,#N/A,FALSE,"Costo Unitario Total H-94-12"}</definedName>
    <definedName name="COSTCONTAB" localSheetId="20" hidden="1">{#N/A,#N/A,FALSE,"Costos Productos 6A";#N/A,#N/A,FALSE,"Costo Unitario Total H-94-12"}</definedName>
    <definedName name="COSTCONTAB" localSheetId="17" hidden="1">{#N/A,#N/A,FALSE,"Costos Productos 6A";#N/A,#N/A,FALSE,"Costo Unitario Total H-94-12"}</definedName>
    <definedName name="COSTCONTAB" localSheetId="10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Esc" localSheetId="1">#REF!</definedName>
    <definedName name="CostEsc" localSheetId="3">#REF!</definedName>
    <definedName name="CostEsc" localSheetId="5">#REF!</definedName>
    <definedName name="CostEsc" localSheetId="7">#REF!</definedName>
    <definedName name="CostEsc" localSheetId="8">#REF!</definedName>
    <definedName name="CostEsc" localSheetId="9">#REF!</definedName>
    <definedName name="CostEsc" localSheetId="20">'[23]280000 Crude'!#REF!</definedName>
    <definedName name="CostEsc" localSheetId="17">#REF!</definedName>
    <definedName name="CostEsc" localSheetId="11">#REF!</definedName>
    <definedName name="CostEsc" localSheetId="10">#REF!</definedName>
    <definedName name="CostEsc">#REF!</definedName>
    <definedName name="costivos" localSheetId="4" hidden="1">{#N/A,#N/A,FALSE,"Costos Productos 6A";#N/A,#N/A,FALSE,"Costo Unitario Total H-94-12"}</definedName>
    <definedName name="costivos" localSheetId="9" hidden="1">{#N/A,#N/A,FALSE,"Costos Productos 6A";#N/A,#N/A,FALSE,"Costo Unitario Total H-94-12"}</definedName>
    <definedName name="costivos" localSheetId="6" hidden="1">{#N/A,#N/A,FALSE,"Costos Productos 6A";#N/A,#N/A,FALSE,"Costo Unitario Total H-94-12"}</definedName>
    <definedName name="costivos" localSheetId="20" hidden="1">{#N/A,#N/A,FALSE,"Costos Productos 6A";#N/A,#N/A,FALSE,"Costo Unitario Total H-94-12"}</definedName>
    <definedName name="costivos" localSheetId="17" hidden="1">{#N/A,#N/A,FALSE,"Costos Productos 6A";#N/A,#N/A,FALSE,"Costo Unitario Total H-94-12"}</definedName>
    <definedName name="costivos" localSheetId="10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_EQUIPO" localSheetId="1">#REF!</definedName>
    <definedName name="COSTO_EQUIPO" localSheetId="3">#REF!</definedName>
    <definedName name="COSTO_EQUIPO" localSheetId="5">#REF!</definedName>
    <definedName name="COSTO_EQUIPO" localSheetId="7">#REF!</definedName>
    <definedName name="COSTO_EQUIPO" localSheetId="8">#REF!</definedName>
    <definedName name="COSTO_EQUIPO" localSheetId="9">#REF!</definedName>
    <definedName name="COSTO_EQUIPO" localSheetId="20">[33]Equipo!$B$6:$D$112</definedName>
    <definedName name="COSTO_EQUIPO" localSheetId="17">#REF!</definedName>
    <definedName name="COSTO_EQUIPO" localSheetId="11">#REF!</definedName>
    <definedName name="COSTO_EQUIPO" localSheetId="10">#REF!</definedName>
    <definedName name="COSTO_EQUIPO">#REF!</definedName>
    <definedName name="COSTO_MATERIAL" localSheetId="1">#REF!</definedName>
    <definedName name="COSTO_MATERIAL" localSheetId="3">#REF!</definedName>
    <definedName name="COSTO_MATERIAL" localSheetId="5">#REF!</definedName>
    <definedName name="COSTO_MATERIAL" localSheetId="7">#REF!</definedName>
    <definedName name="COSTO_MATERIAL" localSheetId="8">#REF!</definedName>
    <definedName name="COSTO_MATERIAL" localSheetId="9">#REF!</definedName>
    <definedName name="COSTO_MATERIAL" localSheetId="20">[33]materiales!$B$6:$D$228</definedName>
    <definedName name="COSTO_MATERIAL" localSheetId="17">#REF!</definedName>
    <definedName name="COSTO_MATERIAL" localSheetId="11">#REF!</definedName>
    <definedName name="COSTO_MATERIAL" localSheetId="10">#REF!</definedName>
    <definedName name="COSTO_MATERIAL">#REF!</definedName>
    <definedName name="COSTO_PERSONAL" localSheetId="1">#REF!</definedName>
    <definedName name="COSTO_PERSONAL" localSheetId="3">#REF!</definedName>
    <definedName name="COSTO_PERSONAL" localSheetId="5">#REF!</definedName>
    <definedName name="COSTO_PERSONAL" localSheetId="7">#REF!</definedName>
    <definedName name="COSTO_PERSONAL" localSheetId="8">#REF!</definedName>
    <definedName name="COSTO_PERSONAL" localSheetId="9">#REF!</definedName>
    <definedName name="COSTO_PERSONAL" localSheetId="20">[33]ManoObra!$A$38:$G$57</definedName>
    <definedName name="COSTO_PERSONAL" localSheetId="17">#REF!</definedName>
    <definedName name="COSTO_PERSONAL" localSheetId="11">#REF!</definedName>
    <definedName name="COSTO_PERSONAL" localSheetId="10">#REF!</definedName>
    <definedName name="COSTO_PERSONAL">#REF!</definedName>
    <definedName name="COSTO_TRANSPORTE" localSheetId="1">#REF!</definedName>
    <definedName name="COSTO_TRANSPORTE" localSheetId="3">#REF!</definedName>
    <definedName name="COSTO_TRANSPORTE" localSheetId="5">#REF!</definedName>
    <definedName name="COSTO_TRANSPORTE" localSheetId="7">#REF!</definedName>
    <definedName name="COSTO_TRANSPORTE" localSheetId="8">#REF!</definedName>
    <definedName name="COSTO_TRANSPORTE" localSheetId="9">#REF!</definedName>
    <definedName name="COSTO_TRANSPORTE" localSheetId="20">[33]Distanc!$B$5:$E$19</definedName>
    <definedName name="COSTO_TRANSPORTE" localSheetId="17">#REF!</definedName>
    <definedName name="COSTO_TRANSPORTE" localSheetId="11">#REF!</definedName>
    <definedName name="COSTO_TRANSPORTE" localSheetId="10">#REF!</definedName>
    <definedName name="COSTO_TRANSPORTE">#REF!</definedName>
    <definedName name="costoperativos" localSheetId="4" hidden="1">{#N/A,#N/A,FALSE,"Costos Productos 6A";#N/A,#N/A,FALSE,"Costo Unitario Total H-94-12"}</definedName>
    <definedName name="costoperativos" localSheetId="9" hidden="1">{#N/A,#N/A,FALSE,"Costos Productos 6A";#N/A,#N/A,FALSE,"Costo Unitario Total H-94-12"}</definedName>
    <definedName name="costoperativos" localSheetId="6" hidden="1">{#N/A,#N/A,FALSE,"Costos Productos 6A";#N/A,#N/A,FALSE,"Costo Unitario Total H-94-12"}</definedName>
    <definedName name="costoperativos" localSheetId="20" hidden="1">{#N/A,#N/A,FALSE,"Costos Productos 6A";#N/A,#N/A,FALSE,"Costo Unitario Total H-94-12"}</definedName>
    <definedName name="costoperativos" localSheetId="17" hidden="1">{#N/A,#N/A,FALSE,"Costos Productos 6A";#N/A,#N/A,FALSE,"Costo Unitario Total H-94-12"}</definedName>
    <definedName name="costoperativos" localSheetId="10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pérdidas" localSheetId="1">#REF!</definedName>
    <definedName name="Costopérdidas" localSheetId="3">#REF!</definedName>
    <definedName name="Costopérdidas" localSheetId="5">#REF!</definedName>
    <definedName name="Costopérdidas" localSheetId="7">#REF!</definedName>
    <definedName name="Costopérdidas" localSheetId="8">#REF!</definedName>
    <definedName name="Costopérdidas" localSheetId="9">#REF!</definedName>
    <definedName name="Costopérdidas" localSheetId="17">#REF!</definedName>
    <definedName name="Costopérdidas" localSheetId="11">#REF!</definedName>
    <definedName name="Costopérdidas" localSheetId="10">#REF!</definedName>
    <definedName name="Costopérdidas">#REF!</definedName>
    <definedName name="costos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localSheetId="9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localSheetId="6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localSheetId="2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localSheetId="17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localSheetId="1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localSheetId="4" hidden="1">{#N/A,#N/A,FALSE,"Costos Productos 6A";#N/A,#N/A,FALSE,"Costo Unitario Total H-94-12"}</definedName>
    <definedName name="costos04" localSheetId="9" hidden="1">{#N/A,#N/A,FALSE,"Costos Productos 6A";#N/A,#N/A,FALSE,"Costo Unitario Total H-94-12"}</definedName>
    <definedName name="costos04" localSheetId="6" hidden="1">{#N/A,#N/A,FALSE,"Costos Productos 6A";#N/A,#N/A,FALSE,"Costo Unitario Total H-94-12"}</definedName>
    <definedName name="costos04" localSheetId="20" hidden="1">{#N/A,#N/A,FALSE,"Costos Productos 6A";#N/A,#N/A,FALSE,"Costo Unitario Total H-94-12"}</definedName>
    <definedName name="costos04" localSheetId="17" hidden="1">{#N/A,#N/A,FALSE,"Costos Productos 6A";#N/A,#N/A,FALSE,"Costo Unitario Total H-94-12"}</definedName>
    <definedName name="costos04" localSheetId="10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stos1" localSheetId="4" hidden="1">{#N/A,#N/A,FALSE,"Full";#N/A,#N/A,FALSE,"Half";#N/A,#N/A,FALSE,"Op Expenses";#N/A,#N/A,FALSE,"Cap Charge";#N/A,#N/A,FALSE,"Cost C";#N/A,#N/A,FALSE,"PP&amp;E";#N/A,#N/A,FALSE,"R&amp;D"}</definedName>
    <definedName name="Costos1" localSheetId="9" hidden="1">{#N/A,#N/A,FALSE,"Full";#N/A,#N/A,FALSE,"Half";#N/A,#N/A,FALSE,"Op Expenses";#N/A,#N/A,FALSE,"Cap Charge";#N/A,#N/A,FALSE,"Cost C";#N/A,#N/A,FALSE,"PP&amp;E";#N/A,#N/A,FALSE,"R&amp;D"}</definedName>
    <definedName name="Costos1" localSheetId="6" hidden="1">{#N/A,#N/A,FALSE,"Full";#N/A,#N/A,FALSE,"Half";#N/A,#N/A,FALSE,"Op Expenses";#N/A,#N/A,FALSE,"Cap Charge";#N/A,#N/A,FALSE,"Cost C";#N/A,#N/A,FALSE,"PP&amp;E";#N/A,#N/A,FALSE,"R&amp;D"}</definedName>
    <definedName name="Costos1" localSheetId="20" hidden="1">{#N/A,#N/A,FALSE,"Full";#N/A,#N/A,FALSE,"Half";#N/A,#N/A,FALSE,"Op Expenses";#N/A,#N/A,FALSE,"Cap Charge";#N/A,#N/A,FALSE,"Cost C";#N/A,#N/A,FALSE,"PP&amp;E";#N/A,#N/A,FALSE,"R&amp;D"}</definedName>
    <definedName name="Costos1" localSheetId="17" hidden="1">{#N/A,#N/A,FALSE,"Full";#N/A,#N/A,FALSE,"Half";#N/A,#N/A,FALSE,"Op Expenses";#N/A,#N/A,FALSE,"Cap Charge";#N/A,#N/A,FALSE,"Cost C";#N/A,#N/A,FALSE,"PP&amp;E";#N/A,#N/A,FALSE,"R&amp;D"}</definedName>
    <definedName name="Costos1" localSheetId="10" hidden="1">{#N/A,#N/A,FALSE,"Full";#N/A,#N/A,FALSE,"Half";#N/A,#N/A,FALSE,"Op Expenses";#N/A,#N/A,FALSE,"Cap Charge";#N/A,#N/A,FALSE,"Cost C";#N/A,#N/A,FALSE,"PP&amp;E";#N/A,#N/A,FALSE,"R&amp;D"}</definedName>
    <definedName name="Costos1" hidden="1">{#N/A,#N/A,FALSE,"Full";#N/A,#N/A,FALSE,"Half";#N/A,#N/A,FALSE,"Op Expenses";#N/A,#N/A,FALSE,"Cap Charge";#N/A,#N/A,FALSE,"Cost C";#N/A,#N/A,FALSE,"PP&amp;E";#N/A,#N/A,FALSE,"R&amp;D"}</definedName>
    <definedName name="COVEÑAS" localSheetId="1">#REF!</definedName>
    <definedName name="COVEÑAS" localSheetId="3">#REF!</definedName>
    <definedName name="COVEÑAS" localSheetId="5">#REF!</definedName>
    <definedName name="COVEÑAS" localSheetId="7">#REF!</definedName>
    <definedName name="COVEÑAS" localSheetId="8">#REF!</definedName>
    <definedName name="COVEÑAS" localSheetId="9">#REF!</definedName>
    <definedName name="COVEÑAS" localSheetId="20">'[24]CAÑO LIMON'!#REF!</definedName>
    <definedName name="COVEÑAS" localSheetId="17">#REF!</definedName>
    <definedName name="COVEÑAS" localSheetId="11">#REF!</definedName>
    <definedName name="COVEÑAS" localSheetId="10">#REF!</definedName>
    <definedName name="COVEÑAS">#REF!</definedName>
    <definedName name="cp" localSheetId="1">#REF!</definedName>
    <definedName name="cp" localSheetId="3">#REF!</definedName>
    <definedName name="cp" localSheetId="5">#REF!</definedName>
    <definedName name="cp" localSheetId="7">#REF!</definedName>
    <definedName name="cp" localSheetId="8">#REF!</definedName>
    <definedName name="cp" localSheetId="9">#REF!</definedName>
    <definedName name="cp" localSheetId="17">#REF!</definedName>
    <definedName name="cp" localSheetId="11">#REF!</definedName>
    <definedName name="cp" localSheetId="10">#REF!</definedName>
    <definedName name="cp">#REF!</definedName>
    <definedName name="CPP_" localSheetId="1">#REF!</definedName>
    <definedName name="CPP_" localSheetId="3">#REF!</definedName>
    <definedName name="CPP_" localSheetId="5">#REF!</definedName>
    <definedName name="CPP_" localSheetId="7">#REF!</definedName>
    <definedName name="CPP_" localSheetId="8">#REF!</definedName>
    <definedName name="CPP_" localSheetId="9">#REF!</definedName>
    <definedName name="CPP_" localSheetId="20">#REF!</definedName>
    <definedName name="CPP_" localSheetId="17">#REF!</definedName>
    <definedName name="CPP_" localSheetId="11">#REF!</definedName>
    <definedName name="CPP_" localSheetId="10">#REF!</definedName>
    <definedName name="CPP_">#REF!</definedName>
    <definedName name="CRDCOVCARS_" localSheetId="1">#REF!</definedName>
    <definedName name="CRDCOVCARS_" localSheetId="3">#REF!</definedName>
    <definedName name="CRDCOVCARS_" localSheetId="5">#REF!</definedName>
    <definedName name="CRDCOVCARS_" localSheetId="7">#REF!</definedName>
    <definedName name="CRDCOVCARS_" localSheetId="8">#REF!</definedName>
    <definedName name="CRDCOVCARS_" localSheetId="9">#REF!</definedName>
    <definedName name="CRDCOVCARS_" localSheetId="20">#REF!</definedName>
    <definedName name="CRDCOVCARS_" localSheetId="17">#REF!</definedName>
    <definedName name="CRDCOVCARS_" localSheetId="11">#REF!</definedName>
    <definedName name="CRDCOVCARS_" localSheetId="10">#REF!</definedName>
    <definedName name="CRDCOVCARS_">#REF!</definedName>
    <definedName name="crdcovvasCUS" localSheetId="1">#REF!</definedName>
    <definedName name="crdcovvasCUS" localSheetId="3">#REF!</definedName>
    <definedName name="crdcovvasCUS" localSheetId="5">#REF!</definedName>
    <definedName name="crdcovvasCUS" localSheetId="7">#REF!</definedName>
    <definedName name="crdcovvasCUS" localSheetId="8">#REF!</definedName>
    <definedName name="crdcovvasCUS" localSheetId="9">#REF!</definedName>
    <definedName name="crdcovvasCUS" localSheetId="20">#REF!</definedName>
    <definedName name="crdcovvasCUS" localSheetId="17">#REF!</definedName>
    <definedName name="crdcovvasCUS" localSheetId="11">#REF!</definedName>
    <definedName name="crdcovvasCUS" localSheetId="10">#REF!</definedName>
    <definedName name="crdcovvasCUS">#REF!</definedName>
    <definedName name="Criteria" localSheetId="1">#REF!</definedName>
    <definedName name="Criteria" localSheetId="3">#REF!</definedName>
    <definedName name="Criteria" localSheetId="5">#REF!</definedName>
    <definedName name="Criteria" localSheetId="7">#REF!</definedName>
    <definedName name="Criteria" localSheetId="8">#REF!</definedName>
    <definedName name="Criteria" localSheetId="9">#REF!</definedName>
    <definedName name="Criteria" localSheetId="17">#REF!</definedName>
    <definedName name="Criteria" localSheetId="11">#REF!</definedName>
    <definedName name="Criteria" localSheetId="10">#REF!</definedName>
    <definedName name="Criteria">#REF!</definedName>
    <definedName name="_xlnm.Criteria" localSheetId="1">#REF!</definedName>
    <definedName name="_xlnm.Criteria" localSheetId="3">#REF!</definedName>
    <definedName name="_xlnm.Criteria" localSheetId="5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 localSheetId="17">#REF!</definedName>
    <definedName name="_xlnm.Criteria" localSheetId="11">#REF!</definedName>
    <definedName name="_xlnm.Criteria" localSheetId="10">#REF!</definedName>
    <definedName name="_xlnm.Criteria">#REF!</definedName>
    <definedName name="CronogFechaFin" localSheetId="1">#REF!</definedName>
    <definedName name="CronogFechaFin" localSheetId="3">#REF!</definedName>
    <definedName name="CronogFechaFin" localSheetId="5">#REF!</definedName>
    <definedName name="CronogFechaFin" localSheetId="7">#REF!</definedName>
    <definedName name="CronogFechaFin" localSheetId="8">#REF!</definedName>
    <definedName name="CronogFechaFin" localSheetId="9">#REF!</definedName>
    <definedName name="CronogFechaFin" localSheetId="17">#REF!</definedName>
    <definedName name="CronogFechaFin" localSheetId="11">#REF!</definedName>
    <definedName name="CronogFechaFin" localSheetId="10">#REF!</definedName>
    <definedName name="CronogFechaFin">#REF!</definedName>
    <definedName name="CronogFechaInic" localSheetId="1">#REF!</definedName>
    <definedName name="CronogFechaInic" localSheetId="3">#REF!</definedName>
    <definedName name="CronogFechaInic" localSheetId="5">#REF!</definedName>
    <definedName name="CronogFechaInic" localSheetId="7">#REF!</definedName>
    <definedName name="CronogFechaInic" localSheetId="8">#REF!</definedName>
    <definedName name="CronogFechaInic" localSheetId="9">#REF!</definedName>
    <definedName name="CronogFechaInic" localSheetId="17">#REF!</definedName>
    <definedName name="CronogFechaInic" localSheetId="11">#REF!</definedName>
    <definedName name="CronogFechaInic" localSheetId="10">#REF!</definedName>
    <definedName name="CronogFechaInic">#REF!</definedName>
    <definedName name="CRUDOS" localSheetId="4" hidden="1">{#N/A,#N/A,FALSE,"CIBHA05A";#N/A,#N/A,FALSE,"CIBHA05B"}</definedName>
    <definedName name="CRUDOS" localSheetId="9" hidden="1">{#N/A,#N/A,FALSE,"CIBHA05A";#N/A,#N/A,FALSE,"CIBHA05B"}</definedName>
    <definedName name="CRUDOS" localSheetId="6" hidden="1">{#N/A,#N/A,FALSE,"CIBHA05A";#N/A,#N/A,FALSE,"CIBHA05B"}</definedName>
    <definedName name="CRUDOS" localSheetId="20" hidden="1">{#N/A,#N/A,FALSE,"CIBHA05A";#N/A,#N/A,FALSE,"CIBHA05B"}</definedName>
    <definedName name="CRUDOS" localSheetId="17" hidden="1">{#N/A,#N/A,FALSE,"CIBHA05A";#N/A,#N/A,FALSE,"CIBHA05B"}</definedName>
    <definedName name="CRUDOS" localSheetId="10" hidden="1">{#N/A,#N/A,FALSE,"CIBHA05A";#N/A,#N/A,FALSE,"CIBHA05B"}</definedName>
    <definedName name="CRUDOS" hidden="1">{#N/A,#N/A,FALSE,"CIBHA05A";#N/A,#N/A,FALSE,"CIBHA05B"}</definedName>
    <definedName name="CSNM" localSheetId="1">#REF!</definedName>
    <definedName name="CSNM" localSheetId="3">#REF!</definedName>
    <definedName name="CSNM" localSheetId="5">#REF!</definedName>
    <definedName name="CSNM" localSheetId="7">#REF!</definedName>
    <definedName name="CSNM" localSheetId="8">#REF!</definedName>
    <definedName name="CSNM" localSheetId="9">#REF!</definedName>
    <definedName name="CSNM" localSheetId="20">'[20]CRUDOS MES EVALUADO'!#REF!</definedName>
    <definedName name="CSNM" localSheetId="17">#REF!</definedName>
    <definedName name="CSNM" localSheetId="11">#REF!</definedName>
    <definedName name="CSNM" localSheetId="10">#REF!</definedName>
    <definedName name="CSNM">#REF!</definedName>
    <definedName name="CSNM_" localSheetId="1">#REF!</definedName>
    <definedName name="CSNM_" localSheetId="3">#REF!</definedName>
    <definedName name="CSNM_" localSheetId="5">#REF!</definedName>
    <definedName name="CSNM_" localSheetId="7">#REF!</definedName>
    <definedName name="CSNM_" localSheetId="8">#REF!</definedName>
    <definedName name="CSNM_" localSheetId="9">#REF!</definedName>
    <definedName name="CSNM_" localSheetId="20">'[20]CRUDOS MES EVALUADO'!#REF!</definedName>
    <definedName name="CSNM_" localSheetId="17">#REF!</definedName>
    <definedName name="CSNM_" localSheetId="11">#REF!</definedName>
    <definedName name="CSNM_" localSheetId="10">#REF!</definedName>
    <definedName name="CSNM_">#REF!</definedName>
    <definedName name="CST" localSheetId="1">#REF!</definedName>
    <definedName name="CST" localSheetId="3">#REF!</definedName>
    <definedName name="CST" localSheetId="5">#REF!</definedName>
    <definedName name="CST" localSheetId="7">#REF!</definedName>
    <definedName name="CST" localSheetId="8">#REF!</definedName>
    <definedName name="CST" localSheetId="9">#REF!</definedName>
    <definedName name="CST" localSheetId="20">'[20]CRUDOS MES EVALUADO'!#REF!</definedName>
    <definedName name="CST" localSheetId="17">#REF!</definedName>
    <definedName name="CST" localSheetId="11">#REF!</definedName>
    <definedName name="CST" localSheetId="10">#REF!</definedName>
    <definedName name="CST">#REF!</definedName>
    <definedName name="CT" localSheetId="1">#REF!</definedName>
    <definedName name="CT" localSheetId="3">#REF!</definedName>
    <definedName name="CT" localSheetId="5">#REF!</definedName>
    <definedName name="CT" localSheetId="7">#REF!</definedName>
    <definedName name="CT" localSheetId="8">#REF!</definedName>
    <definedName name="CT" localSheetId="9">#REF!</definedName>
    <definedName name="CT" localSheetId="17">#REF!</definedName>
    <definedName name="CT" localSheetId="11">#REF!</definedName>
    <definedName name="CT" localSheetId="10">#REF!</definedName>
    <definedName name="CT">#REF!</definedName>
    <definedName name="CU" localSheetId="1">#REF!</definedName>
    <definedName name="CU" localSheetId="3">#REF!</definedName>
    <definedName name="CU" localSheetId="5">#REF!</definedName>
    <definedName name="CU" localSheetId="7">#REF!</definedName>
    <definedName name="CU" localSheetId="8">#REF!</definedName>
    <definedName name="CU" localSheetId="9">#REF!</definedName>
    <definedName name="CU" localSheetId="17">#REF!</definedName>
    <definedName name="CU" localSheetId="11">#REF!</definedName>
    <definedName name="CU" localSheetId="10">#REF!</definedName>
    <definedName name="CU">#REF!</definedName>
    <definedName name="cuad1" localSheetId="1">#REF!</definedName>
    <definedName name="cuad1" localSheetId="3">#REF!</definedName>
    <definedName name="cuad1" localSheetId="5">#REF!</definedName>
    <definedName name="cuad1" localSheetId="7">#REF!</definedName>
    <definedName name="cuad1" localSheetId="8">#REF!</definedName>
    <definedName name="cuad1" localSheetId="9">#REF!</definedName>
    <definedName name="cuad1" localSheetId="17">#REF!</definedName>
    <definedName name="cuad1" localSheetId="11">#REF!</definedName>
    <definedName name="cuad1" localSheetId="10">#REF!</definedName>
    <definedName name="cuad1">#REF!</definedName>
    <definedName name="cuad2" localSheetId="1">#REF!</definedName>
    <definedName name="cuad2" localSheetId="3">#REF!</definedName>
    <definedName name="cuad2" localSheetId="5">#REF!</definedName>
    <definedName name="cuad2" localSheetId="7">#REF!</definedName>
    <definedName name="cuad2" localSheetId="8">#REF!</definedName>
    <definedName name="cuad2" localSheetId="9">#REF!</definedName>
    <definedName name="cuad2" localSheetId="17">#REF!</definedName>
    <definedName name="cuad2" localSheetId="11">#REF!</definedName>
    <definedName name="cuad2" localSheetId="10">#REF!</definedName>
    <definedName name="cuad2">#REF!</definedName>
    <definedName name="cuad3" localSheetId="1">#REF!</definedName>
    <definedName name="cuad3" localSheetId="3">#REF!</definedName>
    <definedName name="cuad3" localSheetId="5">#REF!</definedName>
    <definedName name="cuad3" localSheetId="7">#REF!</definedName>
    <definedName name="cuad3" localSheetId="8">#REF!</definedName>
    <definedName name="cuad3" localSheetId="9">#REF!</definedName>
    <definedName name="cuad3" localSheetId="17">#REF!</definedName>
    <definedName name="cuad3" localSheetId="11">#REF!</definedName>
    <definedName name="cuad3" localSheetId="10">#REF!</definedName>
    <definedName name="cuad3">#REF!</definedName>
    <definedName name="cuad4" localSheetId="1">#REF!</definedName>
    <definedName name="cuad4" localSheetId="3">#REF!</definedName>
    <definedName name="cuad4" localSheetId="5">#REF!</definedName>
    <definedName name="cuad4" localSheetId="7">#REF!</definedName>
    <definedName name="cuad4" localSheetId="8">#REF!</definedName>
    <definedName name="cuad4" localSheetId="9">#REF!</definedName>
    <definedName name="cuad4" localSheetId="17">#REF!</definedName>
    <definedName name="cuad4" localSheetId="11">#REF!</definedName>
    <definedName name="cuad4" localSheetId="10">#REF!</definedName>
    <definedName name="cuad4">#REF!</definedName>
    <definedName name="CUAD5" localSheetId="1">#REF!</definedName>
    <definedName name="CUAD5" localSheetId="3">#REF!</definedName>
    <definedName name="CUAD5" localSheetId="5">#REF!</definedName>
    <definedName name="CUAD5" localSheetId="7">#REF!</definedName>
    <definedName name="CUAD5" localSheetId="8">#REF!</definedName>
    <definedName name="CUAD5" localSheetId="9">#REF!</definedName>
    <definedName name="CUAD5" localSheetId="17">#REF!</definedName>
    <definedName name="CUAD5" localSheetId="11">#REF!</definedName>
    <definedName name="CUAD5" localSheetId="10">#REF!</definedName>
    <definedName name="CUAD5">#REF!</definedName>
    <definedName name="cuado" localSheetId="1">#REF!</definedName>
    <definedName name="cuado" localSheetId="3">#REF!</definedName>
    <definedName name="cuado" localSheetId="5">#REF!</definedName>
    <definedName name="cuado" localSheetId="7">#REF!</definedName>
    <definedName name="cuado" localSheetId="8">#REF!</definedName>
    <definedName name="cuado" localSheetId="9">#REF!</definedName>
    <definedName name="cuado" localSheetId="17">#REF!</definedName>
    <definedName name="cuado" localSheetId="11">#REF!</definedName>
    <definedName name="cuado" localSheetId="10">#REF!</definedName>
    <definedName name="cuado">#REF!</definedName>
    <definedName name="cuadrilla" localSheetId="1">#REF!</definedName>
    <definedName name="cuadrilla" localSheetId="3">#REF!</definedName>
    <definedName name="cuadrilla" localSheetId="5">#REF!</definedName>
    <definedName name="cuadrilla" localSheetId="7">#REF!</definedName>
    <definedName name="cuadrilla" localSheetId="8">#REF!</definedName>
    <definedName name="cuadrilla" localSheetId="9">#REF!</definedName>
    <definedName name="cuadrilla" localSheetId="17">#REF!</definedName>
    <definedName name="cuadrilla" localSheetId="11">#REF!</definedName>
    <definedName name="cuadrilla" localSheetId="10">#REF!</definedName>
    <definedName name="cuadrilla">#REF!</definedName>
    <definedName name="CUE" localSheetId="1">#REF!</definedName>
    <definedName name="CUE" localSheetId="3">#REF!</definedName>
    <definedName name="CUE" localSheetId="5">#REF!</definedName>
    <definedName name="CUE" localSheetId="7">#REF!</definedName>
    <definedName name="CUE" localSheetId="8">#REF!</definedName>
    <definedName name="CUE" localSheetId="9">#REF!</definedName>
    <definedName name="CUE" localSheetId="17">#REF!</definedName>
    <definedName name="CUE" localSheetId="11">#REF!</definedName>
    <definedName name="CUE" localSheetId="10">#REF!</definedName>
    <definedName name="CUE">#REF!</definedName>
    <definedName name="CUER" localSheetId="1">#REF!</definedName>
    <definedName name="CUER" localSheetId="3">#REF!</definedName>
    <definedName name="CUER" localSheetId="5">#REF!</definedName>
    <definedName name="CUER" localSheetId="7">#REF!</definedName>
    <definedName name="CUER" localSheetId="8">#REF!</definedName>
    <definedName name="CUER" localSheetId="9">#REF!</definedName>
    <definedName name="CUER" localSheetId="17">#REF!</definedName>
    <definedName name="CUER" localSheetId="11">#REF!</definedName>
    <definedName name="CUER" localSheetId="10">#REF!</definedName>
    <definedName name="CUER">#REF!</definedName>
    <definedName name="CUERDA" localSheetId="1">#REF!</definedName>
    <definedName name="CUERDA" localSheetId="3">#REF!</definedName>
    <definedName name="CUERDA" localSheetId="5">#REF!</definedName>
    <definedName name="CUERDA" localSheetId="7">#REF!</definedName>
    <definedName name="CUERDA" localSheetId="8">#REF!</definedName>
    <definedName name="CUERDA" localSheetId="9">#REF!</definedName>
    <definedName name="CUERDA" localSheetId="17">#REF!</definedName>
    <definedName name="CUERDA" localSheetId="11">#REF!</definedName>
    <definedName name="CUERDA" localSheetId="10">#REF!</definedName>
    <definedName name="CUERDA">#REF!</definedName>
    <definedName name="curva">"Chart 11"</definedName>
    <definedName name="cv" localSheetId="1">#REF!</definedName>
    <definedName name="cv" localSheetId="3">#REF!</definedName>
    <definedName name="cv" localSheetId="5">#REF!</definedName>
    <definedName name="cv" localSheetId="7">#REF!</definedName>
    <definedName name="cv" localSheetId="8">#REF!</definedName>
    <definedName name="cv" localSheetId="9">#REF!</definedName>
    <definedName name="cv" localSheetId="17">#REF!</definedName>
    <definedName name="cv" localSheetId="11">#REF!</definedName>
    <definedName name="cv" localSheetId="10">#REF!</definedName>
    <definedName name="cv">#REF!</definedName>
    <definedName name="cx" localSheetId="1">#REF!</definedName>
    <definedName name="cx" localSheetId="3">#REF!</definedName>
    <definedName name="cx" localSheetId="5">#REF!</definedName>
    <definedName name="cx" localSheetId="7">#REF!</definedName>
    <definedName name="cx" localSheetId="8">#REF!</definedName>
    <definedName name="cx" localSheetId="9">#REF!</definedName>
    <definedName name="cx" localSheetId="17">#REF!</definedName>
    <definedName name="cx" localSheetId="11">#REF!</definedName>
    <definedName name="cx" localSheetId="10">#REF!</definedName>
    <definedName name="cx">#REF!</definedName>
    <definedName name="D" localSheetId="1">#REF!</definedName>
    <definedName name="D" localSheetId="3">#REF!</definedName>
    <definedName name="D" localSheetId="5">#REF!</definedName>
    <definedName name="D" localSheetId="7">#REF!</definedName>
    <definedName name="D" localSheetId="8">#REF!</definedName>
    <definedName name="D" localSheetId="9">#REF!</definedName>
    <definedName name="d" localSheetId="20" hidden="1">{#N/A,#N/A,FALSE,"SMT1";#N/A,#N/A,FALSE,"SMT2";#N/A,#N/A,FALSE,"Summary";#N/A,#N/A,FALSE,"Graphs";#N/A,#N/A,FALSE,"4 Panel"}</definedName>
    <definedName name="D" localSheetId="17">#REF!</definedName>
    <definedName name="D" localSheetId="11">#REF!</definedName>
    <definedName name="D" localSheetId="10">#REF!</definedName>
    <definedName name="D">#REF!</definedName>
    <definedName name="D_EXT" localSheetId="1">#REF!</definedName>
    <definedName name="D_EXT" localSheetId="3">#REF!</definedName>
    <definedName name="D_EXT" localSheetId="5">#REF!</definedName>
    <definedName name="D_EXT" localSheetId="7">#REF!</definedName>
    <definedName name="D_EXT" localSheetId="8">#REF!</definedName>
    <definedName name="D_EXT" localSheetId="9">#REF!</definedName>
    <definedName name="D_EXT" localSheetId="17">#REF!</definedName>
    <definedName name="D_EXT" localSheetId="11">#REF!</definedName>
    <definedName name="D_EXT" localSheetId="10">#REF!</definedName>
    <definedName name="D_EXT">#REF!</definedName>
    <definedName name="D_INT" localSheetId="1">#REF!</definedName>
    <definedName name="D_INT" localSheetId="3">#REF!</definedName>
    <definedName name="D_INT" localSheetId="5">#REF!</definedName>
    <definedName name="D_INT" localSheetId="7">#REF!</definedName>
    <definedName name="D_INT" localSheetId="8">#REF!</definedName>
    <definedName name="D_INT" localSheetId="9">#REF!</definedName>
    <definedName name="D_INT" localSheetId="17">#REF!</definedName>
    <definedName name="D_INT" localSheetId="11">#REF!</definedName>
    <definedName name="D_INT" localSheetId="10">#REF!</definedName>
    <definedName name="D_INT">#REF!</definedName>
    <definedName name="D1S" localSheetId="1">#REF!</definedName>
    <definedName name="D1S" localSheetId="3">#REF!</definedName>
    <definedName name="D1S" localSheetId="5">#REF!</definedName>
    <definedName name="D1S" localSheetId="7">#REF!</definedName>
    <definedName name="D1S" localSheetId="8">#REF!</definedName>
    <definedName name="D1S" localSheetId="9">#REF!</definedName>
    <definedName name="D1S" localSheetId="17">#REF!</definedName>
    <definedName name="D1S" localSheetId="11">#REF!</definedName>
    <definedName name="D1S" localSheetId="10">#REF!</definedName>
    <definedName name="D1S">#REF!</definedName>
    <definedName name="D2S" localSheetId="1">#REF!</definedName>
    <definedName name="D2S" localSheetId="3">#REF!</definedName>
    <definedName name="D2S" localSheetId="5">#REF!</definedName>
    <definedName name="D2S" localSheetId="7">#REF!</definedName>
    <definedName name="D2S" localSheetId="8">#REF!</definedName>
    <definedName name="D2S" localSheetId="9">#REF!</definedName>
    <definedName name="D2S" localSheetId="17">#REF!</definedName>
    <definedName name="D2S" localSheetId="11">#REF!</definedName>
    <definedName name="D2S" localSheetId="10">#REF!</definedName>
    <definedName name="D2S">#REF!</definedName>
    <definedName name="D6.PVC" localSheetId="1">#REF!</definedName>
    <definedName name="D6.PVC" localSheetId="3">#REF!</definedName>
    <definedName name="D6.PVC" localSheetId="5">#REF!</definedName>
    <definedName name="D6.PVC" localSheetId="7">#REF!</definedName>
    <definedName name="D6.PVC" localSheetId="8">#REF!</definedName>
    <definedName name="D6.PVC" localSheetId="9">#REF!</definedName>
    <definedName name="D6.PVC" localSheetId="17">#REF!</definedName>
    <definedName name="D6.PVC" localSheetId="11">#REF!</definedName>
    <definedName name="D6.PVC" localSheetId="10">#REF!</definedName>
    <definedName name="D6.PVC">#REF!</definedName>
    <definedName name="D61S" localSheetId="1">#REF!</definedName>
    <definedName name="D61S" localSheetId="3">#REF!</definedName>
    <definedName name="D61S" localSheetId="5">#REF!</definedName>
    <definedName name="D61S" localSheetId="7">#REF!</definedName>
    <definedName name="D61S" localSheetId="8">#REF!</definedName>
    <definedName name="D61S" localSheetId="9">#REF!</definedName>
    <definedName name="D61S" localSheetId="17">#REF!</definedName>
    <definedName name="D61S" localSheetId="11">#REF!</definedName>
    <definedName name="D61S" localSheetId="10">#REF!</definedName>
    <definedName name="D61S">#REF!</definedName>
    <definedName name="D62S" localSheetId="1">#REF!</definedName>
    <definedName name="D62S" localSheetId="3">#REF!</definedName>
    <definedName name="D62S" localSheetId="5">#REF!</definedName>
    <definedName name="D62S" localSheetId="7">#REF!</definedName>
    <definedName name="D62S" localSheetId="8">#REF!</definedName>
    <definedName name="D62S" localSheetId="9">#REF!</definedName>
    <definedName name="D62S" localSheetId="17">#REF!</definedName>
    <definedName name="D62S" localSheetId="11">#REF!</definedName>
    <definedName name="D62S" localSheetId="10">#REF!</definedName>
    <definedName name="D62S">#REF!</definedName>
    <definedName name="D6R" localSheetId="1">#REF!</definedName>
    <definedName name="D6R" localSheetId="3">#REF!</definedName>
    <definedName name="D6R" localSheetId="5">#REF!</definedName>
    <definedName name="D6R" localSheetId="7">#REF!</definedName>
    <definedName name="D6R" localSheetId="8">#REF!</definedName>
    <definedName name="D6R" localSheetId="9">#REF!</definedName>
    <definedName name="D6R" localSheetId="17">#REF!</definedName>
    <definedName name="D6R" localSheetId="11">#REF!</definedName>
    <definedName name="D6R" localSheetId="10">#REF!</definedName>
    <definedName name="D6R">#REF!</definedName>
    <definedName name="D81S" localSheetId="1">#REF!</definedName>
    <definedName name="D81S" localSheetId="3">#REF!</definedName>
    <definedName name="D81S" localSheetId="5">#REF!</definedName>
    <definedName name="D81S" localSheetId="7">#REF!</definedName>
    <definedName name="D81S" localSheetId="8">#REF!</definedName>
    <definedName name="D81S" localSheetId="9">#REF!</definedName>
    <definedName name="D81S" localSheetId="17">#REF!</definedName>
    <definedName name="D81S" localSheetId="11">#REF!</definedName>
    <definedName name="D81S" localSheetId="10">#REF!</definedName>
    <definedName name="D81S">#REF!</definedName>
    <definedName name="D82S" localSheetId="1">#REF!</definedName>
    <definedName name="D82S" localSheetId="3">#REF!</definedName>
    <definedName name="D82S" localSheetId="5">#REF!</definedName>
    <definedName name="D82S" localSheetId="7">#REF!</definedName>
    <definedName name="D82S" localSheetId="8">#REF!</definedName>
    <definedName name="D82S" localSheetId="9">#REF!</definedName>
    <definedName name="D82S" localSheetId="17">#REF!</definedName>
    <definedName name="D82S" localSheetId="11">#REF!</definedName>
    <definedName name="D82S" localSheetId="10">#REF!</definedName>
    <definedName name="D82S">#REF!</definedName>
    <definedName name="D8R" localSheetId="1">#REF!</definedName>
    <definedName name="D8R" localSheetId="3">#REF!</definedName>
    <definedName name="D8R" localSheetId="5">#REF!</definedName>
    <definedName name="D8R" localSheetId="7">#REF!</definedName>
    <definedName name="D8R" localSheetId="8">#REF!</definedName>
    <definedName name="D8R" localSheetId="9">#REF!</definedName>
    <definedName name="D8R" localSheetId="17">#REF!</definedName>
    <definedName name="D8R" localSheetId="11">#REF!</definedName>
    <definedName name="D8R" localSheetId="10">#REF!</definedName>
    <definedName name="D8R">#REF!</definedName>
    <definedName name="DailyRunOld" localSheetId="1">#REF!</definedName>
    <definedName name="DailyRunOld" localSheetId="3">#REF!</definedName>
    <definedName name="DailyRunOld" localSheetId="5">#REF!</definedName>
    <definedName name="DailyRunOld" localSheetId="7">#REF!</definedName>
    <definedName name="DailyRunOld" localSheetId="8">#REF!</definedName>
    <definedName name="DailyRunOld" localSheetId="9">#REF!</definedName>
    <definedName name="DailyRunOld" localSheetId="20">'[23]280000 Crude'!#REF!</definedName>
    <definedName name="DailyRunOld" localSheetId="17">#REF!</definedName>
    <definedName name="DailyRunOld" localSheetId="11">#REF!</definedName>
    <definedName name="DailyRunOld" localSheetId="10">#REF!</definedName>
    <definedName name="DailyRunOld">#REF!</definedName>
    <definedName name="DAT" localSheetId="1">#REF!</definedName>
    <definedName name="DAT" localSheetId="3">#REF!</definedName>
    <definedName name="DAT" localSheetId="5">#REF!</definedName>
    <definedName name="DAT" localSheetId="7">#REF!</definedName>
    <definedName name="DAT" localSheetId="8">#REF!</definedName>
    <definedName name="DAT" localSheetId="9">#REF!</definedName>
    <definedName name="DAT" localSheetId="20">#REF!</definedName>
    <definedName name="DAT" localSheetId="17">#REF!</definedName>
    <definedName name="DAT" localSheetId="11">#REF!</definedName>
    <definedName name="DAT" localSheetId="10">#REF!</definedName>
    <definedName name="DAT">#REF!</definedName>
    <definedName name="Database" localSheetId="1">#REF!</definedName>
    <definedName name="Database" localSheetId="3">#REF!</definedName>
    <definedName name="Database" localSheetId="5">#REF!</definedName>
    <definedName name="Database" localSheetId="7">#REF!</definedName>
    <definedName name="Database" localSheetId="8">#REF!</definedName>
    <definedName name="Database" localSheetId="9">#REF!</definedName>
    <definedName name="Database" localSheetId="20">[25]TOVFEB.!$A$1:$P$1008</definedName>
    <definedName name="Database" localSheetId="17">#REF!</definedName>
    <definedName name="Database" localSheetId="11">#REF!</definedName>
    <definedName name="Database" localSheetId="10">#REF!</definedName>
    <definedName name="Database">#REF!</definedName>
    <definedName name="Datos" localSheetId="1">#REF!</definedName>
    <definedName name="Datos" localSheetId="3">#REF!</definedName>
    <definedName name="Datos" localSheetId="5">#REF!</definedName>
    <definedName name="Datos" localSheetId="7">#REF!</definedName>
    <definedName name="Datos" localSheetId="8">#REF!</definedName>
    <definedName name="Datos" localSheetId="9">#REF!</definedName>
    <definedName name="Datos" localSheetId="20">[13]!Datos</definedName>
    <definedName name="Datos" localSheetId="17">#REF!</definedName>
    <definedName name="Datos" localSheetId="11">#REF!</definedName>
    <definedName name="Datos" localSheetId="10">#REF!</definedName>
    <definedName name="Datos">#REF!</definedName>
    <definedName name="Datos_aroma" localSheetId="1">#REF!</definedName>
    <definedName name="Datos_aroma" localSheetId="3">#REF!</definedName>
    <definedName name="Datos_aroma" localSheetId="5">#REF!</definedName>
    <definedName name="Datos_aroma" localSheetId="7">#REF!</definedName>
    <definedName name="Datos_aroma" localSheetId="8">#REF!</definedName>
    <definedName name="Datos_aroma" localSheetId="9">#REF!</definedName>
    <definedName name="Datos_aroma" localSheetId="20">[13]!Datos_aroma</definedName>
    <definedName name="Datos_aroma" localSheetId="17">#REF!</definedName>
    <definedName name="Datos_aroma" localSheetId="11">#REF!</definedName>
    <definedName name="Datos_aroma" localSheetId="10">#REF!</definedName>
    <definedName name="Datos_aroma">#REF!</definedName>
    <definedName name="dc" localSheetId="1">#REF!</definedName>
    <definedName name="dc" localSheetId="3">#REF!</definedName>
    <definedName name="dc" localSheetId="5">#REF!</definedName>
    <definedName name="dc" localSheetId="7">#REF!</definedName>
    <definedName name="dc" localSheetId="8">#REF!</definedName>
    <definedName name="dc" localSheetId="9">#REF!</definedName>
    <definedName name="dc" localSheetId="17">#REF!</definedName>
    <definedName name="dc" localSheetId="11">#REF!</definedName>
    <definedName name="dc" localSheetId="10">#REF!</definedName>
    <definedName name="dc">#REF!</definedName>
    <definedName name="DCF" localSheetId="1">#REF!</definedName>
    <definedName name="DCF" localSheetId="3">#REF!</definedName>
    <definedName name="DCF" localSheetId="5">#REF!</definedName>
    <definedName name="DCF" localSheetId="7">#REF!</definedName>
    <definedName name="DCF" localSheetId="8">#REF!</definedName>
    <definedName name="DCF" localSheetId="9">#REF!</definedName>
    <definedName name="DCF" localSheetId="17">#REF!</definedName>
    <definedName name="DCF" localSheetId="11">#REF!</definedName>
    <definedName name="DCF" localSheetId="10">#REF!</definedName>
    <definedName name="DCF">#REF!</definedName>
    <definedName name="DD" localSheetId="1">#REF!</definedName>
    <definedName name="DD" localSheetId="3">#REF!</definedName>
    <definedName name="DD" localSheetId="5">#REF!</definedName>
    <definedName name="DD" localSheetId="7">#REF!</definedName>
    <definedName name="DD" localSheetId="8">#REF!</definedName>
    <definedName name="DD" localSheetId="9">#REF!</definedName>
    <definedName name="dd" localSheetId="20" hidden="1">{"EVA",#N/A,FALSE,"SMT2";#N/A,#N/A,FALSE,"Summary";#N/A,#N/A,FALSE,"Graphs";#N/A,#N/A,FALSE,"4 Panel"}</definedName>
    <definedName name="DD" localSheetId="17">#REF!</definedName>
    <definedName name="DD" localSheetId="11">#REF!</definedName>
    <definedName name="DD" localSheetId="10">#REF!</definedName>
    <definedName name="DD">#REF!</definedName>
    <definedName name="dde" localSheetId="1">#REF!</definedName>
    <definedName name="dde" localSheetId="3">#REF!</definedName>
    <definedName name="dde" localSheetId="5">#REF!</definedName>
    <definedName name="dde" localSheetId="7">#REF!</definedName>
    <definedName name="dde" localSheetId="8">#REF!</definedName>
    <definedName name="dde" localSheetId="9">#REF!</definedName>
    <definedName name="dde" localSheetId="17">#REF!</definedName>
    <definedName name="dde" localSheetId="11">#REF!</definedName>
    <definedName name="dde" localSheetId="10">#REF!</definedName>
    <definedName name="dde">#REF!</definedName>
    <definedName name="ddsds" localSheetId="1">#REF!</definedName>
    <definedName name="ddsds" localSheetId="3">#REF!</definedName>
    <definedName name="ddsds" localSheetId="5">#REF!</definedName>
    <definedName name="ddsds" localSheetId="7">#REF!</definedName>
    <definedName name="ddsds" localSheetId="8">#REF!</definedName>
    <definedName name="ddsds" localSheetId="9">#REF!</definedName>
    <definedName name="ddsds" localSheetId="17">#REF!</definedName>
    <definedName name="ddsds" localSheetId="11">#REF!</definedName>
    <definedName name="ddsds" localSheetId="10">#REF!</definedName>
    <definedName name="ddsds">#REF!</definedName>
    <definedName name="De" localSheetId="1">#REF!</definedName>
    <definedName name="De" localSheetId="3">#REF!</definedName>
    <definedName name="De" localSheetId="5">#REF!</definedName>
    <definedName name="De" localSheetId="7">#REF!</definedName>
    <definedName name="De" localSheetId="8">#REF!</definedName>
    <definedName name="De" localSheetId="9">#REF!</definedName>
    <definedName name="De" localSheetId="17">#REF!</definedName>
    <definedName name="De" localSheetId="11">#REF!</definedName>
    <definedName name="De" localSheetId="10">#REF!</definedName>
    <definedName name="De">#REF!</definedName>
    <definedName name="De_6" localSheetId="1">#REF!</definedName>
    <definedName name="De_6" localSheetId="3">#REF!</definedName>
    <definedName name="De_6" localSheetId="5">#REF!</definedName>
    <definedName name="De_6" localSheetId="7">#REF!</definedName>
    <definedName name="De_6" localSheetId="8">#REF!</definedName>
    <definedName name="De_6" localSheetId="9">#REF!</definedName>
    <definedName name="De_6" localSheetId="17">#REF!</definedName>
    <definedName name="De_6" localSheetId="11">#REF!</definedName>
    <definedName name="De_6" localSheetId="10">#REF!</definedName>
    <definedName name="De_6">#REF!</definedName>
    <definedName name="De_8" localSheetId="1">#REF!</definedName>
    <definedName name="De_8" localSheetId="3">#REF!</definedName>
    <definedName name="De_8" localSheetId="5">#REF!</definedName>
    <definedName name="De_8" localSheetId="7">#REF!</definedName>
    <definedName name="De_8" localSheetId="8">#REF!</definedName>
    <definedName name="De_8" localSheetId="9">#REF!</definedName>
    <definedName name="De_8" localSheetId="17">#REF!</definedName>
    <definedName name="De_8" localSheetId="11">#REF!</definedName>
    <definedName name="De_8" localSheetId="10">#REF!</definedName>
    <definedName name="De_8">#REF!</definedName>
    <definedName name="dem.pav" localSheetId="1">#REF!</definedName>
    <definedName name="dem.pav" localSheetId="3">#REF!</definedName>
    <definedName name="dem.pav" localSheetId="5">#REF!</definedName>
    <definedName name="dem.pav" localSheetId="7">#REF!</definedName>
    <definedName name="dem.pav" localSheetId="8">#REF!</definedName>
    <definedName name="dem.pav" localSheetId="9">#REF!</definedName>
    <definedName name="dem.pav" localSheetId="17">#REF!</definedName>
    <definedName name="dem.pav" localSheetId="11">#REF!</definedName>
    <definedName name="dem.pav" localSheetId="10">#REF!</definedName>
    <definedName name="dem.pav">#REF!</definedName>
    <definedName name="DEMANDAS" localSheetId="1">#REF!</definedName>
    <definedName name="DEMANDAS" localSheetId="3">#REF!</definedName>
    <definedName name="DEMANDAS" localSheetId="5">#REF!</definedName>
    <definedName name="DEMANDAS" localSheetId="7">#REF!</definedName>
    <definedName name="DEMANDAS" localSheetId="8">#REF!</definedName>
    <definedName name="DEMANDAS" localSheetId="9">#REF!</definedName>
    <definedName name="DEMANDAS" localSheetId="20">[34]RESUMEN!$A$6:$G$29</definedName>
    <definedName name="DEMANDAS" localSheetId="17">#REF!</definedName>
    <definedName name="DEMANDAS" localSheetId="11">#REF!</definedName>
    <definedName name="DEMANDAS" localSheetId="10">#REF!</definedName>
    <definedName name="DEMANDAS">#REF!</definedName>
    <definedName name="DENS" localSheetId="1">#REF!</definedName>
    <definedName name="DENS" localSheetId="3">#REF!</definedName>
    <definedName name="DENS" localSheetId="5">#REF!</definedName>
    <definedName name="DENS" localSheetId="7">#REF!</definedName>
    <definedName name="DENS" localSheetId="8">#REF!</definedName>
    <definedName name="DENS" localSheetId="9">#REF!</definedName>
    <definedName name="DENS" localSheetId="17">#REF!</definedName>
    <definedName name="DENS" localSheetId="11">#REF!</definedName>
    <definedName name="DENS" localSheetId="10">#REF!</definedName>
    <definedName name="DENS">#REF!</definedName>
    <definedName name="densi" localSheetId="1">#REF!</definedName>
    <definedName name="densi" localSheetId="3">#REF!</definedName>
    <definedName name="densi" localSheetId="5">#REF!</definedName>
    <definedName name="densi" localSheetId="7">#REF!</definedName>
    <definedName name="densi" localSheetId="8">#REF!</definedName>
    <definedName name="densi" localSheetId="9">#REF!</definedName>
    <definedName name="densi" localSheetId="17">#REF!</definedName>
    <definedName name="densi" localSheetId="11">#REF!</definedName>
    <definedName name="densi" localSheetId="10">#REF!</definedName>
    <definedName name="densi">#REF!</definedName>
    <definedName name="departamentos" localSheetId="1">#REF!</definedName>
    <definedName name="departamentos" localSheetId="3">#REF!</definedName>
    <definedName name="departamentos" localSheetId="5">#REF!</definedName>
    <definedName name="departamentos" localSheetId="7">#REF!</definedName>
    <definedName name="departamentos" localSheetId="8">#REF!</definedName>
    <definedName name="departamentos" localSheetId="9">#REF!</definedName>
    <definedName name="departamentos" localSheetId="20">'[32]POA-1'!$T$30:$T$56</definedName>
    <definedName name="departamentos" localSheetId="17">#REF!</definedName>
    <definedName name="departamentos" localSheetId="11">#REF!</definedName>
    <definedName name="departamentos" localSheetId="10">#REF!</definedName>
    <definedName name="departamentos">#REF!</definedName>
    <definedName name="Deptos" localSheetId="1">#REF!</definedName>
    <definedName name="Deptos" localSheetId="3">#REF!</definedName>
    <definedName name="Deptos" localSheetId="5">#REF!</definedName>
    <definedName name="Deptos" localSheetId="7">#REF!</definedName>
    <definedName name="Deptos" localSheetId="8">#REF!</definedName>
    <definedName name="Deptos" localSheetId="9">#REF!</definedName>
    <definedName name="Deptos" localSheetId="20">[29]Hoja2!$J$2:$J$33</definedName>
    <definedName name="Deptos" localSheetId="17">#REF!</definedName>
    <definedName name="Deptos" localSheetId="11">#REF!</definedName>
    <definedName name="Deptos" localSheetId="10">#REF!</definedName>
    <definedName name="Deptos">#REF!</definedName>
    <definedName name="DESC1" localSheetId="1">#REF!</definedName>
    <definedName name="DESC1" localSheetId="3">#REF!</definedName>
    <definedName name="DESC1" localSheetId="5">#REF!</definedName>
    <definedName name="DESC1" localSheetId="7">#REF!</definedName>
    <definedName name="DESC1" localSheetId="8">#REF!</definedName>
    <definedName name="DESC1" localSheetId="9">#REF!</definedName>
    <definedName name="DESC1" localSheetId="17">#REF!</definedName>
    <definedName name="DESC1" localSheetId="11">#REF!</definedName>
    <definedName name="DESC1" localSheetId="10">#REF!</definedName>
    <definedName name="DESC1">#REF!</definedName>
    <definedName name="DESC521" localSheetId="1">#REF!</definedName>
    <definedName name="DESC521" localSheetId="3">#REF!</definedName>
    <definedName name="DESC521" localSheetId="5">#REF!</definedName>
    <definedName name="DESC521" localSheetId="7">#REF!</definedName>
    <definedName name="DESC521" localSheetId="8">#REF!</definedName>
    <definedName name="DESC521" localSheetId="9">#REF!</definedName>
    <definedName name="DESC521" localSheetId="17">#REF!</definedName>
    <definedName name="DESC521" localSheetId="11">#REF!</definedName>
    <definedName name="DESC521" localSheetId="10">#REF!</definedName>
    <definedName name="DESC521">#REF!</definedName>
    <definedName name="DESCRP1" localSheetId="1">#REF!</definedName>
    <definedName name="DESCRP1" localSheetId="3">#REF!</definedName>
    <definedName name="DESCRP1" localSheetId="5">#REF!</definedName>
    <definedName name="DESCRP1" localSheetId="7">#REF!</definedName>
    <definedName name="DESCRP1" localSheetId="8">#REF!</definedName>
    <definedName name="DESCRP1" localSheetId="9">#REF!</definedName>
    <definedName name="DESCRP1" localSheetId="17">#REF!</definedName>
    <definedName name="DESCRP1" localSheetId="11">#REF!</definedName>
    <definedName name="DESCRP1" localSheetId="10">#REF!</definedName>
    <definedName name="DESCRP1">#REF!</definedName>
    <definedName name="DESCRP2" localSheetId="1">#REF!</definedName>
    <definedName name="DESCRP2" localSheetId="3">#REF!</definedName>
    <definedName name="DESCRP2" localSheetId="5">#REF!</definedName>
    <definedName name="DESCRP2" localSheetId="7">#REF!</definedName>
    <definedName name="DESCRP2" localSheetId="8">#REF!</definedName>
    <definedName name="DESCRP2" localSheetId="9">#REF!</definedName>
    <definedName name="DESCRP2" localSheetId="17">#REF!</definedName>
    <definedName name="DESCRP2" localSheetId="11">#REF!</definedName>
    <definedName name="DESCRP2" localSheetId="10">#REF!</definedName>
    <definedName name="DESCRP2">#REF!</definedName>
    <definedName name="df" localSheetId="1">#REF!</definedName>
    <definedName name="df" localSheetId="3">#REF!</definedName>
    <definedName name="df" localSheetId="5">#REF!</definedName>
    <definedName name="df" localSheetId="7">#REF!</definedName>
    <definedName name="df" localSheetId="8">#REF!</definedName>
    <definedName name="df" localSheetId="9">#REF!</definedName>
    <definedName name="df" localSheetId="17">#REF!</definedName>
    <definedName name="df" localSheetId="11">#REF!</definedName>
    <definedName name="df" localSheetId="10">#REF!</definedName>
    <definedName name="df">#REF!</definedName>
    <definedName name="dfdfdfzhdf" localSheetId="1">#REF!</definedName>
    <definedName name="dfdfdfzhdf" localSheetId="3">#REF!</definedName>
    <definedName name="dfdfdfzhdf" localSheetId="5">#REF!</definedName>
    <definedName name="dfdfdfzhdf" localSheetId="7">#REF!</definedName>
    <definedName name="dfdfdfzhdf" localSheetId="8">#REF!</definedName>
    <definedName name="dfdfdfzhdf" localSheetId="9">#REF!</definedName>
    <definedName name="dfdfdfzhdf" localSheetId="20">#REF!</definedName>
    <definedName name="dfdfdfzhdf" localSheetId="17">#REF!</definedName>
    <definedName name="dfdfdfzhdf" localSheetId="11">#REF!</definedName>
    <definedName name="dfdfdfzhdf" localSheetId="10">#REF!</definedName>
    <definedName name="dfdfdfzhdf">#REF!</definedName>
    <definedName name="DFDSFDSSD" localSheetId="1">#REF!</definedName>
    <definedName name="DFDSFDSSD" localSheetId="3">#REF!</definedName>
    <definedName name="DFDSFDSSD" localSheetId="5">#REF!</definedName>
    <definedName name="DFDSFDSSD" localSheetId="7">#REF!</definedName>
    <definedName name="DFDSFDSSD" localSheetId="8">#REF!</definedName>
    <definedName name="DFDSFDSSD" localSheetId="9">#REF!</definedName>
    <definedName name="DFDSFDSSD" localSheetId="20">[35]Hoja2!$H$2:$H$85</definedName>
    <definedName name="DFDSFDSSD" localSheetId="17">#REF!</definedName>
    <definedName name="DFDSFDSSD" localSheetId="11">#REF!</definedName>
    <definedName name="DFDSFDSSD" localSheetId="10">#REF!</definedName>
    <definedName name="DFDSFDSSD">#REF!</definedName>
    <definedName name="dfe" localSheetId="1">#REF!</definedName>
    <definedName name="dfe" localSheetId="3">#REF!</definedName>
    <definedName name="dfe" localSheetId="5">#REF!</definedName>
    <definedName name="dfe" localSheetId="7">#REF!</definedName>
    <definedName name="dfe" localSheetId="8">#REF!</definedName>
    <definedName name="dfe" localSheetId="9">#REF!</definedName>
    <definedName name="dfe" localSheetId="20">[36]Puntos!#REF!</definedName>
    <definedName name="dfe" localSheetId="17">#REF!</definedName>
    <definedName name="dfe" localSheetId="11">#REF!</definedName>
    <definedName name="dfe" localSheetId="10">#REF!</definedName>
    <definedName name="dfe">#REF!</definedName>
    <definedName name="dffFAASF" localSheetId="1">#REF!</definedName>
    <definedName name="dffFAASF" localSheetId="3">#REF!</definedName>
    <definedName name="dffFAASF" localSheetId="5">#REF!</definedName>
    <definedName name="dffFAASF" localSheetId="7">#REF!</definedName>
    <definedName name="dffFAASF" localSheetId="8">#REF!</definedName>
    <definedName name="dffFAASF" localSheetId="9">#REF!</definedName>
    <definedName name="dffFAASF" localSheetId="20">'[20]BOUNDS &amp; ROWS'!#REF!</definedName>
    <definedName name="dffFAASF" localSheetId="17">#REF!</definedName>
    <definedName name="dffFAASF" localSheetId="11">#REF!</definedName>
    <definedName name="dffFAASF" localSheetId="10">#REF!</definedName>
    <definedName name="dffFAASF">#REF!</definedName>
    <definedName name="dfg" localSheetId="1">#REF!</definedName>
    <definedName name="dfg" localSheetId="3">#REF!</definedName>
    <definedName name="dfg" localSheetId="5">#REF!</definedName>
    <definedName name="dfg" localSheetId="7">#REF!</definedName>
    <definedName name="dfg" localSheetId="8">#REF!</definedName>
    <definedName name="dfg" localSheetId="9">#REF!</definedName>
    <definedName name="dfg" localSheetId="20">#REF!</definedName>
    <definedName name="dfg" localSheetId="17">#REF!</definedName>
    <definedName name="dfg" localSheetId="11">#REF!</definedName>
    <definedName name="dfg" localSheetId="10">#REF!</definedName>
    <definedName name="dfg">#REF!</definedName>
    <definedName name="DG" localSheetId="1">#REF!</definedName>
    <definedName name="DG" localSheetId="3">#REF!</definedName>
    <definedName name="DG" localSheetId="5">#REF!</definedName>
    <definedName name="DG" localSheetId="7">#REF!</definedName>
    <definedName name="DG" localSheetId="8">#REF!</definedName>
    <definedName name="DG" localSheetId="9">#REF!</definedName>
    <definedName name="DG" localSheetId="17">#REF!</definedName>
    <definedName name="DG" localSheetId="11">#REF!</definedName>
    <definedName name="DG" localSheetId="10">#REF!</definedName>
    <definedName name="DG">#REF!</definedName>
    <definedName name="DGDSG" localSheetId="1">#REF!</definedName>
    <definedName name="DGDSG" localSheetId="3">#REF!</definedName>
    <definedName name="DGDSG" localSheetId="5">#REF!</definedName>
    <definedName name="DGDSG" localSheetId="7">#REF!</definedName>
    <definedName name="DGDSG" localSheetId="8">#REF!</definedName>
    <definedName name="DGDSG" localSheetId="9">#REF!</definedName>
    <definedName name="DGDSG" localSheetId="17">#REF!</definedName>
    <definedName name="DGDSG" localSheetId="11">#REF!</definedName>
    <definedName name="DGDSG" localSheetId="10">#REF!</definedName>
    <definedName name="DGDSG">#REF!</definedName>
    <definedName name="DGH" localSheetId="1">#REF!</definedName>
    <definedName name="DGH" localSheetId="3">#REF!</definedName>
    <definedName name="DGH" localSheetId="5">#REF!</definedName>
    <definedName name="DGH" localSheetId="7">#REF!</definedName>
    <definedName name="DGH" localSheetId="8">#REF!</definedName>
    <definedName name="DGH" localSheetId="9">#REF!</definedName>
    <definedName name="DGH" localSheetId="17">#REF!</definedName>
    <definedName name="DGH" localSheetId="11">#REF!</definedName>
    <definedName name="DGH" localSheetId="10">#REF!</definedName>
    <definedName name="DGH">#REF!</definedName>
    <definedName name="DGSDG" localSheetId="1">#REF!</definedName>
    <definedName name="DGSDG" localSheetId="3">#REF!</definedName>
    <definedName name="DGSDG" localSheetId="5">#REF!</definedName>
    <definedName name="DGSDG" localSheetId="7">#REF!</definedName>
    <definedName name="DGSDG" localSheetId="8">#REF!</definedName>
    <definedName name="DGSDG" localSheetId="9">#REF!</definedName>
    <definedName name="DGSDG" localSheetId="17">#REF!</definedName>
    <definedName name="DGSDG" localSheetId="11">#REF!</definedName>
    <definedName name="DGSDG" localSheetId="10">#REF!</definedName>
    <definedName name="DGSDG">#REF!</definedName>
    <definedName name="di" localSheetId="1">#REF!</definedName>
    <definedName name="di" localSheetId="3">#REF!</definedName>
    <definedName name="di" localSheetId="5">#REF!</definedName>
    <definedName name="di" localSheetId="7">#REF!</definedName>
    <definedName name="di" localSheetId="8">#REF!</definedName>
    <definedName name="di" localSheetId="9">#REF!</definedName>
    <definedName name="di" localSheetId="17">#REF!</definedName>
    <definedName name="di" localSheetId="11">#REF!</definedName>
    <definedName name="di" localSheetId="10">#REF!</definedName>
    <definedName name="di">#REF!</definedName>
    <definedName name="DI2_" localSheetId="1">#REF!</definedName>
    <definedName name="DI2_" localSheetId="3">#REF!</definedName>
    <definedName name="DI2_" localSheetId="5">#REF!</definedName>
    <definedName name="DI2_" localSheetId="7">#REF!</definedName>
    <definedName name="DI2_" localSheetId="8">#REF!</definedName>
    <definedName name="DI2_" localSheetId="9">#REF!</definedName>
    <definedName name="DI2_" localSheetId="20">#REF!</definedName>
    <definedName name="DI2_" localSheetId="17">#REF!</definedName>
    <definedName name="DI2_" localSheetId="11">#REF!</definedName>
    <definedName name="DI2_" localSheetId="10">#REF!</definedName>
    <definedName name="DI2_">#REF!</definedName>
    <definedName name="DI3_" localSheetId="1">#REF!</definedName>
    <definedName name="DI3_" localSheetId="3">#REF!</definedName>
    <definedName name="DI3_" localSheetId="5">#REF!</definedName>
    <definedName name="DI3_" localSheetId="7">#REF!</definedName>
    <definedName name="DI3_" localSheetId="8">#REF!</definedName>
    <definedName name="DI3_" localSheetId="9">#REF!</definedName>
    <definedName name="DI3_" localSheetId="20">#REF!</definedName>
    <definedName name="DI3_" localSheetId="17">#REF!</definedName>
    <definedName name="DI3_" localSheetId="11">#REF!</definedName>
    <definedName name="DI3_" localSheetId="10">#REF!</definedName>
    <definedName name="DI3_">#REF!</definedName>
    <definedName name="DI4_" localSheetId="1">#REF!</definedName>
    <definedName name="DI4_" localSheetId="3">#REF!</definedName>
    <definedName name="DI4_" localSheetId="5">#REF!</definedName>
    <definedName name="DI4_" localSheetId="7">#REF!</definedName>
    <definedName name="DI4_" localSheetId="8">#REF!</definedName>
    <definedName name="DI4_" localSheetId="9">#REF!</definedName>
    <definedName name="DI4_" localSheetId="17">#REF!</definedName>
    <definedName name="DI4_" localSheetId="11">#REF!</definedName>
    <definedName name="DI4_" localSheetId="10">#REF!</definedName>
    <definedName name="DI4_">#REF!</definedName>
    <definedName name="Diametro" localSheetId="1">#REF!</definedName>
    <definedName name="Diametro" localSheetId="3">#REF!</definedName>
    <definedName name="Diametro" localSheetId="5">#REF!</definedName>
    <definedName name="Diametro" localSheetId="7">#REF!</definedName>
    <definedName name="Diametro" localSheetId="8">#REF!</definedName>
    <definedName name="Diametro" localSheetId="9">#REF!</definedName>
    <definedName name="Diametro" localSheetId="17">#REF!</definedName>
    <definedName name="Diametro" localSheetId="11">#REF!</definedName>
    <definedName name="Diametro" localSheetId="10">#REF!</definedName>
    <definedName name="Diametro">#REF!</definedName>
    <definedName name="DIAS" localSheetId="1">#REF!</definedName>
    <definedName name="DIAS" localSheetId="3">#REF!</definedName>
    <definedName name="DIAS" localSheetId="5">#REF!</definedName>
    <definedName name="DIAS" localSheetId="7">#REF!</definedName>
    <definedName name="DIAS" localSheetId="8">#REF!</definedName>
    <definedName name="DIAS" localSheetId="9">#REF!</definedName>
    <definedName name="DIAS" localSheetId="17">#REF!</definedName>
    <definedName name="DIAS" localSheetId="11">#REF!</definedName>
    <definedName name="DIAS" localSheetId="10">#REF!</definedName>
    <definedName name="DIAS">#REF!</definedName>
    <definedName name="DIC" localSheetId="1">#REF!</definedName>
    <definedName name="DIC" localSheetId="3">#REF!</definedName>
    <definedName name="DIC" localSheetId="5">#REF!</definedName>
    <definedName name="DIC" localSheetId="7">#REF!</definedName>
    <definedName name="DIC" localSheetId="8">#REF!</definedName>
    <definedName name="DIC" localSheetId="9">#REF!</definedName>
    <definedName name="DIC" localSheetId="17">#REF!</definedName>
    <definedName name="DIC" localSheetId="11">#REF!</definedName>
    <definedName name="DIC" localSheetId="10">#REF!</definedName>
    <definedName name="DIC">#REF!</definedName>
    <definedName name="diego" localSheetId="1">#REF!</definedName>
    <definedName name="diego" localSheetId="3">#REF!</definedName>
    <definedName name="diego" localSheetId="5">#REF!</definedName>
    <definedName name="diego" localSheetId="7">#REF!</definedName>
    <definedName name="diego" localSheetId="8">#REF!</definedName>
    <definedName name="diego" localSheetId="9">#REF!</definedName>
    <definedName name="diego" localSheetId="17">#REF!</definedName>
    <definedName name="diego" localSheetId="11">#REF!</definedName>
    <definedName name="diego" localSheetId="10">#REF!</definedName>
    <definedName name="diego">#REF!</definedName>
    <definedName name="diego1" localSheetId="1">#REF!</definedName>
    <definedName name="diego1" localSheetId="3">#REF!</definedName>
    <definedName name="diego1" localSheetId="5">#REF!</definedName>
    <definedName name="diego1" localSheetId="7">#REF!</definedName>
    <definedName name="diego1" localSheetId="8">#REF!</definedName>
    <definedName name="diego1" localSheetId="9">#REF!</definedName>
    <definedName name="diego1" localSheetId="17">#REF!</definedName>
    <definedName name="diego1" localSheetId="11">#REF!</definedName>
    <definedName name="diego1" localSheetId="10">#REF!</definedName>
    <definedName name="diego1">#REF!</definedName>
    <definedName name="DIRECTO1" localSheetId="1">#REF!</definedName>
    <definedName name="DIRECTO1" localSheetId="3">#REF!</definedName>
    <definedName name="DIRECTO1" localSheetId="5">#REF!</definedName>
    <definedName name="DIRECTO1" localSheetId="7">#REF!</definedName>
    <definedName name="DIRECTO1" localSheetId="8">#REF!</definedName>
    <definedName name="DIRECTO1" localSheetId="9">#REF!</definedName>
    <definedName name="DIRECTO1" localSheetId="17">#REF!</definedName>
    <definedName name="DIRECTO1" localSheetId="11">#REF!</definedName>
    <definedName name="DIRECTO1" localSheetId="10">#REF!</definedName>
    <definedName name="DIRECTO1">#REF!</definedName>
    <definedName name="DIRECTO10" localSheetId="1">#REF!</definedName>
    <definedName name="DIRECTO10" localSheetId="3">#REF!</definedName>
    <definedName name="DIRECTO10" localSheetId="5">#REF!</definedName>
    <definedName name="DIRECTO10" localSheetId="7">#REF!</definedName>
    <definedName name="DIRECTO10" localSheetId="8">#REF!</definedName>
    <definedName name="DIRECTO10" localSheetId="9">#REF!</definedName>
    <definedName name="DIRECTO10" localSheetId="17">#REF!</definedName>
    <definedName name="DIRECTO10" localSheetId="11">#REF!</definedName>
    <definedName name="DIRECTO10" localSheetId="10">#REF!</definedName>
    <definedName name="DIRECTO10">#REF!</definedName>
    <definedName name="DIRECTO100" localSheetId="1">#REF!</definedName>
    <definedName name="DIRECTO100" localSheetId="3">#REF!</definedName>
    <definedName name="DIRECTO100" localSheetId="5">#REF!</definedName>
    <definedName name="DIRECTO100" localSheetId="7">#REF!</definedName>
    <definedName name="DIRECTO100" localSheetId="8">#REF!</definedName>
    <definedName name="DIRECTO100" localSheetId="9">#REF!</definedName>
    <definedName name="DIRECTO100" localSheetId="17">#REF!</definedName>
    <definedName name="DIRECTO100" localSheetId="11">#REF!</definedName>
    <definedName name="DIRECTO100" localSheetId="10">#REF!</definedName>
    <definedName name="DIRECTO100">#REF!</definedName>
    <definedName name="DIRECTO101" localSheetId="1">#REF!</definedName>
    <definedName name="DIRECTO101" localSheetId="3">#REF!</definedName>
    <definedName name="DIRECTO101" localSheetId="5">#REF!</definedName>
    <definedName name="DIRECTO101" localSheetId="7">#REF!</definedName>
    <definedName name="DIRECTO101" localSheetId="8">#REF!</definedName>
    <definedName name="DIRECTO101" localSheetId="9">#REF!</definedName>
    <definedName name="DIRECTO101" localSheetId="17">#REF!</definedName>
    <definedName name="DIRECTO101" localSheetId="11">#REF!</definedName>
    <definedName name="DIRECTO101" localSheetId="10">#REF!</definedName>
    <definedName name="DIRECTO101">#REF!</definedName>
    <definedName name="DIRECTO102" localSheetId="1">#REF!</definedName>
    <definedName name="DIRECTO102" localSheetId="3">#REF!</definedName>
    <definedName name="DIRECTO102" localSheetId="5">#REF!</definedName>
    <definedName name="DIRECTO102" localSheetId="7">#REF!</definedName>
    <definedName name="DIRECTO102" localSheetId="8">#REF!</definedName>
    <definedName name="DIRECTO102" localSheetId="9">#REF!</definedName>
    <definedName name="DIRECTO102" localSheetId="17">#REF!</definedName>
    <definedName name="DIRECTO102" localSheetId="11">#REF!</definedName>
    <definedName name="DIRECTO102" localSheetId="10">#REF!</definedName>
    <definedName name="DIRECTO102">#REF!</definedName>
    <definedName name="DIRECTO103" localSheetId="1">#REF!</definedName>
    <definedName name="DIRECTO103" localSheetId="3">#REF!</definedName>
    <definedName name="DIRECTO103" localSheetId="5">#REF!</definedName>
    <definedName name="DIRECTO103" localSheetId="7">#REF!</definedName>
    <definedName name="DIRECTO103" localSheetId="8">#REF!</definedName>
    <definedName name="DIRECTO103" localSheetId="9">#REF!</definedName>
    <definedName name="DIRECTO103" localSheetId="17">#REF!</definedName>
    <definedName name="DIRECTO103" localSheetId="11">#REF!</definedName>
    <definedName name="DIRECTO103" localSheetId="10">#REF!</definedName>
    <definedName name="DIRECTO103">#REF!</definedName>
    <definedName name="DIRECTO104" localSheetId="1">#REF!</definedName>
    <definedName name="DIRECTO104" localSheetId="3">#REF!</definedName>
    <definedName name="DIRECTO104" localSheetId="5">#REF!</definedName>
    <definedName name="DIRECTO104" localSheetId="7">#REF!</definedName>
    <definedName name="DIRECTO104" localSheetId="8">#REF!</definedName>
    <definedName name="DIRECTO104" localSheetId="9">#REF!</definedName>
    <definedName name="DIRECTO104" localSheetId="17">#REF!</definedName>
    <definedName name="DIRECTO104" localSheetId="11">#REF!</definedName>
    <definedName name="DIRECTO104" localSheetId="10">#REF!</definedName>
    <definedName name="DIRECTO104">#REF!</definedName>
    <definedName name="DIRECTO105" localSheetId="1">#REF!</definedName>
    <definedName name="DIRECTO105" localSheetId="3">#REF!</definedName>
    <definedName name="DIRECTO105" localSheetId="5">#REF!</definedName>
    <definedName name="DIRECTO105" localSheetId="7">#REF!</definedName>
    <definedName name="DIRECTO105" localSheetId="8">#REF!</definedName>
    <definedName name="DIRECTO105" localSheetId="9">#REF!</definedName>
    <definedName name="DIRECTO105" localSheetId="17">#REF!</definedName>
    <definedName name="DIRECTO105" localSheetId="11">#REF!</definedName>
    <definedName name="DIRECTO105" localSheetId="10">#REF!</definedName>
    <definedName name="DIRECTO105">#REF!</definedName>
    <definedName name="DIRECTO11" localSheetId="1">#REF!</definedName>
    <definedName name="DIRECTO11" localSheetId="3">#REF!</definedName>
    <definedName name="DIRECTO11" localSheetId="5">#REF!</definedName>
    <definedName name="DIRECTO11" localSheetId="7">#REF!</definedName>
    <definedName name="DIRECTO11" localSheetId="8">#REF!</definedName>
    <definedName name="DIRECTO11" localSheetId="9">#REF!</definedName>
    <definedName name="DIRECTO11" localSheetId="17">#REF!</definedName>
    <definedName name="DIRECTO11" localSheetId="11">#REF!</definedName>
    <definedName name="DIRECTO11" localSheetId="10">#REF!</definedName>
    <definedName name="DIRECTO11">#REF!</definedName>
    <definedName name="DIRECTO12" localSheetId="1">#REF!</definedName>
    <definedName name="DIRECTO12" localSheetId="3">#REF!</definedName>
    <definedName name="DIRECTO12" localSheetId="5">#REF!</definedName>
    <definedName name="DIRECTO12" localSheetId="7">#REF!</definedName>
    <definedName name="DIRECTO12" localSheetId="8">#REF!</definedName>
    <definedName name="DIRECTO12" localSheetId="9">#REF!</definedName>
    <definedName name="DIRECTO12" localSheetId="17">#REF!</definedName>
    <definedName name="DIRECTO12" localSheetId="11">#REF!</definedName>
    <definedName name="DIRECTO12" localSheetId="10">#REF!</definedName>
    <definedName name="DIRECTO12">#REF!</definedName>
    <definedName name="DIRECTO124" localSheetId="1">#REF!</definedName>
    <definedName name="DIRECTO124" localSheetId="3">#REF!</definedName>
    <definedName name="DIRECTO124" localSheetId="5">#REF!</definedName>
    <definedName name="DIRECTO124" localSheetId="7">#REF!</definedName>
    <definedName name="DIRECTO124" localSheetId="8">#REF!</definedName>
    <definedName name="DIRECTO124" localSheetId="9">#REF!</definedName>
    <definedName name="DIRECTO124" localSheetId="17">#REF!</definedName>
    <definedName name="DIRECTO124" localSheetId="11">#REF!</definedName>
    <definedName name="DIRECTO124" localSheetId="10">#REF!</definedName>
    <definedName name="DIRECTO124">#REF!</definedName>
    <definedName name="DIRECTO125" localSheetId="1">#REF!</definedName>
    <definedName name="DIRECTO125" localSheetId="3">#REF!</definedName>
    <definedName name="DIRECTO125" localSheetId="5">#REF!</definedName>
    <definedName name="DIRECTO125" localSheetId="7">#REF!</definedName>
    <definedName name="DIRECTO125" localSheetId="8">#REF!</definedName>
    <definedName name="DIRECTO125" localSheetId="9">#REF!</definedName>
    <definedName name="DIRECTO125" localSheetId="17">#REF!</definedName>
    <definedName name="DIRECTO125" localSheetId="11">#REF!</definedName>
    <definedName name="DIRECTO125" localSheetId="10">#REF!</definedName>
    <definedName name="DIRECTO125">#REF!</definedName>
    <definedName name="DIRECTO126" localSheetId="1">#REF!</definedName>
    <definedName name="DIRECTO126" localSheetId="3">#REF!</definedName>
    <definedName name="DIRECTO126" localSheetId="5">#REF!</definedName>
    <definedName name="DIRECTO126" localSheetId="7">#REF!</definedName>
    <definedName name="DIRECTO126" localSheetId="8">#REF!</definedName>
    <definedName name="DIRECTO126" localSheetId="9">#REF!</definedName>
    <definedName name="DIRECTO126" localSheetId="17">#REF!</definedName>
    <definedName name="DIRECTO126" localSheetId="11">#REF!</definedName>
    <definedName name="DIRECTO126" localSheetId="10">#REF!</definedName>
    <definedName name="DIRECTO126">#REF!</definedName>
    <definedName name="DIRECTO127" localSheetId="1">#REF!</definedName>
    <definedName name="DIRECTO127" localSheetId="3">#REF!</definedName>
    <definedName name="DIRECTO127" localSheetId="5">#REF!</definedName>
    <definedName name="DIRECTO127" localSheetId="7">#REF!</definedName>
    <definedName name="DIRECTO127" localSheetId="8">#REF!</definedName>
    <definedName name="DIRECTO127" localSheetId="9">#REF!</definedName>
    <definedName name="DIRECTO127" localSheetId="17">#REF!</definedName>
    <definedName name="DIRECTO127" localSheetId="11">#REF!</definedName>
    <definedName name="DIRECTO127" localSheetId="10">#REF!</definedName>
    <definedName name="DIRECTO127">#REF!</definedName>
    <definedName name="DIRECTO128" localSheetId="1">#REF!</definedName>
    <definedName name="DIRECTO128" localSheetId="3">#REF!</definedName>
    <definedName name="DIRECTO128" localSheetId="5">#REF!</definedName>
    <definedName name="DIRECTO128" localSheetId="7">#REF!</definedName>
    <definedName name="DIRECTO128" localSheetId="8">#REF!</definedName>
    <definedName name="DIRECTO128" localSheetId="9">#REF!</definedName>
    <definedName name="DIRECTO128" localSheetId="17">#REF!</definedName>
    <definedName name="DIRECTO128" localSheetId="11">#REF!</definedName>
    <definedName name="DIRECTO128" localSheetId="10">#REF!</definedName>
    <definedName name="DIRECTO128">#REF!</definedName>
    <definedName name="DIRECTO129" localSheetId="1">#REF!</definedName>
    <definedName name="DIRECTO129" localSheetId="3">#REF!</definedName>
    <definedName name="DIRECTO129" localSheetId="5">#REF!</definedName>
    <definedName name="DIRECTO129" localSheetId="7">#REF!</definedName>
    <definedName name="DIRECTO129" localSheetId="8">#REF!</definedName>
    <definedName name="DIRECTO129" localSheetId="9">#REF!</definedName>
    <definedName name="DIRECTO129" localSheetId="17">#REF!</definedName>
    <definedName name="DIRECTO129" localSheetId="11">#REF!</definedName>
    <definedName name="DIRECTO129" localSheetId="10">#REF!</definedName>
    <definedName name="DIRECTO129">#REF!</definedName>
    <definedName name="DIRECTO13" localSheetId="1">#REF!</definedName>
    <definedName name="DIRECTO13" localSheetId="3">#REF!</definedName>
    <definedName name="DIRECTO13" localSheetId="5">#REF!</definedName>
    <definedName name="DIRECTO13" localSheetId="7">#REF!</definedName>
    <definedName name="DIRECTO13" localSheetId="8">#REF!</definedName>
    <definedName name="DIRECTO13" localSheetId="9">#REF!</definedName>
    <definedName name="DIRECTO13" localSheetId="17">#REF!</definedName>
    <definedName name="DIRECTO13" localSheetId="11">#REF!</definedName>
    <definedName name="DIRECTO13" localSheetId="10">#REF!</definedName>
    <definedName name="DIRECTO13">#REF!</definedName>
    <definedName name="DIRECTO130" localSheetId="1">#REF!</definedName>
    <definedName name="DIRECTO130" localSheetId="3">#REF!</definedName>
    <definedName name="DIRECTO130" localSheetId="5">#REF!</definedName>
    <definedName name="DIRECTO130" localSheetId="7">#REF!</definedName>
    <definedName name="DIRECTO130" localSheetId="8">#REF!</definedName>
    <definedName name="DIRECTO130" localSheetId="9">#REF!</definedName>
    <definedName name="DIRECTO130" localSheetId="17">#REF!</definedName>
    <definedName name="DIRECTO130" localSheetId="11">#REF!</definedName>
    <definedName name="DIRECTO130" localSheetId="10">#REF!</definedName>
    <definedName name="DIRECTO130">#REF!</definedName>
    <definedName name="DIRECTO131" localSheetId="1">#REF!</definedName>
    <definedName name="DIRECTO131" localSheetId="3">#REF!</definedName>
    <definedName name="DIRECTO131" localSheetId="5">#REF!</definedName>
    <definedName name="DIRECTO131" localSheetId="7">#REF!</definedName>
    <definedName name="DIRECTO131" localSheetId="8">#REF!</definedName>
    <definedName name="DIRECTO131" localSheetId="9">#REF!</definedName>
    <definedName name="DIRECTO131" localSheetId="17">#REF!</definedName>
    <definedName name="DIRECTO131" localSheetId="11">#REF!</definedName>
    <definedName name="DIRECTO131" localSheetId="10">#REF!</definedName>
    <definedName name="DIRECTO131">#REF!</definedName>
    <definedName name="DIRECTO132" localSheetId="1">#REF!</definedName>
    <definedName name="DIRECTO132" localSheetId="3">#REF!</definedName>
    <definedName name="DIRECTO132" localSheetId="5">#REF!</definedName>
    <definedName name="DIRECTO132" localSheetId="7">#REF!</definedName>
    <definedName name="DIRECTO132" localSheetId="8">#REF!</definedName>
    <definedName name="DIRECTO132" localSheetId="9">#REF!</definedName>
    <definedName name="DIRECTO132" localSheetId="17">#REF!</definedName>
    <definedName name="DIRECTO132" localSheetId="11">#REF!</definedName>
    <definedName name="DIRECTO132" localSheetId="10">#REF!</definedName>
    <definedName name="DIRECTO132">#REF!</definedName>
    <definedName name="DIRECTO133" localSheetId="1">#REF!</definedName>
    <definedName name="DIRECTO133" localSheetId="3">#REF!</definedName>
    <definedName name="DIRECTO133" localSheetId="5">#REF!</definedName>
    <definedName name="DIRECTO133" localSheetId="7">#REF!</definedName>
    <definedName name="DIRECTO133" localSheetId="8">#REF!</definedName>
    <definedName name="DIRECTO133" localSheetId="9">#REF!</definedName>
    <definedName name="DIRECTO133" localSheetId="17">#REF!</definedName>
    <definedName name="DIRECTO133" localSheetId="11">#REF!</definedName>
    <definedName name="DIRECTO133" localSheetId="10">#REF!</definedName>
    <definedName name="DIRECTO133">#REF!</definedName>
    <definedName name="DIRECTO134" localSheetId="1">#REF!</definedName>
    <definedName name="DIRECTO134" localSheetId="3">#REF!</definedName>
    <definedName name="DIRECTO134" localSheetId="5">#REF!</definedName>
    <definedName name="DIRECTO134" localSheetId="7">#REF!</definedName>
    <definedName name="DIRECTO134" localSheetId="8">#REF!</definedName>
    <definedName name="DIRECTO134" localSheetId="9">#REF!</definedName>
    <definedName name="DIRECTO134" localSheetId="17">#REF!</definedName>
    <definedName name="DIRECTO134" localSheetId="11">#REF!</definedName>
    <definedName name="DIRECTO134" localSheetId="10">#REF!</definedName>
    <definedName name="DIRECTO134">#REF!</definedName>
    <definedName name="DIRECTO14" localSheetId="1">#REF!</definedName>
    <definedName name="DIRECTO14" localSheetId="3">#REF!</definedName>
    <definedName name="DIRECTO14" localSheetId="5">#REF!</definedName>
    <definedName name="DIRECTO14" localSheetId="7">#REF!</definedName>
    <definedName name="DIRECTO14" localSheetId="8">#REF!</definedName>
    <definedName name="DIRECTO14" localSheetId="9">#REF!</definedName>
    <definedName name="DIRECTO14" localSheetId="17">#REF!</definedName>
    <definedName name="DIRECTO14" localSheetId="11">#REF!</definedName>
    <definedName name="DIRECTO14" localSheetId="10">#REF!</definedName>
    <definedName name="DIRECTO14">#REF!</definedName>
    <definedName name="DIRECTO15" localSheetId="1">#REF!</definedName>
    <definedName name="DIRECTO15" localSheetId="3">#REF!</definedName>
    <definedName name="DIRECTO15" localSheetId="5">#REF!</definedName>
    <definedName name="DIRECTO15" localSheetId="7">#REF!</definedName>
    <definedName name="DIRECTO15" localSheetId="8">#REF!</definedName>
    <definedName name="DIRECTO15" localSheetId="9">#REF!</definedName>
    <definedName name="DIRECTO15" localSheetId="17">#REF!</definedName>
    <definedName name="DIRECTO15" localSheetId="11">#REF!</definedName>
    <definedName name="DIRECTO15" localSheetId="10">#REF!</definedName>
    <definedName name="DIRECTO15">#REF!</definedName>
    <definedName name="DIRECTO16" localSheetId="1">#REF!</definedName>
    <definedName name="DIRECTO16" localSheetId="3">#REF!</definedName>
    <definedName name="DIRECTO16" localSheetId="5">#REF!</definedName>
    <definedName name="DIRECTO16" localSheetId="7">#REF!</definedName>
    <definedName name="DIRECTO16" localSheetId="8">#REF!</definedName>
    <definedName name="DIRECTO16" localSheetId="9">#REF!</definedName>
    <definedName name="DIRECTO16" localSheetId="17">#REF!</definedName>
    <definedName name="DIRECTO16" localSheetId="11">#REF!</definedName>
    <definedName name="DIRECTO16" localSheetId="10">#REF!</definedName>
    <definedName name="DIRECTO16">#REF!</definedName>
    <definedName name="DIRECTO17" localSheetId="1">#REF!</definedName>
    <definedName name="DIRECTO17" localSheetId="3">#REF!</definedName>
    <definedName name="DIRECTO17" localSheetId="5">#REF!</definedName>
    <definedName name="DIRECTO17" localSheetId="7">#REF!</definedName>
    <definedName name="DIRECTO17" localSheetId="8">#REF!</definedName>
    <definedName name="DIRECTO17" localSheetId="9">#REF!</definedName>
    <definedName name="DIRECTO17" localSheetId="17">#REF!</definedName>
    <definedName name="DIRECTO17" localSheetId="11">#REF!</definedName>
    <definedName name="DIRECTO17" localSheetId="10">#REF!</definedName>
    <definedName name="DIRECTO17">#REF!</definedName>
    <definedName name="DIRECTO18" localSheetId="1">#REF!</definedName>
    <definedName name="DIRECTO18" localSheetId="3">#REF!</definedName>
    <definedName name="DIRECTO18" localSheetId="5">#REF!</definedName>
    <definedName name="DIRECTO18" localSheetId="7">#REF!</definedName>
    <definedName name="DIRECTO18" localSheetId="8">#REF!</definedName>
    <definedName name="DIRECTO18" localSheetId="9">#REF!</definedName>
    <definedName name="DIRECTO18" localSheetId="17">#REF!</definedName>
    <definedName name="DIRECTO18" localSheetId="11">#REF!</definedName>
    <definedName name="DIRECTO18" localSheetId="10">#REF!</definedName>
    <definedName name="DIRECTO18">#REF!</definedName>
    <definedName name="DIRECTO2" localSheetId="1">#REF!</definedName>
    <definedName name="DIRECTO2" localSheetId="3">#REF!</definedName>
    <definedName name="DIRECTO2" localSheetId="5">#REF!</definedName>
    <definedName name="DIRECTO2" localSheetId="7">#REF!</definedName>
    <definedName name="DIRECTO2" localSheetId="8">#REF!</definedName>
    <definedName name="DIRECTO2" localSheetId="9">#REF!</definedName>
    <definedName name="DIRECTO2" localSheetId="17">#REF!</definedName>
    <definedName name="DIRECTO2" localSheetId="11">#REF!</definedName>
    <definedName name="DIRECTO2" localSheetId="10">#REF!</definedName>
    <definedName name="DIRECTO2">#REF!</definedName>
    <definedName name="DIRECTO2.10" localSheetId="1">#REF!</definedName>
    <definedName name="DIRECTO2.10" localSheetId="3">#REF!</definedName>
    <definedName name="DIRECTO2.10" localSheetId="5">#REF!</definedName>
    <definedName name="DIRECTO2.10" localSheetId="7">#REF!</definedName>
    <definedName name="DIRECTO2.10" localSheetId="8">#REF!</definedName>
    <definedName name="DIRECTO2.10" localSheetId="9">#REF!</definedName>
    <definedName name="DIRECTO2.10" localSheetId="17">#REF!</definedName>
    <definedName name="DIRECTO2.10" localSheetId="11">#REF!</definedName>
    <definedName name="DIRECTO2.10" localSheetId="10">#REF!</definedName>
    <definedName name="DIRECTO2.10">#REF!</definedName>
    <definedName name="DIRECTO2.11" localSheetId="1">#REF!</definedName>
    <definedName name="DIRECTO2.11" localSheetId="3">#REF!</definedName>
    <definedName name="DIRECTO2.11" localSheetId="5">#REF!</definedName>
    <definedName name="DIRECTO2.11" localSheetId="7">#REF!</definedName>
    <definedName name="DIRECTO2.11" localSheetId="8">#REF!</definedName>
    <definedName name="DIRECTO2.11" localSheetId="9">#REF!</definedName>
    <definedName name="DIRECTO2.11" localSheetId="17">#REF!</definedName>
    <definedName name="DIRECTO2.11" localSheetId="11">#REF!</definedName>
    <definedName name="DIRECTO2.11" localSheetId="10">#REF!</definedName>
    <definedName name="DIRECTO2.11">#REF!</definedName>
    <definedName name="DIRECTO2.12" localSheetId="1">#REF!</definedName>
    <definedName name="DIRECTO2.12" localSheetId="3">#REF!</definedName>
    <definedName name="DIRECTO2.12" localSheetId="5">#REF!</definedName>
    <definedName name="DIRECTO2.12" localSheetId="7">#REF!</definedName>
    <definedName name="DIRECTO2.12" localSheetId="8">#REF!</definedName>
    <definedName name="DIRECTO2.12" localSheetId="9">#REF!</definedName>
    <definedName name="DIRECTO2.12" localSheetId="17">#REF!</definedName>
    <definedName name="DIRECTO2.12" localSheetId="11">#REF!</definedName>
    <definedName name="DIRECTO2.12" localSheetId="10">#REF!</definedName>
    <definedName name="DIRECTO2.12">#REF!</definedName>
    <definedName name="DIRECTO2.9" localSheetId="1">#REF!</definedName>
    <definedName name="DIRECTO2.9" localSheetId="3">#REF!</definedName>
    <definedName name="DIRECTO2.9" localSheetId="5">#REF!</definedName>
    <definedName name="DIRECTO2.9" localSheetId="7">#REF!</definedName>
    <definedName name="DIRECTO2.9" localSheetId="8">#REF!</definedName>
    <definedName name="DIRECTO2.9" localSheetId="9">#REF!</definedName>
    <definedName name="DIRECTO2.9" localSheetId="17">#REF!</definedName>
    <definedName name="DIRECTO2.9" localSheetId="11">#REF!</definedName>
    <definedName name="DIRECTO2.9" localSheetId="10">#REF!</definedName>
    <definedName name="DIRECTO2.9">#REF!</definedName>
    <definedName name="DIRECTO21" localSheetId="1">#REF!</definedName>
    <definedName name="DIRECTO21" localSheetId="3">#REF!</definedName>
    <definedName name="DIRECTO21" localSheetId="5">#REF!</definedName>
    <definedName name="DIRECTO21" localSheetId="7">#REF!</definedName>
    <definedName name="DIRECTO21" localSheetId="8">#REF!</definedName>
    <definedName name="DIRECTO21" localSheetId="9">#REF!</definedName>
    <definedName name="DIRECTO21" localSheetId="17">#REF!</definedName>
    <definedName name="DIRECTO21" localSheetId="11">#REF!</definedName>
    <definedName name="DIRECTO21" localSheetId="10">#REF!</definedName>
    <definedName name="DIRECTO21">#REF!</definedName>
    <definedName name="DIRECTO22" localSheetId="1">#REF!</definedName>
    <definedName name="DIRECTO22" localSheetId="3">#REF!</definedName>
    <definedName name="DIRECTO22" localSheetId="5">#REF!</definedName>
    <definedName name="DIRECTO22" localSheetId="7">#REF!</definedName>
    <definedName name="DIRECTO22" localSheetId="8">#REF!</definedName>
    <definedName name="DIRECTO22" localSheetId="9">#REF!</definedName>
    <definedName name="DIRECTO22" localSheetId="17">#REF!</definedName>
    <definedName name="DIRECTO22" localSheetId="11">#REF!</definedName>
    <definedName name="DIRECTO22" localSheetId="10">#REF!</definedName>
    <definedName name="DIRECTO22">#REF!</definedName>
    <definedName name="DIRECTO23" localSheetId="1">#REF!</definedName>
    <definedName name="DIRECTO23" localSheetId="3">#REF!</definedName>
    <definedName name="DIRECTO23" localSheetId="5">#REF!</definedName>
    <definedName name="DIRECTO23" localSheetId="7">#REF!</definedName>
    <definedName name="DIRECTO23" localSheetId="8">#REF!</definedName>
    <definedName name="DIRECTO23" localSheetId="9">#REF!</definedName>
    <definedName name="DIRECTO23" localSheetId="17">#REF!</definedName>
    <definedName name="DIRECTO23" localSheetId="11">#REF!</definedName>
    <definedName name="DIRECTO23" localSheetId="10">#REF!</definedName>
    <definedName name="DIRECTO23">#REF!</definedName>
    <definedName name="DIRECTO24" localSheetId="1">#REF!</definedName>
    <definedName name="DIRECTO24" localSheetId="3">#REF!</definedName>
    <definedName name="DIRECTO24" localSheetId="5">#REF!</definedName>
    <definedName name="DIRECTO24" localSheetId="7">#REF!</definedName>
    <definedName name="DIRECTO24" localSheetId="8">#REF!</definedName>
    <definedName name="DIRECTO24" localSheetId="9">#REF!</definedName>
    <definedName name="DIRECTO24" localSheetId="17">#REF!</definedName>
    <definedName name="DIRECTO24" localSheetId="11">#REF!</definedName>
    <definedName name="DIRECTO24" localSheetId="10">#REF!</definedName>
    <definedName name="DIRECTO24">#REF!</definedName>
    <definedName name="DIRECTO25" localSheetId="1">#REF!</definedName>
    <definedName name="DIRECTO25" localSheetId="3">#REF!</definedName>
    <definedName name="DIRECTO25" localSheetId="5">#REF!</definedName>
    <definedName name="DIRECTO25" localSheetId="7">#REF!</definedName>
    <definedName name="DIRECTO25" localSheetId="8">#REF!</definedName>
    <definedName name="DIRECTO25" localSheetId="9">#REF!</definedName>
    <definedName name="DIRECTO25" localSheetId="17">#REF!</definedName>
    <definedName name="DIRECTO25" localSheetId="11">#REF!</definedName>
    <definedName name="DIRECTO25" localSheetId="10">#REF!</definedName>
    <definedName name="DIRECTO25">#REF!</definedName>
    <definedName name="DIRECTO26" localSheetId="1">#REF!</definedName>
    <definedName name="DIRECTO26" localSheetId="3">#REF!</definedName>
    <definedName name="DIRECTO26" localSheetId="5">#REF!</definedName>
    <definedName name="DIRECTO26" localSheetId="7">#REF!</definedName>
    <definedName name="DIRECTO26" localSheetId="8">#REF!</definedName>
    <definedName name="DIRECTO26" localSheetId="9">#REF!</definedName>
    <definedName name="DIRECTO26" localSheetId="17">#REF!</definedName>
    <definedName name="DIRECTO26" localSheetId="11">#REF!</definedName>
    <definedName name="DIRECTO26" localSheetId="10">#REF!</definedName>
    <definedName name="DIRECTO26">#REF!</definedName>
    <definedName name="DIRECTO27" localSheetId="1">#REF!</definedName>
    <definedName name="DIRECTO27" localSheetId="3">#REF!</definedName>
    <definedName name="DIRECTO27" localSheetId="5">#REF!</definedName>
    <definedName name="DIRECTO27" localSheetId="7">#REF!</definedName>
    <definedName name="DIRECTO27" localSheetId="8">#REF!</definedName>
    <definedName name="DIRECTO27" localSheetId="9">#REF!</definedName>
    <definedName name="DIRECTO27" localSheetId="17">#REF!</definedName>
    <definedName name="DIRECTO27" localSheetId="11">#REF!</definedName>
    <definedName name="DIRECTO27" localSheetId="10">#REF!</definedName>
    <definedName name="DIRECTO27">#REF!</definedName>
    <definedName name="DIRECTO28" localSheetId="1">#REF!</definedName>
    <definedName name="DIRECTO28" localSheetId="3">#REF!</definedName>
    <definedName name="DIRECTO28" localSheetId="5">#REF!</definedName>
    <definedName name="DIRECTO28" localSheetId="7">#REF!</definedName>
    <definedName name="DIRECTO28" localSheetId="8">#REF!</definedName>
    <definedName name="DIRECTO28" localSheetId="9">#REF!</definedName>
    <definedName name="DIRECTO28" localSheetId="17">#REF!</definedName>
    <definedName name="DIRECTO28" localSheetId="11">#REF!</definedName>
    <definedName name="DIRECTO28" localSheetId="10">#REF!</definedName>
    <definedName name="DIRECTO28">#REF!</definedName>
    <definedName name="DIRECTO29" localSheetId="1">#REF!</definedName>
    <definedName name="DIRECTO29" localSheetId="3">#REF!</definedName>
    <definedName name="DIRECTO29" localSheetId="5">#REF!</definedName>
    <definedName name="DIRECTO29" localSheetId="7">#REF!</definedName>
    <definedName name="DIRECTO29" localSheetId="8">#REF!</definedName>
    <definedName name="DIRECTO29" localSheetId="9">#REF!</definedName>
    <definedName name="DIRECTO29" localSheetId="17">#REF!</definedName>
    <definedName name="DIRECTO29" localSheetId="11">#REF!</definedName>
    <definedName name="DIRECTO29" localSheetId="10">#REF!</definedName>
    <definedName name="DIRECTO29">#REF!</definedName>
    <definedName name="DIRECTO3" localSheetId="1">#REF!</definedName>
    <definedName name="DIRECTO3" localSheetId="3">#REF!</definedName>
    <definedName name="DIRECTO3" localSheetId="5">#REF!</definedName>
    <definedName name="DIRECTO3" localSheetId="7">#REF!</definedName>
    <definedName name="DIRECTO3" localSheetId="8">#REF!</definedName>
    <definedName name="DIRECTO3" localSheetId="9">#REF!</definedName>
    <definedName name="DIRECTO3" localSheetId="17">#REF!</definedName>
    <definedName name="DIRECTO3" localSheetId="11">#REF!</definedName>
    <definedName name="DIRECTO3" localSheetId="10">#REF!</definedName>
    <definedName name="DIRECTO3">#REF!</definedName>
    <definedName name="DIRECTO3.15" localSheetId="1">#REF!</definedName>
    <definedName name="DIRECTO3.15" localSheetId="3">#REF!</definedName>
    <definedName name="DIRECTO3.15" localSheetId="5">#REF!</definedName>
    <definedName name="DIRECTO3.15" localSheetId="7">#REF!</definedName>
    <definedName name="DIRECTO3.15" localSheetId="8">#REF!</definedName>
    <definedName name="DIRECTO3.15" localSheetId="9">#REF!</definedName>
    <definedName name="DIRECTO3.15" localSheetId="17">#REF!</definedName>
    <definedName name="DIRECTO3.15" localSheetId="11">#REF!</definedName>
    <definedName name="DIRECTO3.15" localSheetId="10">#REF!</definedName>
    <definedName name="DIRECTO3.15">#REF!</definedName>
    <definedName name="DIRECTO3.16" localSheetId="1">#REF!</definedName>
    <definedName name="DIRECTO3.16" localSheetId="3">#REF!</definedName>
    <definedName name="DIRECTO3.16" localSheetId="5">#REF!</definedName>
    <definedName name="DIRECTO3.16" localSheetId="7">#REF!</definedName>
    <definedName name="DIRECTO3.16" localSheetId="8">#REF!</definedName>
    <definedName name="DIRECTO3.16" localSheetId="9">#REF!</definedName>
    <definedName name="DIRECTO3.16" localSheetId="17">#REF!</definedName>
    <definedName name="DIRECTO3.16" localSheetId="11">#REF!</definedName>
    <definedName name="DIRECTO3.16" localSheetId="10">#REF!</definedName>
    <definedName name="DIRECTO3.16">#REF!</definedName>
    <definedName name="DIRECTO3.17" localSheetId="1">#REF!</definedName>
    <definedName name="DIRECTO3.17" localSheetId="3">#REF!</definedName>
    <definedName name="DIRECTO3.17" localSheetId="5">#REF!</definedName>
    <definedName name="DIRECTO3.17" localSheetId="7">#REF!</definedName>
    <definedName name="DIRECTO3.17" localSheetId="8">#REF!</definedName>
    <definedName name="DIRECTO3.17" localSheetId="9">#REF!</definedName>
    <definedName name="DIRECTO3.17" localSheetId="17">#REF!</definedName>
    <definedName name="DIRECTO3.17" localSheetId="11">#REF!</definedName>
    <definedName name="DIRECTO3.17" localSheetId="10">#REF!</definedName>
    <definedName name="DIRECTO3.17">#REF!</definedName>
    <definedName name="DIRECTO3.18" localSheetId="1">#REF!</definedName>
    <definedName name="DIRECTO3.18" localSheetId="3">#REF!</definedName>
    <definedName name="DIRECTO3.18" localSheetId="5">#REF!</definedName>
    <definedName name="DIRECTO3.18" localSheetId="7">#REF!</definedName>
    <definedName name="DIRECTO3.18" localSheetId="8">#REF!</definedName>
    <definedName name="DIRECTO3.18" localSheetId="9">#REF!</definedName>
    <definedName name="DIRECTO3.18" localSheetId="17">#REF!</definedName>
    <definedName name="DIRECTO3.18" localSheetId="11">#REF!</definedName>
    <definedName name="DIRECTO3.18" localSheetId="10">#REF!</definedName>
    <definedName name="DIRECTO3.18">#REF!</definedName>
    <definedName name="DIRECTO3.19" localSheetId="1">#REF!</definedName>
    <definedName name="DIRECTO3.19" localSheetId="3">#REF!</definedName>
    <definedName name="DIRECTO3.19" localSheetId="5">#REF!</definedName>
    <definedName name="DIRECTO3.19" localSheetId="7">#REF!</definedName>
    <definedName name="DIRECTO3.19" localSheetId="8">#REF!</definedName>
    <definedName name="DIRECTO3.19" localSheetId="9">#REF!</definedName>
    <definedName name="DIRECTO3.19" localSheetId="17">#REF!</definedName>
    <definedName name="DIRECTO3.19" localSheetId="11">#REF!</definedName>
    <definedName name="DIRECTO3.19" localSheetId="10">#REF!</definedName>
    <definedName name="DIRECTO3.19">#REF!</definedName>
    <definedName name="DIRECTO3.20" localSheetId="1">#REF!</definedName>
    <definedName name="DIRECTO3.20" localSheetId="3">#REF!</definedName>
    <definedName name="DIRECTO3.20" localSheetId="5">#REF!</definedName>
    <definedName name="DIRECTO3.20" localSheetId="7">#REF!</definedName>
    <definedName name="DIRECTO3.20" localSheetId="8">#REF!</definedName>
    <definedName name="DIRECTO3.20" localSheetId="9">#REF!</definedName>
    <definedName name="DIRECTO3.20" localSheetId="17">#REF!</definedName>
    <definedName name="DIRECTO3.20" localSheetId="11">#REF!</definedName>
    <definedName name="DIRECTO3.20" localSheetId="10">#REF!</definedName>
    <definedName name="DIRECTO3.20">#REF!</definedName>
    <definedName name="DIRECTO3.21" localSheetId="1">#REF!</definedName>
    <definedName name="DIRECTO3.21" localSheetId="3">#REF!</definedName>
    <definedName name="DIRECTO3.21" localSheetId="5">#REF!</definedName>
    <definedName name="DIRECTO3.21" localSheetId="7">#REF!</definedName>
    <definedName name="DIRECTO3.21" localSheetId="8">#REF!</definedName>
    <definedName name="DIRECTO3.21" localSheetId="9">#REF!</definedName>
    <definedName name="DIRECTO3.21" localSheetId="17">#REF!</definedName>
    <definedName name="DIRECTO3.21" localSheetId="11">#REF!</definedName>
    <definedName name="DIRECTO3.21" localSheetId="10">#REF!</definedName>
    <definedName name="DIRECTO3.21">#REF!</definedName>
    <definedName name="DIRECTO3.22" localSheetId="1">#REF!</definedName>
    <definedName name="DIRECTO3.22" localSheetId="3">#REF!</definedName>
    <definedName name="DIRECTO3.22" localSheetId="5">#REF!</definedName>
    <definedName name="DIRECTO3.22" localSheetId="7">#REF!</definedName>
    <definedName name="DIRECTO3.22" localSheetId="8">#REF!</definedName>
    <definedName name="DIRECTO3.22" localSheetId="9">#REF!</definedName>
    <definedName name="DIRECTO3.22" localSheetId="17">#REF!</definedName>
    <definedName name="DIRECTO3.22" localSheetId="11">#REF!</definedName>
    <definedName name="DIRECTO3.22" localSheetId="10">#REF!</definedName>
    <definedName name="DIRECTO3.22">#REF!</definedName>
    <definedName name="DIRECTO3.23" localSheetId="1">#REF!</definedName>
    <definedName name="DIRECTO3.23" localSheetId="3">#REF!</definedName>
    <definedName name="DIRECTO3.23" localSheetId="5">#REF!</definedName>
    <definedName name="DIRECTO3.23" localSheetId="7">#REF!</definedName>
    <definedName name="DIRECTO3.23" localSheetId="8">#REF!</definedName>
    <definedName name="DIRECTO3.23" localSheetId="9">#REF!</definedName>
    <definedName name="DIRECTO3.23" localSheetId="17">#REF!</definedName>
    <definedName name="DIRECTO3.23" localSheetId="11">#REF!</definedName>
    <definedName name="DIRECTO3.23" localSheetId="10">#REF!</definedName>
    <definedName name="DIRECTO3.23">#REF!</definedName>
    <definedName name="DIRECTO3.24" localSheetId="1">#REF!</definedName>
    <definedName name="DIRECTO3.24" localSheetId="3">#REF!</definedName>
    <definedName name="DIRECTO3.24" localSheetId="5">#REF!</definedName>
    <definedName name="DIRECTO3.24" localSheetId="7">#REF!</definedName>
    <definedName name="DIRECTO3.24" localSheetId="8">#REF!</definedName>
    <definedName name="DIRECTO3.24" localSheetId="9">#REF!</definedName>
    <definedName name="DIRECTO3.24" localSheetId="17">#REF!</definedName>
    <definedName name="DIRECTO3.24" localSheetId="11">#REF!</definedName>
    <definedName name="DIRECTO3.24" localSheetId="10">#REF!</definedName>
    <definedName name="DIRECTO3.24">#REF!</definedName>
    <definedName name="DIRECTO3.25" localSheetId="1">#REF!</definedName>
    <definedName name="DIRECTO3.25" localSheetId="3">#REF!</definedName>
    <definedName name="DIRECTO3.25" localSheetId="5">#REF!</definedName>
    <definedName name="DIRECTO3.25" localSheetId="7">#REF!</definedName>
    <definedName name="DIRECTO3.25" localSheetId="8">#REF!</definedName>
    <definedName name="DIRECTO3.25" localSheetId="9">#REF!</definedName>
    <definedName name="DIRECTO3.25" localSheetId="17">#REF!</definedName>
    <definedName name="DIRECTO3.25" localSheetId="11">#REF!</definedName>
    <definedName name="DIRECTO3.25" localSheetId="10">#REF!</definedName>
    <definedName name="DIRECTO3.25">#REF!</definedName>
    <definedName name="DIRECTO3.26" localSheetId="1">#REF!</definedName>
    <definedName name="DIRECTO3.26" localSheetId="3">#REF!</definedName>
    <definedName name="DIRECTO3.26" localSheetId="5">#REF!</definedName>
    <definedName name="DIRECTO3.26" localSheetId="7">#REF!</definedName>
    <definedName name="DIRECTO3.26" localSheetId="8">#REF!</definedName>
    <definedName name="DIRECTO3.26" localSheetId="9">#REF!</definedName>
    <definedName name="DIRECTO3.26" localSheetId="17">#REF!</definedName>
    <definedName name="DIRECTO3.26" localSheetId="11">#REF!</definedName>
    <definedName name="DIRECTO3.26" localSheetId="10">#REF!</definedName>
    <definedName name="DIRECTO3.26">#REF!</definedName>
    <definedName name="DIRECTO3.27" localSheetId="1">#REF!</definedName>
    <definedName name="DIRECTO3.27" localSheetId="3">#REF!</definedName>
    <definedName name="DIRECTO3.27" localSheetId="5">#REF!</definedName>
    <definedName name="DIRECTO3.27" localSheetId="7">#REF!</definedName>
    <definedName name="DIRECTO3.27" localSheetId="8">#REF!</definedName>
    <definedName name="DIRECTO3.27" localSheetId="9">#REF!</definedName>
    <definedName name="DIRECTO3.27" localSheetId="17">#REF!</definedName>
    <definedName name="DIRECTO3.27" localSheetId="11">#REF!</definedName>
    <definedName name="DIRECTO3.27" localSheetId="10">#REF!</definedName>
    <definedName name="DIRECTO3.27">#REF!</definedName>
    <definedName name="DIRECTO3.28" localSheetId="1">#REF!</definedName>
    <definedName name="DIRECTO3.28" localSheetId="3">#REF!</definedName>
    <definedName name="DIRECTO3.28" localSheetId="5">#REF!</definedName>
    <definedName name="DIRECTO3.28" localSheetId="7">#REF!</definedName>
    <definedName name="DIRECTO3.28" localSheetId="8">#REF!</definedName>
    <definedName name="DIRECTO3.28" localSheetId="9">#REF!</definedName>
    <definedName name="DIRECTO3.28" localSheetId="17">#REF!</definedName>
    <definedName name="DIRECTO3.28" localSheetId="11">#REF!</definedName>
    <definedName name="DIRECTO3.28" localSheetId="10">#REF!</definedName>
    <definedName name="DIRECTO3.28">#REF!</definedName>
    <definedName name="DIRECTO30" localSheetId="1">#REF!</definedName>
    <definedName name="DIRECTO30" localSheetId="3">#REF!</definedName>
    <definedName name="DIRECTO30" localSheetId="5">#REF!</definedName>
    <definedName name="DIRECTO30" localSheetId="7">#REF!</definedName>
    <definedName name="DIRECTO30" localSheetId="8">#REF!</definedName>
    <definedName name="DIRECTO30" localSheetId="9">#REF!</definedName>
    <definedName name="DIRECTO30" localSheetId="17">#REF!</definedName>
    <definedName name="DIRECTO30" localSheetId="11">#REF!</definedName>
    <definedName name="DIRECTO30" localSheetId="10">#REF!</definedName>
    <definedName name="DIRECTO30">#REF!</definedName>
    <definedName name="DIRECTO31" localSheetId="1">#REF!</definedName>
    <definedName name="DIRECTO31" localSheetId="3">#REF!</definedName>
    <definedName name="DIRECTO31" localSheetId="5">#REF!</definedName>
    <definedName name="DIRECTO31" localSheetId="7">#REF!</definedName>
    <definedName name="DIRECTO31" localSheetId="8">#REF!</definedName>
    <definedName name="DIRECTO31" localSheetId="9">#REF!</definedName>
    <definedName name="DIRECTO31" localSheetId="17">#REF!</definedName>
    <definedName name="DIRECTO31" localSheetId="11">#REF!</definedName>
    <definedName name="DIRECTO31" localSheetId="10">#REF!</definedName>
    <definedName name="DIRECTO31">#REF!</definedName>
    <definedName name="DIRECTO32" localSheetId="1">#REF!</definedName>
    <definedName name="DIRECTO32" localSheetId="3">#REF!</definedName>
    <definedName name="DIRECTO32" localSheetId="5">#REF!</definedName>
    <definedName name="DIRECTO32" localSheetId="7">#REF!</definedName>
    <definedName name="DIRECTO32" localSheetId="8">#REF!</definedName>
    <definedName name="DIRECTO32" localSheetId="9">#REF!</definedName>
    <definedName name="DIRECTO32" localSheetId="17">#REF!</definedName>
    <definedName name="DIRECTO32" localSheetId="11">#REF!</definedName>
    <definedName name="DIRECTO32" localSheetId="10">#REF!</definedName>
    <definedName name="DIRECTO32">#REF!</definedName>
    <definedName name="DIRECTO33" localSheetId="1">#REF!</definedName>
    <definedName name="DIRECTO33" localSheetId="3">#REF!</definedName>
    <definedName name="DIRECTO33" localSheetId="5">#REF!</definedName>
    <definedName name="DIRECTO33" localSheetId="7">#REF!</definedName>
    <definedName name="DIRECTO33" localSheetId="8">#REF!</definedName>
    <definedName name="DIRECTO33" localSheetId="9">#REF!</definedName>
    <definedName name="DIRECTO33" localSheetId="17">#REF!</definedName>
    <definedName name="DIRECTO33" localSheetId="11">#REF!</definedName>
    <definedName name="DIRECTO33" localSheetId="10">#REF!</definedName>
    <definedName name="DIRECTO33">#REF!</definedName>
    <definedName name="DIRECTO34" localSheetId="1">#REF!</definedName>
    <definedName name="DIRECTO34" localSheetId="3">#REF!</definedName>
    <definedName name="DIRECTO34" localSheetId="5">#REF!</definedName>
    <definedName name="DIRECTO34" localSheetId="7">#REF!</definedName>
    <definedName name="DIRECTO34" localSheetId="8">#REF!</definedName>
    <definedName name="DIRECTO34" localSheetId="9">#REF!</definedName>
    <definedName name="DIRECTO34" localSheetId="17">#REF!</definedName>
    <definedName name="DIRECTO34" localSheetId="11">#REF!</definedName>
    <definedName name="DIRECTO34" localSheetId="10">#REF!</definedName>
    <definedName name="DIRECTO34">#REF!</definedName>
    <definedName name="DIRECTO35" localSheetId="1">#REF!</definedName>
    <definedName name="DIRECTO35" localSheetId="3">#REF!</definedName>
    <definedName name="DIRECTO35" localSheetId="5">#REF!</definedName>
    <definedName name="DIRECTO35" localSheetId="7">#REF!</definedName>
    <definedName name="DIRECTO35" localSheetId="8">#REF!</definedName>
    <definedName name="DIRECTO35" localSheetId="9">#REF!</definedName>
    <definedName name="DIRECTO35" localSheetId="17">#REF!</definedName>
    <definedName name="DIRECTO35" localSheetId="11">#REF!</definedName>
    <definedName name="DIRECTO35" localSheetId="10">#REF!</definedName>
    <definedName name="DIRECTO35">#REF!</definedName>
    <definedName name="DIRECTO36" localSheetId="1">#REF!</definedName>
    <definedName name="DIRECTO36" localSheetId="3">#REF!</definedName>
    <definedName name="DIRECTO36" localSheetId="5">#REF!</definedName>
    <definedName name="DIRECTO36" localSheetId="7">#REF!</definedName>
    <definedName name="DIRECTO36" localSheetId="8">#REF!</definedName>
    <definedName name="DIRECTO36" localSheetId="9">#REF!</definedName>
    <definedName name="DIRECTO36" localSheetId="17">#REF!</definedName>
    <definedName name="DIRECTO36" localSheetId="11">#REF!</definedName>
    <definedName name="DIRECTO36" localSheetId="10">#REF!</definedName>
    <definedName name="DIRECTO36">#REF!</definedName>
    <definedName name="DIRECTO37" localSheetId="1">#REF!</definedName>
    <definedName name="DIRECTO37" localSheetId="3">#REF!</definedName>
    <definedName name="DIRECTO37" localSheetId="5">#REF!</definedName>
    <definedName name="DIRECTO37" localSheetId="7">#REF!</definedName>
    <definedName name="DIRECTO37" localSheetId="8">#REF!</definedName>
    <definedName name="DIRECTO37" localSheetId="9">#REF!</definedName>
    <definedName name="DIRECTO37" localSheetId="17">#REF!</definedName>
    <definedName name="DIRECTO37" localSheetId="11">#REF!</definedName>
    <definedName name="DIRECTO37" localSheetId="10">#REF!</definedName>
    <definedName name="DIRECTO37">#REF!</definedName>
    <definedName name="DIRECTO38" localSheetId="1">#REF!</definedName>
    <definedName name="DIRECTO38" localSheetId="3">#REF!</definedName>
    <definedName name="DIRECTO38" localSheetId="5">#REF!</definedName>
    <definedName name="DIRECTO38" localSheetId="7">#REF!</definedName>
    <definedName name="DIRECTO38" localSheetId="8">#REF!</definedName>
    <definedName name="DIRECTO38" localSheetId="9">#REF!</definedName>
    <definedName name="DIRECTO38" localSheetId="17">#REF!</definedName>
    <definedName name="DIRECTO38" localSheetId="11">#REF!</definedName>
    <definedName name="DIRECTO38" localSheetId="10">#REF!</definedName>
    <definedName name="DIRECTO38">#REF!</definedName>
    <definedName name="DIRECTO39" localSheetId="1">#REF!</definedName>
    <definedName name="DIRECTO39" localSheetId="3">#REF!</definedName>
    <definedName name="DIRECTO39" localSheetId="5">#REF!</definedName>
    <definedName name="DIRECTO39" localSheetId="7">#REF!</definedName>
    <definedName name="DIRECTO39" localSheetId="8">#REF!</definedName>
    <definedName name="DIRECTO39" localSheetId="9">#REF!</definedName>
    <definedName name="DIRECTO39" localSheetId="17">#REF!</definedName>
    <definedName name="DIRECTO39" localSheetId="11">#REF!</definedName>
    <definedName name="DIRECTO39" localSheetId="10">#REF!</definedName>
    <definedName name="DIRECTO39">#REF!</definedName>
    <definedName name="DIRECTO4" localSheetId="1">#REF!</definedName>
    <definedName name="DIRECTO4" localSheetId="3">#REF!</definedName>
    <definedName name="DIRECTO4" localSheetId="5">#REF!</definedName>
    <definedName name="DIRECTO4" localSheetId="7">#REF!</definedName>
    <definedName name="DIRECTO4" localSheetId="8">#REF!</definedName>
    <definedName name="DIRECTO4" localSheetId="9">#REF!</definedName>
    <definedName name="DIRECTO4" localSheetId="17">#REF!</definedName>
    <definedName name="DIRECTO4" localSheetId="11">#REF!</definedName>
    <definedName name="DIRECTO4" localSheetId="10">#REF!</definedName>
    <definedName name="DIRECTO4">#REF!</definedName>
    <definedName name="DIRECTO4.20" localSheetId="1">#REF!</definedName>
    <definedName name="DIRECTO4.20" localSheetId="3">#REF!</definedName>
    <definedName name="DIRECTO4.20" localSheetId="5">#REF!</definedName>
    <definedName name="DIRECTO4.20" localSheetId="7">#REF!</definedName>
    <definedName name="DIRECTO4.20" localSheetId="8">#REF!</definedName>
    <definedName name="DIRECTO4.20" localSheetId="9">#REF!</definedName>
    <definedName name="DIRECTO4.20" localSheetId="17">#REF!</definedName>
    <definedName name="DIRECTO4.20" localSheetId="11">#REF!</definedName>
    <definedName name="DIRECTO4.20" localSheetId="10">#REF!</definedName>
    <definedName name="DIRECTO4.20">#REF!</definedName>
    <definedName name="DIRECTO4.21" localSheetId="1">#REF!</definedName>
    <definedName name="DIRECTO4.21" localSheetId="3">#REF!</definedName>
    <definedName name="DIRECTO4.21" localSheetId="5">#REF!</definedName>
    <definedName name="DIRECTO4.21" localSheetId="7">#REF!</definedName>
    <definedName name="DIRECTO4.21" localSheetId="8">#REF!</definedName>
    <definedName name="DIRECTO4.21" localSheetId="9">#REF!</definedName>
    <definedName name="DIRECTO4.21" localSheetId="17">#REF!</definedName>
    <definedName name="DIRECTO4.21" localSheetId="11">#REF!</definedName>
    <definedName name="DIRECTO4.21" localSheetId="10">#REF!</definedName>
    <definedName name="DIRECTO4.21">#REF!</definedName>
    <definedName name="DIRECTO4.22" localSheetId="1">#REF!</definedName>
    <definedName name="DIRECTO4.22" localSheetId="3">#REF!</definedName>
    <definedName name="DIRECTO4.22" localSheetId="5">#REF!</definedName>
    <definedName name="DIRECTO4.22" localSheetId="7">#REF!</definedName>
    <definedName name="DIRECTO4.22" localSheetId="8">#REF!</definedName>
    <definedName name="DIRECTO4.22" localSheetId="9">#REF!</definedName>
    <definedName name="DIRECTO4.22" localSheetId="17">#REF!</definedName>
    <definedName name="DIRECTO4.22" localSheetId="11">#REF!</definedName>
    <definedName name="DIRECTO4.22" localSheetId="10">#REF!</definedName>
    <definedName name="DIRECTO4.22">#REF!</definedName>
    <definedName name="DIRECTO4.23" localSheetId="1">#REF!</definedName>
    <definedName name="DIRECTO4.23" localSheetId="3">#REF!</definedName>
    <definedName name="DIRECTO4.23" localSheetId="5">#REF!</definedName>
    <definedName name="DIRECTO4.23" localSheetId="7">#REF!</definedName>
    <definedName name="DIRECTO4.23" localSheetId="8">#REF!</definedName>
    <definedName name="DIRECTO4.23" localSheetId="9">#REF!</definedName>
    <definedName name="DIRECTO4.23" localSheetId="17">#REF!</definedName>
    <definedName name="DIRECTO4.23" localSheetId="11">#REF!</definedName>
    <definedName name="DIRECTO4.23" localSheetId="10">#REF!</definedName>
    <definedName name="DIRECTO4.23">#REF!</definedName>
    <definedName name="DIRECTO4.24" localSheetId="1">#REF!</definedName>
    <definedName name="DIRECTO4.24" localSheetId="3">#REF!</definedName>
    <definedName name="DIRECTO4.24" localSheetId="5">#REF!</definedName>
    <definedName name="DIRECTO4.24" localSheetId="7">#REF!</definedName>
    <definedName name="DIRECTO4.24" localSheetId="8">#REF!</definedName>
    <definedName name="DIRECTO4.24" localSheetId="9">#REF!</definedName>
    <definedName name="DIRECTO4.24" localSheetId="17">#REF!</definedName>
    <definedName name="DIRECTO4.24" localSheetId="11">#REF!</definedName>
    <definedName name="DIRECTO4.24" localSheetId="10">#REF!</definedName>
    <definedName name="DIRECTO4.24">#REF!</definedName>
    <definedName name="DIRECTO4.25" localSheetId="1">#REF!</definedName>
    <definedName name="DIRECTO4.25" localSheetId="3">#REF!</definedName>
    <definedName name="DIRECTO4.25" localSheetId="5">#REF!</definedName>
    <definedName name="DIRECTO4.25" localSheetId="7">#REF!</definedName>
    <definedName name="DIRECTO4.25" localSheetId="8">#REF!</definedName>
    <definedName name="DIRECTO4.25" localSheetId="9">#REF!</definedName>
    <definedName name="DIRECTO4.25" localSheetId="17">#REF!</definedName>
    <definedName name="DIRECTO4.25" localSheetId="11">#REF!</definedName>
    <definedName name="DIRECTO4.25" localSheetId="10">#REF!</definedName>
    <definedName name="DIRECTO4.25">#REF!</definedName>
    <definedName name="DIRECTO4.26" localSheetId="1">#REF!</definedName>
    <definedName name="DIRECTO4.26" localSheetId="3">#REF!</definedName>
    <definedName name="DIRECTO4.26" localSheetId="5">#REF!</definedName>
    <definedName name="DIRECTO4.26" localSheetId="7">#REF!</definedName>
    <definedName name="DIRECTO4.26" localSheetId="8">#REF!</definedName>
    <definedName name="DIRECTO4.26" localSheetId="9">#REF!</definedName>
    <definedName name="DIRECTO4.26" localSheetId="17">#REF!</definedName>
    <definedName name="DIRECTO4.26" localSheetId="11">#REF!</definedName>
    <definedName name="DIRECTO4.26" localSheetId="10">#REF!</definedName>
    <definedName name="DIRECTO4.26">#REF!</definedName>
    <definedName name="DIRECTO4.27" localSheetId="1">#REF!</definedName>
    <definedName name="DIRECTO4.27" localSheetId="3">#REF!</definedName>
    <definedName name="DIRECTO4.27" localSheetId="5">#REF!</definedName>
    <definedName name="DIRECTO4.27" localSheetId="7">#REF!</definedName>
    <definedName name="DIRECTO4.27" localSheetId="8">#REF!</definedName>
    <definedName name="DIRECTO4.27" localSheetId="9">#REF!</definedName>
    <definedName name="DIRECTO4.27" localSheetId="17">#REF!</definedName>
    <definedName name="DIRECTO4.27" localSheetId="11">#REF!</definedName>
    <definedName name="DIRECTO4.27" localSheetId="10">#REF!</definedName>
    <definedName name="DIRECTO4.27">#REF!</definedName>
    <definedName name="DIRECTO4.28" localSheetId="1">#REF!</definedName>
    <definedName name="DIRECTO4.28" localSheetId="3">#REF!</definedName>
    <definedName name="DIRECTO4.28" localSheetId="5">#REF!</definedName>
    <definedName name="DIRECTO4.28" localSheetId="7">#REF!</definedName>
    <definedName name="DIRECTO4.28" localSheetId="8">#REF!</definedName>
    <definedName name="DIRECTO4.28" localSheetId="9">#REF!</definedName>
    <definedName name="DIRECTO4.28" localSheetId="17">#REF!</definedName>
    <definedName name="DIRECTO4.28" localSheetId="11">#REF!</definedName>
    <definedName name="DIRECTO4.28" localSheetId="10">#REF!</definedName>
    <definedName name="DIRECTO4.28">#REF!</definedName>
    <definedName name="DIRECTO4.29" localSheetId="1">#REF!</definedName>
    <definedName name="DIRECTO4.29" localSheetId="3">#REF!</definedName>
    <definedName name="DIRECTO4.29" localSheetId="5">#REF!</definedName>
    <definedName name="DIRECTO4.29" localSheetId="7">#REF!</definedName>
    <definedName name="DIRECTO4.29" localSheetId="8">#REF!</definedName>
    <definedName name="DIRECTO4.29" localSheetId="9">#REF!</definedName>
    <definedName name="DIRECTO4.29" localSheetId="17">#REF!</definedName>
    <definedName name="DIRECTO4.29" localSheetId="11">#REF!</definedName>
    <definedName name="DIRECTO4.29" localSheetId="10">#REF!</definedName>
    <definedName name="DIRECTO4.29">#REF!</definedName>
    <definedName name="DIRECTO4.30" localSheetId="1">#REF!</definedName>
    <definedName name="DIRECTO4.30" localSheetId="3">#REF!</definedName>
    <definedName name="DIRECTO4.30" localSheetId="5">#REF!</definedName>
    <definedName name="DIRECTO4.30" localSheetId="7">#REF!</definedName>
    <definedName name="DIRECTO4.30" localSheetId="8">#REF!</definedName>
    <definedName name="DIRECTO4.30" localSheetId="9">#REF!</definedName>
    <definedName name="DIRECTO4.30" localSheetId="17">#REF!</definedName>
    <definedName name="DIRECTO4.30" localSheetId="11">#REF!</definedName>
    <definedName name="DIRECTO4.30" localSheetId="10">#REF!</definedName>
    <definedName name="DIRECTO4.30">#REF!</definedName>
    <definedName name="DIRECTO4.31" localSheetId="1">#REF!</definedName>
    <definedName name="DIRECTO4.31" localSheetId="3">#REF!</definedName>
    <definedName name="DIRECTO4.31" localSheetId="5">#REF!</definedName>
    <definedName name="DIRECTO4.31" localSheetId="7">#REF!</definedName>
    <definedName name="DIRECTO4.31" localSheetId="8">#REF!</definedName>
    <definedName name="DIRECTO4.31" localSheetId="9">#REF!</definedName>
    <definedName name="DIRECTO4.31" localSheetId="17">#REF!</definedName>
    <definedName name="DIRECTO4.31" localSheetId="11">#REF!</definedName>
    <definedName name="DIRECTO4.31" localSheetId="10">#REF!</definedName>
    <definedName name="DIRECTO4.31">#REF!</definedName>
    <definedName name="DIRECTO4.32" localSheetId="1">#REF!</definedName>
    <definedName name="DIRECTO4.32" localSheetId="3">#REF!</definedName>
    <definedName name="DIRECTO4.32" localSheetId="5">#REF!</definedName>
    <definedName name="DIRECTO4.32" localSheetId="7">#REF!</definedName>
    <definedName name="DIRECTO4.32" localSheetId="8">#REF!</definedName>
    <definedName name="DIRECTO4.32" localSheetId="9">#REF!</definedName>
    <definedName name="DIRECTO4.32" localSheetId="17">#REF!</definedName>
    <definedName name="DIRECTO4.32" localSheetId="11">#REF!</definedName>
    <definedName name="DIRECTO4.32" localSheetId="10">#REF!</definedName>
    <definedName name="DIRECTO4.32">#REF!</definedName>
    <definedName name="DIRECTO4.33" localSheetId="1">#REF!</definedName>
    <definedName name="DIRECTO4.33" localSheetId="3">#REF!</definedName>
    <definedName name="DIRECTO4.33" localSheetId="5">#REF!</definedName>
    <definedName name="DIRECTO4.33" localSheetId="7">#REF!</definedName>
    <definedName name="DIRECTO4.33" localSheetId="8">#REF!</definedName>
    <definedName name="DIRECTO4.33" localSheetId="9">#REF!</definedName>
    <definedName name="DIRECTO4.33" localSheetId="17">#REF!</definedName>
    <definedName name="DIRECTO4.33" localSheetId="11">#REF!</definedName>
    <definedName name="DIRECTO4.33" localSheetId="10">#REF!</definedName>
    <definedName name="DIRECTO4.33">#REF!</definedName>
    <definedName name="DIRECTO4.34" localSheetId="1">#REF!</definedName>
    <definedName name="DIRECTO4.34" localSheetId="3">#REF!</definedName>
    <definedName name="DIRECTO4.34" localSheetId="5">#REF!</definedName>
    <definedName name="DIRECTO4.34" localSheetId="7">#REF!</definedName>
    <definedName name="DIRECTO4.34" localSheetId="8">#REF!</definedName>
    <definedName name="DIRECTO4.34" localSheetId="9">#REF!</definedName>
    <definedName name="DIRECTO4.34" localSheetId="17">#REF!</definedName>
    <definedName name="DIRECTO4.34" localSheetId="11">#REF!</definedName>
    <definedName name="DIRECTO4.34" localSheetId="10">#REF!</definedName>
    <definedName name="DIRECTO4.34">#REF!</definedName>
    <definedName name="DIRECTO4.35" localSheetId="1">#REF!</definedName>
    <definedName name="DIRECTO4.35" localSheetId="3">#REF!</definedName>
    <definedName name="DIRECTO4.35" localSheetId="5">#REF!</definedName>
    <definedName name="DIRECTO4.35" localSheetId="7">#REF!</definedName>
    <definedName name="DIRECTO4.35" localSheetId="8">#REF!</definedName>
    <definedName name="DIRECTO4.35" localSheetId="9">#REF!</definedName>
    <definedName name="DIRECTO4.35" localSheetId="17">#REF!</definedName>
    <definedName name="DIRECTO4.35" localSheetId="11">#REF!</definedName>
    <definedName name="DIRECTO4.35" localSheetId="10">#REF!</definedName>
    <definedName name="DIRECTO4.35">#REF!</definedName>
    <definedName name="DIRECTO4.36" localSheetId="1">#REF!</definedName>
    <definedName name="DIRECTO4.36" localSheetId="3">#REF!</definedName>
    <definedName name="DIRECTO4.36" localSheetId="5">#REF!</definedName>
    <definedName name="DIRECTO4.36" localSheetId="7">#REF!</definedName>
    <definedName name="DIRECTO4.36" localSheetId="8">#REF!</definedName>
    <definedName name="DIRECTO4.36" localSheetId="9">#REF!</definedName>
    <definedName name="DIRECTO4.36" localSheetId="17">#REF!</definedName>
    <definedName name="DIRECTO4.36" localSheetId="11">#REF!</definedName>
    <definedName name="DIRECTO4.36" localSheetId="10">#REF!</definedName>
    <definedName name="DIRECTO4.36">#REF!</definedName>
    <definedName name="DIRECTO4.37" localSheetId="1">#REF!</definedName>
    <definedName name="DIRECTO4.37" localSheetId="3">#REF!</definedName>
    <definedName name="DIRECTO4.37" localSheetId="5">#REF!</definedName>
    <definedName name="DIRECTO4.37" localSheetId="7">#REF!</definedName>
    <definedName name="DIRECTO4.37" localSheetId="8">#REF!</definedName>
    <definedName name="DIRECTO4.37" localSheetId="9">#REF!</definedName>
    <definedName name="DIRECTO4.37" localSheetId="17">#REF!</definedName>
    <definedName name="DIRECTO4.37" localSheetId="11">#REF!</definedName>
    <definedName name="DIRECTO4.37" localSheetId="10">#REF!</definedName>
    <definedName name="DIRECTO4.37">#REF!</definedName>
    <definedName name="DIRECTO4.38" localSheetId="1">#REF!</definedName>
    <definedName name="DIRECTO4.38" localSheetId="3">#REF!</definedName>
    <definedName name="DIRECTO4.38" localSheetId="5">#REF!</definedName>
    <definedName name="DIRECTO4.38" localSheetId="7">#REF!</definedName>
    <definedName name="DIRECTO4.38" localSheetId="8">#REF!</definedName>
    <definedName name="DIRECTO4.38" localSheetId="9">#REF!</definedName>
    <definedName name="DIRECTO4.38" localSheetId="17">#REF!</definedName>
    <definedName name="DIRECTO4.38" localSheetId="11">#REF!</definedName>
    <definedName name="DIRECTO4.38" localSheetId="10">#REF!</definedName>
    <definedName name="DIRECTO4.38">#REF!</definedName>
    <definedName name="DIRECTO4.39" localSheetId="1">#REF!</definedName>
    <definedName name="DIRECTO4.39" localSheetId="3">#REF!</definedName>
    <definedName name="DIRECTO4.39" localSheetId="5">#REF!</definedName>
    <definedName name="DIRECTO4.39" localSheetId="7">#REF!</definedName>
    <definedName name="DIRECTO4.39" localSheetId="8">#REF!</definedName>
    <definedName name="DIRECTO4.39" localSheetId="9">#REF!</definedName>
    <definedName name="DIRECTO4.39" localSheetId="17">#REF!</definedName>
    <definedName name="DIRECTO4.39" localSheetId="11">#REF!</definedName>
    <definedName name="DIRECTO4.39" localSheetId="10">#REF!</definedName>
    <definedName name="DIRECTO4.39">#REF!</definedName>
    <definedName name="DIRECTO4.40" localSheetId="1">#REF!</definedName>
    <definedName name="DIRECTO4.40" localSheetId="3">#REF!</definedName>
    <definedName name="DIRECTO4.40" localSheetId="5">#REF!</definedName>
    <definedName name="DIRECTO4.40" localSheetId="7">#REF!</definedName>
    <definedName name="DIRECTO4.40" localSheetId="8">#REF!</definedName>
    <definedName name="DIRECTO4.40" localSheetId="9">#REF!</definedName>
    <definedName name="DIRECTO4.40" localSheetId="17">#REF!</definedName>
    <definedName name="DIRECTO4.40" localSheetId="11">#REF!</definedName>
    <definedName name="DIRECTO4.40" localSheetId="10">#REF!</definedName>
    <definedName name="DIRECTO4.40">#REF!</definedName>
    <definedName name="DIRECTO4.41" localSheetId="1">#REF!</definedName>
    <definedName name="DIRECTO4.41" localSheetId="3">#REF!</definedName>
    <definedName name="DIRECTO4.41" localSheetId="5">#REF!</definedName>
    <definedName name="DIRECTO4.41" localSheetId="7">#REF!</definedName>
    <definedName name="DIRECTO4.41" localSheetId="8">#REF!</definedName>
    <definedName name="DIRECTO4.41" localSheetId="9">#REF!</definedName>
    <definedName name="DIRECTO4.41" localSheetId="17">#REF!</definedName>
    <definedName name="DIRECTO4.41" localSheetId="11">#REF!</definedName>
    <definedName name="DIRECTO4.41" localSheetId="10">#REF!</definedName>
    <definedName name="DIRECTO4.41">#REF!</definedName>
    <definedName name="DIRECTO4.42" localSheetId="1">#REF!</definedName>
    <definedName name="DIRECTO4.42" localSheetId="3">#REF!</definedName>
    <definedName name="DIRECTO4.42" localSheetId="5">#REF!</definedName>
    <definedName name="DIRECTO4.42" localSheetId="7">#REF!</definedName>
    <definedName name="DIRECTO4.42" localSheetId="8">#REF!</definedName>
    <definedName name="DIRECTO4.42" localSheetId="9">#REF!</definedName>
    <definedName name="DIRECTO4.42" localSheetId="17">#REF!</definedName>
    <definedName name="DIRECTO4.42" localSheetId="11">#REF!</definedName>
    <definedName name="DIRECTO4.42" localSheetId="10">#REF!</definedName>
    <definedName name="DIRECTO4.42">#REF!</definedName>
    <definedName name="DIRECTO4.43" localSheetId="1">#REF!</definedName>
    <definedName name="DIRECTO4.43" localSheetId="3">#REF!</definedName>
    <definedName name="DIRECTO4.43" localSheetId="5">#REF!</definedName>
    <definedName name="DIRECTO4.43" localSheetId="7">#REF!</definedName>
    <definedName name="DIRECTO4.43" localSheetId="8">#REF!</definedName>
    <definedName name="DIRECTO4.43" localSheetId="9">#REF!</definedName>
    <definedName name="DIRECTO4.43" localSheetId="17">#REF!</definedName>
    <definedName name="DIRECTO4.43" localSheetId="11">#REF!</definedName>
    <definedName name="DIRECTO4.43" localSheetId="10">#REF!</definedName>
    <definedName name="DIRECTO4.43">#REF!</definedName>
    <definedName name="DIRECTO4.44" localSheetId="1">#REF!</definedName>
    <definedName name="DIRECTO4.44" localSheetId="3">#REF!</definedName>
    <definedName name="DIRECTO4.44" localSheetId="5">#REF!</definedName>
    <definedName name="DIRECTO4.44" localSheetId="7">#REF!</definedName>
    <definedName name="DIRECTO4.44" localSheetId="8">#REF!</definedName>
    <definedName name="DIRECTO4.44" localSheetId="9">#REF!</definedName>
    <definedName name="DIRECTO4.44" localSheetId="17">#REF!</definedName>
    <definedName name="DIRECTO4.44" localSheetId="11">#REF!</definedName>
    <definedName name="DIRECTO4.44" localSheetId="10">#REF!</definedName>
    <definedName name="DIRECTO4.44">#REF!</definedName>
    <definedName name="DIRECTO4.45" localSheetId="1">#REF!</definedName>
    <definedName name="DIRECTO4.45" localSheetId="3">#REF!</definedName>
    <definedName name="DIRECTO4.45" localSheetId="5">#REF!</definedName>
    <definedName name="DIRECTO4.45" localSheetId="7">#REF!</definedName>
    <definedName name="DIRECTO4.45" localSheetId="8">#REF!</definedName>
    <definedName name="DIRECTO4.45" localSheetId="9">#REF!</definedName>
    <definedName name="DIRECTO4.45" localSheetId="17">#REF!</definedName>
    <definedName name="DIRECTO4.45" localSheetId="11">#REF!</definedName>
    <definedName name="DIRECTO4.45" localSheetId="10">#REF!</definedName>
    <definedName name="DIRECTO4.45">#REF!</definedName>
    <definedName name="DIRECTO4.46" localSheetId="1">#REF!</definedName>
    <definedName name="DIRECTO4.46" localSheetId="3">#REF!</definedName>
    <definedName name="DIRECTO4.46" localSheetId="5">#REF!</definedName>
    <definedName name="DIRECTO4.46" localSheetId="7">#REF!</definedName>
    <definedName name="DIRECTO4.46" localSheetId="8">#REF!</definedName>
    <definedName name="DIRECTO4.46" localSheetId="9">#REF!</definedName>
    <definedName name="DIRECTO4.46" localSheetId="17">#REF!</definedName>
    <definedName name="DIRECTO4.46" localSheetId="11">#REF!</definedName>
    <definedName name="DIRECTO4.46" localSheetId="10">#REF!</definedName>
    <definedName name="DIRECTO4.46">#REF!</definedName>
    <definedName name="DIRECTO4.47" localSheetId="1">#REF!</definedName>
    <definedName name="DIRECTO4.47" localSheetId="3">#REF!</definedName>
    <definedName name="DIRECTO4.47" localSheetId="5">#REF!</definedName>
    <definedName name="DIRECTO4.47" localSheetId="7">#REF!</definedName>
    <definedName name="DIRECTO4.47" localSheetId="8">#REF!</definedName>
    <definedName name="DIRECTO4.47" localSheetId="9">#REF!</definedName>
    <definedName name="DIRECTO4.47" localSheetId="17">#REF!</definedName>
    <definedName name="DIRECTO4.47" localSheetId="11">#REF!</definedName>
    <definedName name="DIRECTO4.47" localSheetId="10">#REF!</definedName>
    <definedName name="DIRECTO4.47">#REF!</definedName>
    <definedName name="DIRECTO4.48" localSheetId="1">#REF!</definedName>
    <definedName name="DIRECTO4.48" localSheetId="3">#REF!</definedName>
    <definedName name="DIRECTO4.48" localSheetId="5">#REF!</definedName>
    <definedName name="DIRECTO4.48" localSheetId="7">#REF!</definedName>
    <definedName name="DIRECTO4.48" localSheetId="8">#REF!</definedName>
    <definedName name="DIRECTO4.48" localSheetId="9">#REF!</definedName>
    <definedName name="DIRECTO4.48" localSheetId="17">#REF!</definedName>
    <definedName name="DIRECTO4.48" localSheetId="11">#REF!</definedName>
    <definedName name="DIRECTO4.48" localSheetId="10">#REF!</definedName>
    <definedName name="DIRECTO4.48">#REF!</definedName>
    <definedName name="DIRECTO4.49" localSheetId="1">#REF!</definedName>
    <definedName name="DIRECTO4.49" localSheetId="3">#REF!</definedName>
    <definedName name="DIRECTO4.49" localSheetId="5">#REF!</definedName>
    <definedName name="DIRECTO4.49" localSheetId="7">#REF!</definedName>
    <definedName name="DIRECTO4.49" localSheetId="8">#REF!</definedName>
    <definedName name="DIRECTO4.49" localSheetId="9">#REF!</definedName>
    <definedName name="DIRECTO4.49" localSheetId="17">#REF!</definedName>
    <definedName name="DIRECTO4.49" localSheetId="11">#REF!</definedName>
    <definedName name="DIRECTO4.49" localSheetId="10">#REF!</definedName>
    <definedName name="DIRECTO4.49">#REF!</definedName>
    <definedName name="DIRECTO4.50" localSheetId="1">#REF!</definedName>
    <definedName name="DIRECTO4.50" localSheetId="3">#REF!</definedName>
    <definedName name="DIRECTO4.50" localSheetId="5">#REF!</definedName>
    <definedName name="DIRECTO4.50" localSheetId="7">#REF!</definedName>
    <definedName name="DIRECTO4.50" localSheetId="8">#REF!</definedName>
    <definedName name="DIRECTO4.50" localSheetId="9">#REF!</definedName>
    <definedName name="DIRECTO4.50" localSheetId="17">#REF!</definedName>
    <definedName name="DIRECTO4.50" localSheetId="11">#REF!</definedName>
    <definedName name="DIRECTO4.50" localSheetId="10">#REF!</definedName>
    <definedName name="DIRECTO4.50">#REF!</definedName>
    <definedName name="DIRECTO4.51" localSheetId="1">#REF!</definedName>
    <definedName name="DIRECTO4.51" localSheetId="3">#REF!</definedName>
    <definedName name="DIRECTO4.51" localSheetId="5">#REF!</definedName>
    <definedName name="DIRECTO4.51" localSheetId="7">#REF!</definedName>
    <definedName name="DIRECTO4.51" localSheetId="8">#REF!</definedName>
    <definedName name="DIRECTO4.51" localSheetId="9">#REF!</definedName>
    <definedName name="DIRECTO4.51" localSheetId="17">#REF!</definedName>
    <definedName name="DIRECTO4.51" localSheetId="11">#REF!</definedName>
    <definedName name="DIRECTO4.51" localSheetId="10">#REF!</definedName>
    <definedName name="DIRECTO4.51">#REF!</definedName>
    <definedName name="DIRECTO4.52" localSheetId="1">#REF!</definedName>
    <definedName name="DIRECTO4.52" localSheetId="3">#REF!</definedName>
    <definedName name="DIRECTO4.52" localSheetId="5">#REF!</definedName>
    <definedName name="DIRECTO4.52" localSheetId="7">#REF!</definedName>
    <definedName name="DIRECTO4.52" localSheetId="8">#REF!</definedName>
    <definedName name="DIRECTO4.52" localSheetId="9">#REF!</definedName>
    <definedName name="DIRECTO4.52" localSheetId="17">#REF!</definedName>
    <definedName name="DIRECTO4.52" localSheetId="11">#REF!</definedName>
    <definedName name="DIRECTO4.52" localSheetId="10">#REF!</definedName>
    <definedName name="DIRECTO4.52">#REF!</definedName>
    <definedName name="DIRECTO40" localSheetId="1">#REF!</definedName>
    <definedName name="DIRECTO40" localSheetId="3">#REF!</definedName>
    <definedName name="DIRECTO40" localSheetId="5">#REF!</definedName>
    <definedName name="DIRECTO40" localSheetId="7">#REF!</definedName>
    <definedName name="DIRECTO40" localSheetId="8">#REF!</definedName>
    <definedName name="DIRECTO40" localSheetId="9">#REF!</definedName>
    <definedName name="DIRECTO40" localSheetId="17">#REF!</definedName>
    <definedName name="DIRECTO40" localSheetId="11">#REF!</definedName>
    <definedName name="DIRECTO40" localSheetId="10">#REF!</definedName>
    <definedName name="DIRECTO40">#REF!</definedName>
    <definedName name="DIRECTO41" localSheetId="1">#REF!</definedName>
    <definedName name="DIRECTO41" localSheetId="3">#REF!</definedName>
    <definedName name="DIRECTO41" localSheetId="5">#REF!</definedName>
    <definedName name="DIRECTO41" localSheetId="7">#REF!</definedName>
    <definedName name="DIRECTO41" localSheetId="8">#REF!</definedName>
    <definedName name="DIRECTO41" localSheetId="9">#REF!</definedName>
    <definedName name="DIRECTO41" localSheetId="17">#REF!</definedName>
    <definedName name="DIRECTO41" localSheetId="11">#REF!</definedName>
    <definedName name="DIRECTO41" localSheetId="10">#REF!</definedName>
    <definedName name="DIRECTO41">#REF!</definedName>
    <definedName name="DIRECTO42" localSheetId="1">#REF!</definedName>
    <definedName name="DIRECTO42" localSheetId="3">#REF!</definedName>
    <definedName name="DIRECTO42" localSheetId="5">#REF!</definedName>
    <definedName name="DIRECTO42" localSheetId="7">#REF!</definedName>
    <definedName name="DIRECTO42" localSheetId="8">#REF!</definedName>
    <definedName name="DIRECTO42" localSheetId="9">#REF!</definedName>
    <definedName name="DIRECTO42" localSheetId="17">#REF!</definedName>
    <definedName name="DIRECTO42" localSheetId="11">#REF!</definedName>
    <definedName name="DIRECTO42" localSheetId="10">#REF!</definedName>
    <definedName name="DIRECTO42">#REF!</definedName>
    <definedName name="DIRECTO43" localSheetId="1">#REF!</definedName>
    <definedName name="DIRECTO43" localSheetId="3">#REF!</definedName>
    <definedName name="DIRECTO43" localSheetId="5">#REF!</definedName>
    <definedName name="DIRECTO43" localSheetId="7">#REF!</definedName>
    <definedName name="DIRECTO43" localSheetId="8">#REF!</definedName>
    <definedName name="DIRECTO43" localSheetId="9">#REF!</definedName>
    <definedName name="DIRECTO43" localSheetId="17">#REF!</definedName>
    <definedName name="DIRECTO43" localSheetId="11">#REF!</definedName>
    <definedName name="DIRECTO43" localSheetId="10">#REF!</definedName>
    <definedName name="DIRECTO43">#REF!</definedName>
    <definedName name="DIRECTO44" localSheetId="1">#REF!</definedName>
    <definedName name="DIRECTO44" localSheetId="3">#REF!</definedName>
    <definedName name="DIRECTO44" localSheetId="5">#REF!</definedName>
    <definedName name="DIRECTO44" localSheetId="7">#REF!</definedName>
    <definedName name="DIRECTO44" localSheetId="8">#REF!</definedName>
    <definedName name="DIRECTO44" localSheetId="9">#REF!</definedName>
    <definedName name="DIRECTO44" localSheetId="17">#REF!</definedName>
    <definedName name="DIRECTO44" localSheetId="11">#REF!</definedName>
    <definedName name="DIRECTO44" localSheetId="10">#REF!</definedName>
    <definedName name="DIRECTO44">#REF!</definedName>
    <definedName name="DIRECTO45" localSheetId="1">#REF!</definedName>
    <definedName name="DIRECTO45" localSheetId="3">#REF!</definedName>
    <definedName name="DIRECTO45" localSheetId="5">#REF!</definedName>
    <definedName name="DIRECTO45" localSheetId="7">#REF!</definedName>
    <definedName name="DIRECTO45" localSheetId="8">#REF!</definedName>
    <definedName name="DIRECTO45" localSheetId="9">#REF!</definedName>
    <definedName name="DIRECTO45" localSheetId="17">#REF!</definedName>
    <definedName name="DIRECTO45" localSheetId="11">#REF!</definedName>
    <definedName name="DIRECTO45" localSheetId="10">#REF!</definedName>
    <definedName name="DIRECTO45">#REF!</definedName>
    <definedName name="DIRECTO46" localSheetId="1">#REF!</definedName>
    <definedName name="DIRECTO46" localSheetId="3">#REF!</definedName>
    <definedName name="DIRECTO46" localSheetId="5">#REF!</definedName>
    <definedName name="DIRECTO46" localSheetId="7">#REF!</definedName>
    <definedName name="DIRECTO46" localSheetId="8">#REF!</definedName>
    <definedName name="DIRECTO46" localSheetId="9">#REF!</definedName>
    <definedName name="DIRECTO46" localSheetId="17">#REF!</definedName>
    <definedName name="DIRECTO46" localSheetId="11">#REF!</definedName>
    <definedName name="DIRECTO46" localSheetId="10">#REF!</definedName>
    <definedName name="DIRECTO46">#REF!</definedName>
    <definedName name="DIRECTO47" localSheetId="1">#REF!</definedName>
    <definedName name="DIRECTO47" localSheetId="3">#REF!</definedName>
    <definedName name="DIRECTO47" localSheetId="5">#REF!</definedName>
    <definedName name="DIRECTO47" localSheetId="7">#REF!</definedName>
    <definedName name="DIRECTO47" localSheetId="8">#REF!</definedName>
    <definedName name="DIRECTO47" localSheetId="9">#REF!</definedName>
    <definedName name="DIRECTO47" localSheetId="17">#REF!</definedName>
    <definedName name="DIRECTO47" localSheetId="11">#REF!</definedName>
    <definedName name="DIRECTO47" localSheetId="10">#REF!</definedName>
    <definedName name="DIRECTO47">#REF!</definedName>
    <definedName name="DIRECTO48" localSheetId="1">#REF!</definedName>
    <definedName name="DIRECTO48" localSheetId="3">#REF!</definedName>
    <definedName name="DIRECTO48" localSheetId="5">#REF!</definedName>
    <definedName name="DIRECTO48" localSheetId="7">#REF!</definedName>
    <definedName name="DIRECTO48" localSheetId="8">#REF!</definedName>
    <definedName name="DIRECTO48" localSheetId="9">#REF!</definedName>
    <definedName name="DIRECTO48" localSheetId="17">#REF!</definedName>
    <definedName name="DIRECTO48" localSheetId="11">#REF!</definedName>
    <definedName name="DIRECTO48" localSheetId="10">#REF!</definedName>
    <definedName name="DIRECTO48">#REF!</definedName>
    <definedName name="DIRECTO49" localSheetId="1">#REF!</definedName>
    <definedName name="DIRECTO49" localSheetId="3">#REF!</definedName>
    <definedName name="DIRECTO49" localSheetId="5">#REF!</definedName>
    <definedName name="DIRECTO49" localSheetId="7">#REF!</definedName>
    <definedName name="DIRECTO49" localSheetId="8">#REF!</definedName>
    <definedName name="DIRECTO49" localSheetId="9">#REF!</definedName>
    <definedName name="DIRECTO49" localSheetId="17">#REF!</definedName>
    <definedName name="DIRECTO49" localSheetId="11">#REF!</definedName>
    <definedName name="DIRECTO49" localSheetId="10">#REF!</definedName>
    <definedName name="DIRECTO49">#REF!</definedName>
    <definedName name="DIRECTO5" localSheetId="1">#REF!</definedName>
    <definedName name="DIRECTO5" localSheetId="3">#REF!</definedName>
    <definedName name="DIRECTO5" localSheetId="5">#REF!</definedName>
    <definedName name="DIRECTO5" localSheetId="7">#REF!</definedName>
    <definedName name="DIRECTO5" localSheetId="8">#REF!</definedName>
    <definedName name="DIRECTO5" localSheetId="9">#REF!</definedName>
    <definedName name="DIRECTO5" localSheetId="17">#REF!</definedName>
    <definedName name="DIRECTO5" localSheetId="11">#REF!</definedName>
    <definedName name="DIRECTO5" localSheetId="10">#REF!</definedName>
    <definedName name="DIRECTO5">#REF!</definedName>
    <definedName name="DIRECTO5.100" localSheetId="1">#REF!</definedName>
    <definedName name="DIRECTO5.100" localSheetId="3">#REF!</definedName>
    <definedName name="DIRECTO5.100" localSheetId="5">#REF!</definedName>
    <definedName name="DIRECTO5.100" localSheetId="7">#REF!</definedName>
    <definedName name="DIRECTO5.100" localSheetId="8">#REF!</definedName>
    <definedName name="DIRECTO5.100" localSheetId="9">#REF!</definedName>
    <definedName name="DIRECTO5.100" localSheetId="17">#REF!</definedName>
    <definedName name="DIRECTO5.100" localSheetId="11">#REF!</definedName>
    <definedName name="DIRECTO5.100" localSheetId="10">#REF!</definedName>
    <definedName name="DIRECTO5.100">#REF!</definedName>
    <definedName name="DIRECTO5.101" localSheetId="1">#REF!</definedName>
    <definedName name="DIRECTO5.101" localSheetId="3">#REF!</definedName>
    <definedName name="DIRECTO5.101" localSheetId="5">#REF!</definedName>
    <definedName name="DIRECTO5.101" localSheetId="7">#REF!</definedName>
    <definedName name="DIRECTO5.101" localSheetId="8">#REF!</definedName>
    <definedName name="DIRECTO5.101" localSheetId="9">#REF!</definedName>
    <definedName name="DIRECTO5.101" localSheetId="17">#REF!</definedName>
    <definedName name="DIRECTO5.101" localSheetId="11">#REF!</definedName>
    <definedName name="DIRECTO5.101" localSheetId="10">#REF!</definedName>
    <definedName name="DIRECTO5.101">#REF!</definedName>
    <definedName name="DIRECTO5.104" localSheetId="1">#REF!</definedName>
    <definedName name="DIRECTO5.104" localSheetId="3">#REF!</definedName>
    <definedName name="DIRECTO5.104" localSheetId="5">#REF!</definedName>
    <definedName name="DIRECTO5.104" localSheetId="7">#REF!</definedName>
    <definedName name="DIRECTO5.104" localSheetId="8">#REF!</definedName>
    <definedName name="DIRECTO5.104" localSheetId="9">#REF!</definedName>
    <definedName name="DIRECTO5.104" localSheetId="17">#REF!</definedName>
    <definedName name="DIRECTO5.104" localSheetId="11">#REF!</definedName>
    <definedName name="DIRECTO5.104" localSheetId="10">#REF!</definedName>
    <definedName name="DIRECTO5.104">#REF!</definedName>
    <definedName name="DIRECTO5.105" localSheetId="1">#REF!</definedName>
    <definedName name="DIRECTO5.105" localSheetId="3">#REF!</definedName>
    <definedName name="DIRECTO5.105" localSheetId="5">#REF!</definedName>
    <definedName name="DIRECTO5.105" localSheetId="7">#REF!</definedName>
    <definedName name="DIRECTO5.105" localSheetId="8">#REF!</definedName>
    <definedName name="DIRECTO5.105" localSheetId="9">#REF!</definedName>
    <definedName name="DIRECTO5.105" localSheetId="17">#REF!</definedName>
    <definedName name="DIRECTO5.105" localSheetId="11">#REF!</definedName>
    <definedName name="DIRECTO5.105" localSheetId="10">#REF!</definedName>
    <definedName name="DIRECTO5.105">#REF!</definedName>
    <definedName name="DIRECTO5.106" localSheetId="1">#REF!</definedName>
    <definedName name="DIRECTO5.106" localSheetId="3">#REF!</definedName>
    <definedName name="DIRECTO5.106" localSheetId="5">#REF!</definedName>
    <definedName name="DIRECTO5.106" localSheetId="7">#REF!</definedName>
    <definedName name="DIRECTO5.106" localSheetId="8">#REF!</definedName>
    <definedName name="DIRECTO5.106" localSheetId="9">#REF!</definedName>
    <definedName name="DIRECTO5.106" localSheetId="17">#REF!</definedName>
    <definedName name="DIRECTO5.106" localSheetId="11">#REF!</definedName>
    <definedName name="DIRECTO5.106" localSheetId="10">#REF!</definedName>
    <definedName name="DIRECTO5.106">#REF!</definedName>
    <definedName name="DIRECTO5.107" localSheetId="1">#REF!</definedName>
    <definedName name="DIRECTO5.107" localSheetId="3">#REF!</definedName>
    <definedName name="DIRECTO5.107" localSheetId="5">#REF!</definedName>
    <definedName name="DIRECTO5.107" localSheetId="7">#REF!</definedName>
    <definedName name="DIRECTO5.107" localSheetId="8">#REF!</definedName>
    <definedName name="DIRECTO5.107" localSheetId="9">#REF!</definedName>
    <definedName name="DIRECTO5.107" localSheetId="17">#REF!</definedName>
    <definedName name="DIRECTO5.107" localSheetId="11">#REF!</definedName>
    <definedName name="DIRECTO5.107" localSheetId="10">#REF!</definedName>
    <definedName name="DIRECTO5.107">#REF!</definedName>
    <definedName name="DIRECTO5.108" localSheetId="1">#REF!</definedName>
    <definedName name="DIRECTO5.108" localSheetId="3">#REF!</definedName>
    <definedName name="DIRECTO5.108" localSheetId="5">#REF!</definedName>
    <definedName name="DIRECTO5.108" localSheetId="7">#REF!</definedName>
    <definedName name="DIRECTO5.108" localSheetId="8">#REF!</definedName>
    <definedName name="DIRECTO5.108" localSheetId="9">#REF!</definedName>
    <definedName name="DIRECTO5.108" localSheetId="17">#REF!</definedName>
    <definedName name="DIRECTO5.108" localSheetId="11">#REF!</definedName>
    <definedName name="DIRECTO5.108" localSheetId="10">#REF!</definedName>
    <definedName name="DIRECTO5.108">#REF!</definedName>
    <definedName name="DIRECTO5.109" localSheetId="1">#REF!</definedName>
    <definedName name="DIRECTO5.109" localSheetId="3">#REF!</definedName>
    <definedName name="DIRECTO5.109" localSheetId="5">#REF!</definedName>
    <definedName name="DIRECTO5.109" localSheetId="7">#REF!</definedName>
    <definedName name="DIRECTO5.109" localSheetId="8">#REF!</definedName>
    <definedName name="DIRECTO5.109" localSheetId="9">#REF!</definedName>
    <definedName name="DIRECTO5.109" localSheetId="17">#REF!</definedName>
    <definedName name="DIRECTO5.109" localSheetId="11">#REF!</definedName>
    <definedName name="DIRECTO5.109" localSheetId="10">#REF!</definedName>
    <definedName name="DIRECTO5.109">#REF!</definedName>
    <definedName name="DIRECTO5.111" localSheetId="1">#REF!</definedName>
    <definedName name="DIRECTO5.111" localSheetId="3">#REF!</definedName>
    <definedName name="DIRECTO5.111" localSheetId="5">#REF!</definedName>
    <definedName name="DIRECTO5.111" localSheetId="7">#REF!</definedName>
    <definedName name="DIRECTO5.111" localSheetId="8">#REF!</definedName>
    <definedName name="DIRECTO5.111" localSheetId="9">#REF!</definedName>
    <definedName name="DIRECTO5.111" localSheetId="17">#REF!</definedName>
    <definedName name="DIRECTO5.111" localSheetId="11">#REF!</definedName>
    <definedName name="DIRECTO5.111" localSheetId="10">#REF!</definedName>
    <definedName name="DIRECTO5.111">#REF!</definedName>
    <definedName name="DIRECTO5.112" localSheetId="1">#REF!</definedName>
    <definedName name="DIRECTO5.112" localSheetId="3">#REF!</definedName>
    <definedName name="DIRECTO5.112" localSheetId="5">#REF!</definedName>
    <definedName name="DIRECTO5.112" localSheetId="7">#REF!</definedName>
    <definedName name="DIRECTO5.112" localSheetId="8">#REF!</definedName>
    <definedName name="DIRECTO5.112" localSheetId="9">#REF!</definedName>
    <definedName name="DIRECTO5.112" localSheetId="17">#REF!</definedName>
    <definedName name="DIRECTO5.112" localSheetId="11">#REF!</definedName>
    <definedName name="DIRECTO5.112" localSheetId="10">#REF!</definedName>
    <definedName name="DIRECTO5.112">#REF!</definedName>
    <definedName name="DIRECTO5.113" localSheetId="1">#REF!</definedName>
    <definedName name="DIRECTO5.113" localSheetId="3">#REF!</definedName>
    <definedName name="DIRECTO5.113" localSheetId="5">#REF!</definedName>
    <definedName name="DIRECTO5.113" localSheetId="7">#REF!</definedName>
    <definedName name="DIRECTO5.113" localSheetId="8">#REF!</definedName>
    <definedName name="DIRECTO5.113" localSheetId="9">#REF!</definedName>
    <definedName name="DIRECTO5.113" localSheetId="17">#REF!</definedName>
    <definedName name="DIRECTO5.113" localSheetId="11">#REF!</definedName>
    <definedName name="DIRECTO5.113" localSheetId="10">#REF!</definedName>
    <definedName name="DIRECTO5.113">#REF!</definedName>
    <definedName name="DIRECTO5.114" localSheetId="1">#REF!</definedName>
    <definedName name="DIRECTO5.114" localSheetId="3">#REF!</definedName>
    <definedName name="DIRECTO5.114" localSheetId="5">#REF!</definedName>
    <definedName name="DIRECTO5.114" localSheetId="7">#REF!</definedName>
    <definedName name="DIRECTO5.114" localSheetId="8">#REF!</definedName>
    <definedName name="DIRECTO5.114" localSheetId="9">#REF!</definedName>
    <definedName name="DIRECTO5.114" localSheetId="17">#REF!</definedName>
    <definedName name="DIRECTO5.114" localSheetId="11">#REF!</definedName>
    <definedName name="DIRECTO5.114" localSheetId="10">#REF!</definedName>
    <definedName name="DIRECTO5.114">#REF!</definedName>
    <definedName name="DIRECTO5.115" localSheetId="1">#REF!</definedName>
    <definedName name="DIRECTO5.115" localSheetId="3">#REF!</definedName>
    <definedName name="DIRECTO5.115" localSheetId="5">#REF!</definedName>
    <definedName name="DIRECTO5.115" localSheetId="7">#REF!</definedName>
    <definedName name="DIRECTO5.115" localSheetId="8">#REF!</definedName>
    <definedName name="DIRECTO5.115" localSheetId="9">#REF!</definedName>
    <definedName name="DIRECTO5.115" localSheetId="17">#REF!</definedName>
    <definedName name="DIRECTO5.115" localSheetId="11">#REF!</definedName>
    <definedName name="DIRECTO5.115" localSheetId="10">#REF!</definedName>
    <definedName name="DIRECTO5.115">#REF!</definedName>
    <definedName name="DIRECTO5.53" localSheetId="1">#REF!</definedName>
    <definedName name="DIRECTO5.53" localSheetId="3">#REF!</definedName>
    <definedName name="DIRECTO5.53" localSheetId="5">#REF!</definedName>
    <definedName name="DIRECTO5.53" localSheetId="7">#REF!</definedName>
    <definedName name="DIRECTO5.53" localSheetId="8">#REF!</definedName>
    <definedName name="DIRECTO5.53" localSheetId="9">#REF!</definedName>
    <definedName name="DIRECTO5.53" localSheetId="17">#REF!</definedName>
    <definedName name="DIRECTO5.53" localSheetId="11">#REF!</definedName>
    <definedName name="DIRECTO5.53" localSheetId="10">#REF!</definedName>
    <definedName name="DIRECTO5.53">#REF!</definedName>
    <definedName name="DIRECTO5.54" localSheetId="1">#REF!</definedName>
    <definedName name="DIRECTO5.54" localSheetId="3">#REF!</definedName>
    <definedName name="DIRECTO5.54" localSheetId="5">#REF!</definedName>
    <definedName name="DIRECTO5.54" localSheetId="7">#REF!</definedName>
    <definedName name="DIRECTO5.54" localSheetId="8">#REF!</definedName>
    <definedName name="DIRECTO5.54" localSheetId="9">#REF!</definedName>
    <definedName name="DIRECTO5.54" localSheetId="17">#REF!</definedName>
    <definedName name="DIRECTO5.54" localSheetId="11">#REF!</definedName>
    <definedName name="DIRECTO5.54" localSheetId="10">#REF!</definedName>
    <definedName name="DIRECTO5.54">#REF!</definedName>
    <definedName name="DIRECTO5.55" localSheetId="1">#REF!</definedName>
    <definedName name="DIRECTO5.55" localSheetId="3">#REF!</definedName>
    <definedName name="DIRECTO5.55" localSheetId="5">#REF!</definedName>
    <definedName name="DIRECTO5.55" localSheetId="7">#REF!</definedName>
    <definedName name="DIRECTO5.55" localSheetId="8">#REF!</definedName>
    <definedName name="DIRECTO5.55" localSheetId="9">#REF!</definedName>
    <definedName name="DIRECTO5.55" localSheetId="17">#REF!</definedName>
    <definedName name="DIRECTO5.55" localSheetId="11">#REF!</definedName>
    <definedName name="DIRECTO5.55" localSheetId="10">#REF!</definedName>
    <definedName name="DIRECTO5.55">#REF!</definedName>
    <definedName name="DIRECTO5.56" localSheetId="1">#REF!</definedName>
    <definedName name="DIRECTO5.56" localSheetId="3">#REF!</definedName>
    <definedName name="DIRECTO5.56" localSheetId="5">#REF!</definedName>
    <definedName name="DIRECTO5.56" localSheetId="7">#REF!</definedName>
    <definedName name="DIRECTO5.56" localSheetId="8">#REF!</definedName>
    <definedName name="DIRECTO5.56" localSheetId="9">#REF!</definedName>
    <definedName name="DIRECTO5.56" localSheetId="17">#REF!</definedName>
    <definedName name="DIRECTO5.56" localSheetId="11">#REF!</definedName>
    <definedName name="DIRECTO5.56" localSheetId="10">#REF!</definedName>
    <definedName name="DIRECTO5.56">#REF!</definedName>
    <definedName name="DIRECTO5.57" localSheetId="1">#REF!</definedName>
    <definedName name="DIRECTO5.57" localSheetId="3">#REF!</definedName>
    <definedName name="DIRECTO5.57" localSheetId="5">#REF!</definedName>
    <definedName name="DIRECTO5.57" localSheetId="7">#REF!</definedName>
    <definedName name="DIRECTO5.57" localSheetId="8">#REF!</definedName>
    <definedName name="DIRECTO5.57" localSheetId="9">#REF!</definedName>
    <definedName name="DIRECTO5.57" localSheetId="17">#REF!</definedName>
    <definedName name="DIRECTO5.57" localSheetId="11">#REF!</definedName>
    <definedName name="DIRECTO5.57" localSheetId="10">#REF!</definedName>
    <definedName name="DIRECTO5.57">#REF!</definedName>
    <definedName name="DIRECTO5.58" localSheetId="1">#REF!</definedName>
    <definedName name="DIRECTO5.58" localSheetId="3">#REF!</definedName>
    <definedName name="DIRECTO5.58" localSheetId="5">#REF!</definedName>
    <definedName name="DIRECTO5.58" localSheetId="7">#REF!</definedName>
    <definedName name="DIRECTO5.58" localSheetId="8">#REF!</definedName>
    <definedName name="DIRECTO5.58" localSheetId="9">#REF!</definedName>
    <definedName name="DIRECTO5.58" localSheetId="17">#REF!</definedName>
    <definedName name="DIRECTO5.58" localSheetId="11">#REF!</definedName>
    <definedName name="DIRECTO5.58" localSheetId="10">#REF!</definedName>
    <definedName name="DIRECTO5.58">#REF!</definedName>
    <definedName name="DIRECTO5.59" localSheetId="1">#REF!</definedName>
    <definedName name="DIRECTO5.59" localSheetId="3">#REF!</definedName>
    <definedName name="DIRECTO5.59" localSheetId="5">#REF!</definedName>
    <definedName name="DIRECTO5.59" localSheetId="7">#REF!</definedName>
    <definedName name="DIRECTO5.59" localSheetId="8">#REF!</definedName>
    <definedName name="DIRECTO5.59" localSheetId="9">#REF!</definedName>
    <definedName name="DIRECTO5.59" localSheetId="17">#REF!</definedName>
    <definedName name="DIRECTO5.59" localSheetId="11">#REF!</definedName>
    <definedName name="DIRECTO5.59" localSheetId="10">#REF!</definedName>
    <definedName name="DIRECTO5.59">#REF!</definedName>
    <definedName name="DIRECTO5.60" localSheetId="1">#REF!</definedName>
    <definedName name="DIRECTO5.60" localSheetId="3">#REF!</definedName>
    <definedName name="DIRECTO5.60" localSheetId="5">#REF!</definedName>
    <definedName name="DIRECTO5.60" localSheetId="7">#REF!</definedName>
    <definedName name="DIRECTO5.60" localSheetId="8">#REF!</definedName>
    <definedName name="DIRECTO5.60" localSheetId="9">#REF!</definedName>
    <definedName name="DIRECTO5.60" localSheetId="17">#REF!</definedName>
    <definedName name="DIRECTO5.60" localSheetId="11">#REF!</definedName>
    <definedName name="DIRECTO5.60" localSheetId="10">#REF!</definedName>
    <definedName name="DIRECTO5.60">#REF!</definedName>
    <definedName name="DIRECTO5.61" localSheetId="1">#REF!</definedName>
    <definedName name="DIRECTO5.61" localSheetId="3">#REF!</definedName>
    <definedName name="DIRECTO5.61" localSheetId="5">#REF!</definedName>
    <definedName name="DIRECTO5.61" localSheetId="7">#REF!</definedName>
    <definedName name="DIRECTO5.61" localSheetId="8">#REF!</definedName>
    <definedName name="DIRECTO5.61" localSheetId="9">#REF!</definedName>
    <definedName name="DIRECTO5.61" localSheetId="17">#REF!</definedName>
    <definedName name="DIRECTO5.61" localSheetId="11">#REF!</definedName>
    <definedName name="DIRECTO5.61" localSheetId="10">#REF!</definedName>
    <definedName name="DIRECTO5.61">#REF!</definedName>
    <definedName name="DIRECTO5.62" localSheetId="1">#REF!</definedName>
    <definedName name="DIRECTO5.62" localSheetId="3">#REF!</definedName>
    <definedName name="DIRECTO5.62" localSheetId="5">#REF!</definedName>
    <definedName name="DIRECTO5.62" localSheetId="7">#REF!</definedName>
    <definedName name="DIRECTO5.62" localSheetId="8">#REF!</definedName>
    <definedName name="DIRECTO5.62" localSheetId="9">#REF!</definedName>
    <definedName name="DIRECTO5.62" localSheetId="17">#REF!</definedName>
    <definedName name="DIRECTO5.62" localSheetId="11">#REF!</definedName>
    <definedName name="DIRECTO5.62" localSheetId="10">#REF!</definedName>
    <definedName name="DIRECTO5.62">#REF!</definedName>
    <definedName name="DIRECTO5.63" localSheetId="1">#REF!</definedName>
    <definedName name="DIRECTO5.63" localSheetId="3">#REF!</definedName>
    <definedName name="DIRECTO5.63" localSheetId="5">#REF!</definedName>
    <definedName name="DIRECTO5.63" localSheetId="7">#REF!</definedName>
    <definedName name="DIRECTO5.63" localSheetId="8">#REF!</definedName>
    <definedName name="DIRECTO5.63" localSheetId="9">#REF!</definedName>
    <definedName name="DIRECTO5.63" localSheetId="17">#REF!</definedName>
    <definedName name="DIRECTO5.63" localSheetId="11">#REF!</definedName>
    <definedName name="DIRECTO5.63" localSheetId="10">#REF!</definedName>
    <definedName name="DIRECTO5.63">#REF!</definedName>
    <definedName name="DIRECTO5.64" localSheetId="1">#REF!</definedName>
    <definedName name="DIRECTO5.64" localSheetId="3">#REF!</definedName>
    <definedName name="DIRECTO5.64" localSheetId="5">#REF!</definedName>
    <definedName name="DIRECTO5.64" localSheetId="7">#REF!</definedName>
    <definedName name="DIRECTO5.64" localSheetId="8">#REF!</definedName>
    <definedName name="DIRECTO5.64" localSheetId="9">#REF!</definedName>
    <definedName name="DIRECTO5.64" localSheetId="17">#REF!</definedName>
    <definedName name="DIRECTO5.64" localSheetId="11">#REF!</definedName>
    <definedName name="DIRECTO5.64" localSheetId="10">#REF!</definedName>
    <definedName name="DIRECTO5.64">#REF!</definedName>
    <definedName name="DIRECTO5.65" localSheetId="1">#REF!</definedName>
    <definedName name="DIRECTO5.65" localSheetId="3">#REF!</definedName>
    <definedName name="DIRECTO5.65" localSheetId="5">#REF!</definedName>
    <definedName name="DIRECTO5.65" localSheetId="7">#REF!</definedName>
    <definedName name="DIRECTO5.65" localSheetId="8">#REF!</definedName>
    <definedName name="DIRECTO5.65" localSheetId="9">#REF!</definedName>
    <definedName name="DIRECTO5.65" localSheetId="17">#REF!</definedName>
    <definedName name="DIRECTO5.65" localSheetId="11">#REF!</definedName>
    <definedName name="DIRECTO5.65" localSheetId="10">#REF!</definedName>
    <definedName name="DIRECTO5.65">#REF!</definedName>
    <definedName name="DIRECTO5.66" localSheetId="1">#REF!</definedName>
    <definedName name="DIRECTO5.66" localSheetId="3">#REF!</definedName>
    <definedName name="DIRECTO5.66" localSheetId="5">#REF!</definedName>
    <definedName name="DIRECTO5.66" localSheetId="7">#REF!</definedName>
    <definedName name="DIRECTO5.66" localSheetId="8">#REF!</definedName>
    <definedName name="DIRECTO5.66" localSheetId="9">#REF!</definedName>
    <definedName name="DIRECTO5.66" localSheetId="17">#REF!</definedName>
    <definedName name="DIRECTO5.66" localSheetId="11">#REF!</definedName>
    <definedName name="DIRECTO5.66" localSheetId="10">#REF!</definedName>
    <definedName name="DIRECTO5.66">#REF!</definedName>
    <definedName name="DIRECTO5.67" localSheetId="1">#REF!</definedName>
    <definedName name="DIRECTO5.67" localSheetId="3">#REF!</definedName>
    <definedName name="DIRECTO5.67" localSheetId="5">#REF!</definedName>
    <definedName name="DIRECTO5.67" localSheetId="7">#REF!</definedName>
    <definedName name="DIRECTO5.67" localSheetId="8">#REF!</definedName>
    <definedName name="DIRECTO5.67" localSheetId="9">#REF!</definedName>
    <definedName name="DIRECTO5.67" localSheetId="17">#REF!</definedName>
    <definedName name="DIRECTO5.67" localSheetId="11">#REF!</definedName>
    <definedName name="DIRECTO5.67" localSheetId="10">#REF!</definedName>
    <definedName name="DIRECTO5.67">#REF!</definedName>
    <definedName name="DIRECTO5.68" localSheetId="1">#REF!</definedName>
    <definedName name="DIRECTO5.68" localSheetId="3">#REF!</definedName>
    <definedName name="DIRECTO5.68" localSheetId="5">#REF!</definedName>
    <definedName name="DIRECTO5.68" localSheetId="7">#REF!</definedName>
    <definedName name="DIRECTO5.68" localSheetId="8">#REF!</definedName>
    <definedName name="DIRECTO5.68" localSheetId="9">#REF!</definedName>
    <definedName name="DIRECTO5.68" localSheetId="17">#REF!</definedName>
    <definedName name="DIRECTO5.68" localSheetId="11">#REF!</definedName>
    <definedName name="DIRECTO5.68" localSheetId="10">#REF!</definedName>
    <definedName name="DIRECTO5.68">#REF!</definedName>
    <definedName name="DIRECTO5.69" localSheetId="1">#REF!</definedName>
    <definedName name="DIRECTO5.69" localSheetId="3">#REF!</definedName>
    <definedName name="DIRECTO5.69" localSheetId="5">#REF!</definedName>
    <definedName name="DIRECTO5.69" localSheetId="7">#REF!</definedName>
    <definedName name="DIRECTO5.69" localSheetId="8">#REF!</definedName>
    <definedName name="DIRECTO5.69" localSheetId="9">#REF!</definedName>
    <definedName name="DIRECTO5.69" localSheetId="17">#REF!</definedName>
    <definedName name="DIRECTO5.69" localSheetId="11">#REF!</definedName>
    <definedName name="DIRECTO5.69" localSheetId="10">#REF!</definedName>
    <definedName name="DIRECTO5.69">#REF!</definedName>
    <definedName name="DIRECTO5.70" localSheetId="1">#REF!</definedName>
    <definedName name="DIRECTO5.70" localSheetId="3">#REF!</definedName>
    <definedName name="DIRECTO5.70" localSheetId="5">#REF!</definedName>
    <definedName name="DIRECTO5.70" localSheetId="7">#REF!</definedName>
    <definedName name="DIRECTO5.70" localSheetId="8">#REF!</definedName>
    <definedName name="DIRECTO5.70" localSheetId="9">#REF!</definedName>
    <definedName name="DIRECTO5.70" localSheetId="17">#REF!</definedName>
    <definedName name="DIRECTO5.70" localSheetId="11">#REF!</definedName>
    <definedName name="DIRECTO5.70" localSheetId="10">#REF!</definedName>
    <definedName name="DIRECTO5.70">#REF!</definedName>
    <definedName name="DIRECTO5.71" localSheetId="1">#REF!</definedName>
    <definedName name="DIRECTO5.71" localSheetId="3">#REF!</definedName>
    <definedName name="DIRECTO5.71" localSheetId="5">#REF!</definedName>
    <definedName name="DIRECTO5.71" localSheetId="7">#REF!</definedName>
    <definedName name="DIRECTO5.71" localSheetId="8">#REF!</definedName>
    <definedName name="DIRECTO5.71" localSheetId="9">#REF!</definedName>
    <definedName name="DIRECTO5.71" localSheetId="17">#REF!</definedName>
    <definedName name="DIRECTO5.71" localSheetId="11">#REF!</definedName>
    <definedName name="DIRECTO5.71" localSheetId="10">#REF!</definedName>
    <definedName name="DIRECTO5.71">#REF!</definedName>
    <definedName name="DIRECTO5.72" localSheetId="1">#REF!</definedName>
    <definedName name="DIRECTO5.72" localSheetId="3">#REF!</definedName>
    <definedName name="DIRECTO5.72" localSheetId="5">#REF!</definedName>
    <definedName name="DIRECTO5.72" localSheetId="7">#REF!</definedName>
    <definedName name="DIRECTO5.72" localSheetId="8">#REF!</definedName>
    <definedName name="DIRECTO5.72" localSheetId="9">#REF!</definedName>
    <definedName name="DIRECTO5.72" localSheetId="17">#REF!</definedName>
    <definedName name="DIRECTO5.72" localSheetId="11">#REF!</definedName>
    <definedName name="DIRECTO5.72" localSheetId="10">#REF!</definedName>
    <definedName name="DIRECTO5.72">#REF!</definedName>
    <definedName name="DIRECTO5.73" localSheetId="1">#REF!</definedName>
    <definedName name="DIRECTO5.73" localSheetId="3">#REF!</definedName>
    <definedName name="DIRECTO5.73" localSheetId="5">#REF!</definedName>
    <definedName name="DIRECTO5.73" localSheetId="7">#REF!</definedName>
    <definedName name="DIRECTO5.73" localSheetId="8">#REF!</definedName>
    <definedName name="DIRECTO5.73" localSheetId="9">#REF!</definedName>
    <definedName name="DIRECTO5.73" localSheetId="17">#REF!</definedName>
    <definedName name="DIRECTO5.73" localSheetId="11">#REF!</definedName>
    <definedName name="DIRECTO5.73" localSheetId="10">#REF!</definedName>
    <definedName name="DIRECTO5.73">#REF!</definedName>
    <definedName name="DIRECTO5.74" localSheetId="1">#REF!</definedName>
    <definedName name="DIRECTO5.74" localSheetId="3">#REF!</definedName>
    <definedName name="DIRECTO5.74" localSheetId="5">#REF!</definedName>
    <definedName name="DIRECTO5.74" localSheetId="7">#REF!</definedName>
    <definedName name="DIRECTO5.74" localSheetId="8">#REF!</definedName>
    <definedName name="DIRECTO5.74" localSheetId="9">#REF!</definedName>
    <definedName name="DIRECTO5.74" localSheetId="17">#REF!</definedName>
    <definedName name="DIRECTO5.74" localSheetId="11">#REF!</definedName>
    <definedName name="DIRECTO5.74" localSheetId="10">#REF!</definedName>
    <definedName name="DIRECTO5.74">#REF!</definedName>
    <definedName name="DIRECTO5.77" localSheetId="1">#REF!</definedName>
    <definedName name="DIRECTO5.77" localSheetId="3">#REF!</definedName>
    <definedName name="DIRECTO5.77" localSheetId="5">#REF!</definedName>
    <definedName name="DIRECTO5.77" localSheetId="7">#REF!</definedName>
    <definedName name="DIRECTO5.77" localSheetId="8">#REF!</definedName>
    <definedName name="DIRECTO5.77" localSheetId="9">#REF!</definedName>
    <definedName name="DIRECTO5.77" localSheetId="17">#REF!</definedName>
    <definedName name="DIRECTO5.77" localSheetId="11">#REF!</definedName>
    <definedName name="DIRECTO5.77" localSheetId="10">#REF!</definedName>
    <definedName name="DIRECTO5.77">#REF!</definedName>
    <definedName name="DIRECTO5.78" localSheetId="1">#REF!</definedName>
    <definedName name="DIRECTO5.78" localSheetId="3">#REF!</definedName>
    <definedName name="DIRECTO5.78" localSheetId="5">#REF!</definedName>
    <definedName name="DIRECTO5.78" localSheetId="7">#REF!</definedName>
    <definedName name="DIRECTO5.78" localSheetId="8">#REF!</definedName>
    <definedName name="DIRECTO5.78" localSheetId="9">#REF!</definedName>
    <definedName name="DIRECTO5.78" localSheetId="17">#REF!</definedName>
    <definedName name="DIRECTO5.78" localSheetId="11">#REF!</definedName>
    <definedName name="DIRECTO5.78" localSheetId="10">#REF!</definedName>
    <definedName name="DIRECTO5.78">#REF!</definedName>
    <definedName name="DIRECTO5.79" localSheetId="1">#REF!</definedName>
    <definedName name="DIRECTO5.79" localSheetId="3">#REF!</definedName>
    <definedName name="DIRECTO5.79" localSheetId="5">#REF!</definedName>
    <definedName name="DIRECTO5.79" localSheetId="7">#REF!</definedName>
    <definedName name="DIRECTO5.79" localSheetId="8">#REF!</definedName>
    <definedName name="DIRECTO5.79" localSheetId="9">#REF!</definedName>
    <definedName name="DIRECTO5.79" localSheetId="17">#REF!</definedName>
    <definedName name="DIRECTO5.79" localSheetId="11">#REF!</definedName>
    <definedName name="DIRECTO5.79" localSheetId="10">#REF!</definedName>
    <definedName name="DIRECTO5.79">#REF!</definedName>
    <definedName name="DIRECTO5.80" localSheetId="1">#REF!</definedName>
    <definedName name="DIRECTO5.80" localSheetId="3">#REF!</definedName>
    <definedName name="DIRECTO5.80" localSheetId="5">#REF!</definedName>
    <definedName name="DIRECTO5.80" localSheetId="7">#REF!</definedName>
    <definedName name="DIRECTO5.80" localSheetId="8">#REF!</definedName>
    <definedName name="DIRECTO5.80" localSheetId="9">#REF!</definedName>
    <definedName name="DIRECTO5.80" localSheetId="17">#REF!</definedName>
    <definedName name="DIRECTO5.80" localSheetId="11">#REF!</definedName>
    <definedName name="DIRECTO5.80" localSheetId="10">#REF!</definedName>
    <definedName name="DIRECTO5.80">#REF!</definedName>
    <definedName name="DIRECTO5.82" localSheetId="1">#REF!</definedName>
    <definedName name="DIRECTO5.82" localSheetId="3">#REF!</definedName>
    <definedName name="DIRECTO5.82" localSheetId="5">#REF!</definedName>
    <definedName name="DIRECTO5.82" localSheetId="7">#REF!</definedName>
    <definedName name="DIRECTO5.82" localSheetId="8">#REF!</definedName>
    <definedName name="DIRECTO5.82" localSheetId="9">#REF!</definedName>
    <definedName name="DIRECTO5.82" localSheetId="17">#REF!</definedName>
    <definedName name="DIRECTO5.82" localSheetId="11">#REF!</definedName>
    <definedName name="DIRECTO5.82" localSheetId="10">#REF!</definedName>
    <definedName name="DIRECTO5.82">#REF!</definedName>
    <definedName name="DIRECTO5.83" localSheetId="1">#REF!</definedName>
    <definedName name="DIRECTO5.83" localSheetId="3">#REF!</definedName>
    <definedName name="DIRECTO5.83" localSheetId="5">#REF!</definedName>
    <definedName name="DIRECTO5.83" localSheetId="7">#REF!</definedName>
    <definedName name="DIRECTO5.83" localSheetId="8">#REF!</definedName>
    <definedName name="DIRECTO5.83" localSheetId="9">#REF!</definedName>
    <definedName name="DIRECTO5.83" localSheetId="17">#REF!</definedName>
    <definedName name="DIRECTO5.83" localSheetId="11">#REF!</definedName>
    <definedName name="DIRECTO5.83" localSheetId="10">#REF!</definedName>
    <definedName name="DIRECTO5.83">#REF!</definedName>
    <definedName name="DIRECTO5.84" localSheetId="1">#REF!</definedName>
    <definedName name="DIRECTO5.84" localSheetId="3">#REF!</definedName>
    <definedName name="DIRECTO5.84" localSheetId="5">#REF!</definedName>
    <definedName name="DIRECTO5.84" localSheetId="7">#REF!</definedName>
    <definedName name="DIRECTO5.84" localSheetId="8">#REF!</definedName>
    <definedName name="DIRECTO5.84" localSheetId="9">#REF!</definedName>
    <definedName name="DIRECTO5.84" localSheetId="17">#REF!</definedName>
    <definedName name="DIRECTO5.84" localSheetId="11">#REF!</definedName>
    <definedName name="DIRECTO5.84" localSheetId="10">#REF!</definedName>
    <definedName name="DIRECTO5.84">#REF!</definedName>
    <definedName name="DIRECTO5.85" localSheetId="1">#REF!</definedName>
    <definedName name="DIRECTO5.85" localSheetId="3">#REF!</definedName>
    <definedName name="DIRECTO5.85" localSheetId="5">#REF!</definedName>
    <definedName name="DIRECTO5.85" localSheetId="7">#REF!</definedName>
    <definedName name="DIRECTO5.85" localSheetId="8">#REF!</definedName>
    <definedName name="DIRECTO5.85" localSheetId="9">#REF!</definedName>
    <definedName name="DIRECTO5.85" localSheetId="17">#REF!</definedName>
    <definedName name="DIRECTO5.85" localSheetId="11">#REF!</definedName>
    <definedName name="DIRECTO5.85" localSheetId="10">#REF!</definedName>
    <definedName name="DIRECTO5.85">#REF!</definedName>
    <definedName name="DIRECTO5.86" localSheetId="1">#REF!</definedName>
    <definedName name="DIRECTO5.86" localSheetId="3">#REF!</definedName>
    <definedName name="DIRECTO5.86" localSheetId="5">#REF!</definedName>
    <definedName name="DIRECTO5.86" localSheetId="7">#REF!</definedName>
    <definedName name="DIRECTO5.86" localSheetId="8">#REF!</definedName>
    <definedName name="DIRECTO5.86" localSheetId="9">#REF!</definedName>
    <definedName name="DIRECTO5.86" localSheetId="17">#REF!</definedName>
    <definedName name="DIRECTO5.86" localSheetId="11">#REF!</definedName>
    <definedName name="DIRECTO5.86" localSheetId="10">#REF!</definedName>
    <definedName name="DIRECTO5.86">#REF!</definedName>
    <definedName name="DIRECTO5.87" localSheetId="1">#REF!</definedName>
    <definedName name="DIRECTO5.87" localSheetId="3">#REF!</definedName>
    <definedName name="DIRECTO5.87" localSheetId="5">#REF!</definedName>
    <definedName name="DIRECTO5.87" localSheetId="7">#REF!</definedName>
    <definedName name="DIRECTO5.87" localSheetId="8">#REF!</definedName>
    <definedName name="DIRECTO5.87" localSheetId="9">#REF!</definedName>
    <definedName name="DIRECTO5.87" localSheetId="17">#REF!</definedName>
    <definedName name="DIRECTO5.87" localSheetId="11">#REF!</definedName>
    <definedName name="DIRECTO5.87" localSheetId="10">#REF!</definedName>
    <definedName name="DIRECTO5.87">#REF!</definedName>
    <definedName name="DIRECTO5.88" localSheetId="1">#REF!</definedName>
    <definedName name="DIRECTO5.88" localSheetId="3">#REF!</definedName>
    <definedName name="DIRECTO5.88" localSheetId="5">#REF!</definedName>
    <definedName name="DIRECTO5.88" localSheetId="7">#REF!</definedName>
    <definedName name="DIRECTO5.88" localSheetId="8">#REF!</definedName>
    <definedName name="DIRECTO5.88" localSheetId="9">#REF!</definedName>
    <definedName name="DIRECTO5.88" localSheetId="17">#REF!</definedName>
    <definedName name="DIRECTO5.88" localSheetId="11">#REF!</definedName>
    <definedName name="DIRECTO5.88" localSheetId="10">#REF!</definedName>
    <definedName name="DIRECTO5.88">#REF!</definedName>
    <definedName name="DIRECTO5.89" localSheetId="1">#REF!</definedName>
    <definedName name="DIRECTO5.89" localSheetId="3">#REF!</definedName>
    <definedName name="DIRECTO5.89" localSheetId="5">#REF!</definedName>
    <definedName name="DIRECTO5.89" localSheetId="7">#REF!</definedName>
    <definedName name="DIRECTO5.89" localSheetId="8">#REF!</definedName>
    <definedName name="DIRECTO5.89" localSheetId="9">#REF!</definedName>
    <definedName name="DIRECTO5.89" localSheetId="17">#REF!</definedName>
    <definedName name="DIRECTO5.89" localSheetId="11">#REF!</definedName>
    <definedName name="DIRECTO5.89" localSheetId="10">#REF!</definedName>
    <definedName name="DIRECTO5.89">#REF!</definedName>
    <definedName name="DIRECTO5.90" localSheetId="1">#REF!</definedName>
    <definedName name="DIRECTO5.90" localSheetId="3">#REF!</definedName>
    <definedName name="DIRECTO5.90" localSheetId="5">#REF!</definedName>
    <definedName name="DIRECTO5.90" localSheetId="7">#REF!</definedName>
    <definedName name="DIRECTO5.90" localSheetId="8">#REF!</definedName>
    <definedName name="DIRECTO5.90" localSheetId="9">#REF!</definedName>
    <definedName name="DIRECTO5.90" localSheetId="17">#REF!</definedName>
    <definedName name="DIRECTO5.90" localSheetId="11">#REF!</definedName>
    <definedName name="DIRECTO5.90" localSheetId="10">#REF!</definedName>
    <definedName name="DIRECTO5.90">#REF!</definedName>
    <definedName name="DIRECTO5.91" localSheetId="1">#REF!</definedName>
    <definedName name="DIRECTO5.91" localSheetId="3">#REF!</definedName>
    <definedName name="DIRECTO5.91" localSheetId="5">#REF!</definedName>
    <definedName name="DIRECTO5.91" localSheetId="7">#REF!</definedName>
    <definedName name="DIRECTO5.91" localSheetId="8">#REF!</definedName>
    <definedName name="DIRECTO5.91" localSheetId="9">#REF!</definedName>
    <definedName name="DIRECTO5.91" localSheetId="17">#REF!</definedName>
    <definedName name="DIRECTO5.91" localSheetId="11">#REF!</definedName>
    <definedName name="DIRECTO5.91" localSheetId="10">#REF!</definedName>
    <definedName name="DIRECTO5.91">#REF!</definedName>
    <definedName name="DIRECTO5.92" localSheetId="1">#REF!</definedName>
    <definedName name="DIRECTO5.92" localSheetId="3">#REF!</definedName>
    <definedName name="DIRECTO5.92" localSheetId="5">#REF!</definedName>
    <definedName name="DIRECTO5.92" localSheetId="7">#REF!</definedName>
    <definedName name="DIRECTO5.92" localSheetId="8">#REF!</definedName>
    <definedName name="DIRECTO5.92" localSheetId="9">#REF!</definedName>
    <definedName name="DIRECTO5.92" localSheetId="17">#REF!</definedName>
    <definedName name="DIRECTO5.92" localSheetId="11">#REF!</definedName>
    <definedName name="DIRECTO5.92" localSheetId="10">#REF!</definedName>
    <definedName name="DIRECTO5.92">#REF!</definedName>
    <definedName name="DIRECTO5.93" localSheetId="1">#REF!</definedName>
    <definedName name="DIRECTO5.93" localSheetId="3">#REF!</definedName>
    <definedName name="DIRECTO5.93" localSheetId="5">#REF!</definedName>
    <definedName name="DIRECTO5.93" localSheetId="7">#REF!</definedName>
    <definedName name="DIRECTO5.93" localSheetId="8">#REF!</definedName>
    <definedName name="DIRECTO5.93" localSheetId="9">#REF!</definedName>
    <definedName name="DIRECTO5.93" localSheetId="17">#REF!</definedName>
    <definedName name="DIRECTO5.93" localSheetId="11">#REF!</definedName>
    <definedName name="DIRECTO5.93" localSheetId="10">#REF!</definedName>
    <definedName name="DIRECTO5.93">#REF!</definedName>
    <definedName name="DIRECTO5.94" localSheetId="1">#REF!</definedName>
    <definedName name="DIRECTO5.94" localSheetId="3">#REF!</definedName>
    <definedName name="DIRECTO5.94" localSheetId="5">#REF!</definedName>
    <definedName name="DIRECTO5.94" localSheetId="7">#REF!</definedName>
    <definedName name="DIRECTO5.94" localSheetId="8">#REF!</definedName>
    <definedName name="DIRECTO5.94" localSheetId="9">#REF!</definedName>
    <definedName name="DIRECTO5.94" localSheetId="17">#REF!</definedName>
    <definedName name="DIRECTO5.94" localSheetId="11">#REF!</definedName>
    <definedName name="DIRECTO5.94" localSheetId="10">#REF!</definedName>
    <definedName name="DIRECTO5.94">#REF!</definedName>
    <definedName name="DIRECTO5.95" localSheetId="1">#REF!</definedName>
    <definedName name="DIRECTO5.95" localSheetId="3">#REF!</definedName>
    <definedName name="DIRECTO5.95" localSheetId="5">#REF!</definedName>
    <definedName name="DIRECTO5.95" localSheetId="7">#REF!</definedName>
    <definedName name="DIRECTO5.95" localSheetId="8">#REF!</definedName>
    <definedName name="DIRECTO5.95" localSheetId="9">#REF!</definedName>
    <definedName name="DIRECTO5.95" localSheetId="17">#REF!</definedName>
    <definedName name="DIRECTO5.95" localSheetId="11">#REF!</definedName>
    <definedName name="DIRECTO5.95" localSheetId="10">#REF!</definedName>
    <definedName name="DIRECTO5.95">#REF!</definedName>
    <definedName name="DIRECTO5.96" localSheetId="1">#REF!</definedName>
    <definedName name="DIRECTO5.96" localSheetId="3">#REF!</definedName>
    <definedName name="DIRECTO5.96" localSheetId="5">#REF!</definedName>
    <definedName name="DIRECTO5.96" localSheetId="7">#REF!</definedName>
    <definedName name="DIRECTO5.96" localSheetId="8">#REF!</definedName>
    <definedName name="DIRECTO5.96" localSheetId="9">#REF!</definedName>
    <definedName name="DIRECTO5.96" localSheetId="17">#REF!</definedName>
    <definedName name="DIRECTO5.96" localSheetId="11">#REF!</definedName>
    <definedName name="DIRECTO5.96" localSheetId="10">#REF!</definedName>
    <definedName name="DIRECTO5.96">#REF!</definedName>
    <definedName name="DIRECTO5.97" localSheetId="1">#REF!</definedName>
    <definedName name="DIRECTO5.97" localSheetId="3">#REF!</definedName>
    <definedName name="DIRECTO5.97" localSheetId="5">#REF!</definedName>
    <definedName name="DIRECTO5.97" localSheetId="7">#REF!</definedName>
    <definedName name="DIRECTO5.97" localSheetId="8">#REF!</definedName>
    <definedName name="DIRECTO5.97" localSheetId="9">#REF!</definedName>
    <definedName name="DIRECTO5.97" localSheetId="17">#REF!</definedName>
    <definedName name="DIRECTO5.97" localSheetId="11">#REF!</definedName>
    <definedName name="DIRECTO5.97" localSheetId="10">#REF!</definedName>
    <definedName name="DIRECTO5.97">#REF!</definedName>
    <definedName name="DIRECTO5.98" localSheetId="1">#REF!</definedName>
    <definedName name="DIRECTO5.98" localSheetId="3">#REF!</definedName>
    <definedName name="DIRECTO5.98" localSheetId="5">#REF!</definedName>
    <definedName name="DIRECTO5.98" localSheetId="7">#REF!</definedName>
    <definedName name="DIRECTO5.98" localSheetId="8">#REF!</definedName>
    <definedName name="DIRECTO5.98" localSheetId="9">#REF!</definedName>
    <definedName name="DIRECTO5.98" localSheetId="17">#REF!</definedName>
    <definedName name="DIRECTO5.98" localSheetId="11">#REF!</definedName>
    <definedName name="DIRECTO5.98" localSheetId="10">#REF!</definedName>
    <definedName name="DIRECTO5.98">#REF!</definedName>
    <definedName name="DIRECTO5.99" localSheetId="1">#REF!</definedName>
    <definedName name="DIRECTO5.99" localSheetId="3">#REF!</definedName>
    <definedName name="DIRECTO5.99" localSheetId="5">#REF!</definedName>
    <definedName name="DIRECTO5.99" localSheetId="7">#REF!</definedName>
    <definedName name="DIRECTO5.99" localSheetId="8">#REF!</definedName>
    <definedName name="DIRECTO5.99" localSheetId="9">#REF!</definedName>
    <definedName name="DIRECTO5.99" localSheetId="17">#REF!</definedName>
    <definedName name="DIRECTO5.99" localSheetId="11">#REF!</definedName>
    <definedName name="DIRECTO5.99" localSheetId="10">#REF!</definedName>
    <definedName name="DIRECTO5.99">#REF!</definedName>
    <definedName name="DIRECTO50" localSheetId="1">#REF!</definedName>
    <definedName name="DIRECTO50" localSheetId="3">#REF!</definedName>
    <definedName name="DIRECTO50" localSheetId="5">#REF!</definedName>
    <definedName name="DIRECTO50" localSheetId="7">#REF!</definedName>
    <definedName name="DIRECTO50" localSheetId="8">#REF!</definedName>
    <definedName name="DIRECTO50" localSheetId="9">#REF!</definedName>
    <definedName name="DIRECTO50" localSheetId="17">#REF!</definedName>
    <definedName name="DIRECTO50" localSheetId="11">#REF!</definedName>
    <definedName name="DIRECTO50" localSheetId="10">#REF!</definedName>
    <definedName name="DIRECTO50">#REF!</definedName>
    <definedName name="DIRECTO51" localSheetId="1">#REF!</definedName>
    <definedName name="DIRECTO51" localSheetId="3">#REF!</definedName>
    <definedName name="DIRECTO51" localSheetId="5">#REF!</definedName>
    <definedName name="DIRECTO51" localSheetId="7">#REF!</definedName>
    <definedName name="DIRECTO51" localSheetId="8">#REF!</definedName>
    <definedName name="DIRECTO51" localSheetId="9">#REF!</definedName>
    <definedName name="DIRECTO51" localSheetId="17">#REF!</definedName>
    <definedName name="DIRECTO51" localSheetId="11">#REF!</definedName>
    <definedName name="DIRECTO51" localSheetId="10">#REF!</definedName>
    <definedName name="DIRECTO51">#REF!</definedName>
    <definedName name="DIRECTO52" localSheetId="1">#REF!</definedName>
    <definedName name="DIRECTO52" localSheetId="3">#REF!</definedName>
    <definedName name="DIRECTO52" localSheetId="5">#REF!</definedName>
    <definedName name="DIRECTO52" localSheetId="7">#REF!</definedName>
    <definedName name="DIRECTO52" localSheetId="8">#REF!</definedName>
    <definedName name="DIRECTO52" localSheetId="9">#REF!</definedName>
    <definedName name="DIRECTO52" localSheetId="17">#REF!</definedName>
    <definedName name="DIRECTO52" localSheetId="11">#REF!</definedName>
    <definedName name="DIRECTO52" localSheetId="10">#REF!</definedName>
    <definedName name="DIRECTO52">#REF!</definedName>
    <definedName name="DIRECTO53" localSheetId="1">#REF!</definedName>
    <definedName name="DIRECTO53" localSheetId="3">#REF!</definedName>
    <definedName name="DIRECTO53" localSheetId="5">#REF!</definedName>
    <definedName name="DIRECTO53" localSheetId="7">#REF!</definedName>
    <definedName name="DIRECTO53" localSheetId="8">#REF!</definedName>
    <definedName name="DIRECTO53" localSheetId="9">#REF!</definedName>
    <definedName name="DIRECTO53" localSheetId="17">#REF!</definedName>
    <definedName name="DIRECTO53" localSheetId="11">#REF!</definedName>
    <definedName name="DIRECTO53" localSheetId="10">#REF!</definedName>
    <definedName name="DIRECTO53">#REF!</definedName>
    <definedName name="DIRECTO54" localSheetId="1">#REF!</definedName>
    <definedName name="DIRECTO54" localSheetId="3">#REF!</definedName>
    <definedName name="DIRECTO54" localSheetId="5">#REF!</definedName>
    <definedName name="DIRECTO54" localSheetId="7">#REF!</definedName>
    <definedName name="DIRECTO54" localSheetId="8">#REF!</definedName>
    <definedName name="DIRECTO54" localSheetId="9">#REF!</definedName>
    <definedName name="DIRECTO54" localSheetId="17">#REF!</definedName>
    <definedName name="DIRECTO54" localSheetId="11">#REF!</definedName>
    <definedName name="DIRECTO54" localSheetId="10">#REF!</definedName>
    <definedName name="DIRECTO54">#REF!</definedName>
    <definedName name="DIRECTO55" localSheetId="1">#REF!</definedName>
    <definedName name="DIRECTO55" localSheetId="3">#REF!</definedName>
    <definedName name="DIRECTO55" localSheetId="5">#REF!</definedName>
    <definedName name="DIRECTO55" localSheetId="7">#REF!</definedName>
    <definedName name="DIRECTO55" localSheetId="8">#REF!</definedName>
    <definedName name="DIRECTO55" localSheetId="9">#REF!</definedName>
    <definedName name="DIRECTO55" localSheetId="17">#REF!</definedName>
    <definedName name="DIRECTO55" localSheetId="11">#REF!</definedName>
    <definedName name="DIRECTO55" localSheetId="10">#REF!</definedName>
    <definedName name="DIRECTO55">#REF!</definedName>
    <definedName name="DIRECTO56" localSheetId="1">#REF!</definedName>
    <definedName name="DIRECTO56" localSheetId="3">#REF!</definedName>
    <definedName name="DIRECTO56" localSheetId="5">#REF!</definedName>
    <definedName name="DIRECTO56" localSheetId="7">#REF!</definedName>
    <definedName name="DIRECTO56" localSheetId="8">#REF!</definedName>
    <definedName name="DIRECTO56" localSheetId="9">#REF!</definedName>
    <definedName name="DIRECTO56" localSheetId="17">#REF!</definedName>
    <definedName name="DIRECTO56" localSheetId="11">#REF!</definedName>
    <definedName name="DIRECTO56" localSheetId="10">#REF!</definedName>
    <definedName name="DIRECTO56">#REF!</definedName>
    <definedName name="DIRECTO57" localSheetId="1">#REF!</definedName>
    <definedName name="DIRECTO57" localSheetId="3">#REF!</definedName>
    <definedName name="DIRECTO57" localSheetId="5">#REF!</definedName>
    <definedName name="DIRECTO57" localSheetId="7">#REF!</definedName>
    <definedName name="DIRECTO57" localSheetId="8">#REF!</definedName>
    <definedName name="DIRECTO57" localSheetId="9">#REF!</definedName>
    <definedName name="DIRECTO57" localSheetId="17">#REF!</definedName>
    <definedName name="DIRECTO57" localSheetId="11">#REF!</definedName>
    <definedName name="DIRECTO57" localSheetId="10">#REF!</definedName>
    <definedName name="DIRECTO57">#REF!</definedName>
    <definedName name="DIRECTO58" localSheetId="1">#REF!</definedName>
    <definedName name="DIRECTO58" localSheetId="3">#REF!</definedName>
    <definedName name="DIRECTO58" localSheetId="5">#REF!</definedName>
    <definedName name="DIRECTO58" localSheetId="7">#REF!</definedName>
    <definedName name="DIRECTO58" localSheetId="8">#REF!</definedName>
    <definedName name="DIRECTO58" localSheetId="9">#REF!</definedName>
    <definedName name="DIRECTO58" localSheetId="17">#REF!</definedName>
    <definedName name="DIRECTO58" localSheetId="11">#REF!</definedName>
    <definedName name="DIRECTO58" localSheetId="10">#REF!</definedName>
    <definedName name="DIRECTO58">#REF!</definedName>
    <definedName name="DIRECTO59" localSheetId="1">#REF!</definedName>
    <definedName name="DIRECTO59" localSheetId="3">#REF!</definedName>
    <definedName name="DIRECTO59" localSheetId="5">#REF!</definedName>
    <definedName name="DIRECTO59" localSheetId="7">#REF!</definedName>
    <definedName name="DIRECTO59" localSheetId="8">#REF!</definedName>
    <definedName name="DIRECTO59" localSheetId="9">#REF!</definedName>
    <definedName name="DIRECTO59" localSheetId="17">#REF!</definedName>
    <definedName name="DIRECTO59" localSheetId="11">#REF!</definedName>
    <definedName name="DIRECTO59" localSheetId="10">#REF!</definedName>
    <definedName name="DIRECTO59">#REF!</definedName>
    <definedName name="DIRECTO6" localSheetId="1">#REF!</definedName>
    <definedName name="DIRECTO6" localSheetId="3">#REF!</definedName>
    <definedName name="DIRECTO6" localSheetId="5">#REF!</definedName>
    <definedName name="DIRECTO6" localSheetId="7">#REF!</definedName>
    <definedName name="DIRECTO6" localSheetId="8">#REF!</definedName>
    <definedName name="DIRECTO6" localSheetId="9">#REF!</definedName>
    <definedName name="DIRECTO6" localSheetId="17">#REF!</definedName>
    <definedName name="DIRECTO6" localSheetId="11">#REF!</definedName>
    <definedName name="DIRECTO6" localSheetId="10">#REF!</definedName>
    <definedName name="DIRECTO6">#REF!</definedName>
    <definedName name="DIRECTO60" localSheetId="1">#REF!</definedName>
    <definedName name="DIRECTO60" localSheetId="3">#REF!</definedName>
    <definedName name="DIRECTO60" localSheetId="5">#REF!</definedName>
    <definedName name="DIRECTO60" localSheetId="7">#REF!</definedName>
    <definedName name="DIRECTO60" localSheetId="8">#REF!</definedName>
    <definedName name="DIRECTO60" localSheetId="9">#REF!</definedName>
    <definedName name="DIRECTO60" localSheetId="17">#REF!</definedName>
    <definedName name="DIRECTO60" localSheetId="11">#REF!</definedName>
    <definedName name="DIRECTO60" localSheetId="10">#REF!</definedName>
    <definedName name="DIRECTO60">#REF!</definedName>
    <definedName name="DIRECTO61" localSheetId="1">#REF!</definedName>
    <definedName name="DIRECTO61" localSheetId="3">#REF!</definedName>
    <definedName name="DIRECTO61" localSheetId="5">#REF!</definedName>
    <definedName name="DIRECTO61" localSheetId="7">#REF!</definedName>
    <definedName name="DIRECTO61" localSheetId="8">#REF!</definedName>
    <definedName name="DIRECTO61" localSheetId="9">#REF!</definedName>
    <definedName name="DIRECTO61" localSheetId="17">#REF!</definedName>
    <definedName name="DIRECTO61" localSheetId="11">#REF!</definedName>
    <definedName name="DIRECTO61" localSheetId="10">#REF!</definedName>
    <definedName name="DIRECTO61">#REF!</definedName>
    <definedName name="DIRECTO62" localSheetId="1">#REF!</definedName>
    <definedName name="DIRECTO62" localSheetId="3">#REF!</definedName>
    <definedName name="DIRECTO62" localSheetId="5">#REF!</definedName>
    <definedName name="DIRECTO62" localSheetId="7">#REF!</definedName>
    <definedName name="DIRECTO62" localSheetId="8">#REF!</definedName>
    <definedName name="DIRECTO62" localSheetId="9">#REF!</definedName>
    <definedName name="DIRECTO62" localSheetId="17">#REF!</definedName>
    <definedName name="DIRECTO62" localSheetId="11">#REF!</definedName>
    <definedName name="DIRECTO62" localSheetId="10">#REF!</definedName>
    <definedName name="DIRECTO62">#REF!</definedName>
    <definedName name="DIRECTO63" localSheetId="1">#REF!</definedName>
    <definedName name="DIRECTO63" localSheetId="3">#REF!</definedName>
    <definedName name="DIRECTO63" localSheetId="5">#REF!</definedName>
    <definedName name="DIRECTO63" localSheetId="7">#REF!</definedName>
    <definedName name="DIRECTO63" localSheetId="8">#REF!</definedName>
    <definedName name="DIRECTO63" localSheetId="9">#REF!</definedName>
    <definedName name="DIRECTO63" localSheetId="17">#REF!</definedName>
    <definedName name="DIRECTO63" localSheetId="11">#REF!</definedName>
    <definedName name="DIRECTO63" localSheetId="10">#REF!</definedName>
    <definedName name="DIRECTO63">#REF!</definedName>
    <definedName name="DIRECTO64" localSheetId="1">#REF!</definedName>
    <definedName name="DIRECTO64" localSheetId="3">#REF!</definedName>
    <definedName name="DIRECTO64" localSheetId="5">#REF!</definedName>
    <definedName name="DIRECTO64" localSheetId="7">#REF!</definedName>
    <definedName name="DIRECTO64" localSheetId="8">#REF!</definedName>
    <definedName name="DIRECTO64" localSheetId="9">#REF!</definedName>
    <definedName name="DIRECTO64" localSheetId="17">#REF!</definedName>
    <definedName name="DIRECTO64" localSheetId="11">#REF!</definedName>
    <definedName name="DIRECTO64" localSheetId="10">#REF!</definedName>
    <definedName name="DIRECTO64">#REF!</definedName>
    <definedName name="DIRECTO65" localSheetId="1">#REF!</definedName>
    <definedName name="DIRECTO65" localSheetId="3">#REF!</definedName>
    <definedName name="DIRECTO65" localSheetId="5">#REF!</definedName>
    <definedName name="DIRECTO65" localSheetId="7">#REF!</definedName>
    <definedName name="DIRECTO65" localSheetId="8">#REF!</definedName>
    <definedName name="DIRECTO65" localSheetId="9">#REF!</definedName>
    <definedName name="DIRECTO65" localSheetId="17">#REF!</definedName>
    <definedName name="DIRECTO65" localSheetId="11">#REF!</definedName>
    <definedName name="DIRECTO65" localSheetId="10">#REF!</definedName>
    <definedName name="DIRECTO65">#REF!</definedName>
    <definedName name="DIRECTO66" localSheetId="1">#REF!</definedName>
    <definedName name="DIRECTO66" localSheetId="3">#REF!</definedName>
    <definedName name="DIRECTO66" localSheetId="5">#REF!</definedName>
    <definedName name="DIRECTO66" localSheetId="7">#REF!</definedName>
    <definedName name="DIRECTO66" localSheetId="8">#REF!</definedName>
    <definedName name="DIRECTO66" localSheetId="9">#REF!</definedName>
    <definedName name="DIRECTO66" localSheetId="17">#REF!</definedName>
    <definedName name="DIRECTO66" localSheetId="11">#REF!</definedName>
    <definedName name="DIRECTO66" localSheetId="10">#REF!</definedName>
    <definedName name="DIRECTO66">#REF!</definedName>
    <definedName name="DIRECTO67" localSheetId="1">#REF!</definedName>
    <definedName name="DIRECTO67" localSheetId="3">#REF!</definedName>
    <definedName name="DIRECTO67" localSheetId="5">#REF!</definedName>
    <definedName name="DIRECTO67" localSheetId="7">#REF!</definedName>
    <definedName name="DIRECTO67" localSheetId="8">#REF!</definedName>
    <definedName name="DIRECTO67" localSheetId="9">#REF!</definedName>
    <definedName name="DIRECTO67" localSheetId="17">#REF!</definedName>
    <definedName name="DIRECTO67" localSheetId="11">#REF!</definedName>
    <definedName name="DIRECTO67" localSheetId="10">#REF!</definedName>
    <definedName name="DIRECTO67">#REF!</definedName>
    <definedName name="DIRECTO68" localSheetId="1">#REF!</definedName>
    <definedName name="DIRECTO68" localSheetId="3">#REF!</definedName>
    <definedName name="DIRECTO68" localSheetId="5">#REF!</definedName>
    <definedName name="DIRECTO68" localSheetId="7">#REF!</definedName>
    <definedName name="DIRECTO68" localSheetId="8">#REF!</definedName>
    <definedName name="DIRECTO68" localSheetId="9">#REF!</definedName>
    <definedName name="DIRECTO68" localSheetId="17">#REF!</definedName>
    <definedName name="DIRECTO68" localSheetId="11">#REF!</definedName>
    <definedName name="DIRECTO68" localSheetId="10">#REF!</definedName>
    <definedName name="DIRECTO68">#REF!</definedName>
    <definedName name="DIRECTO69" localSheetId="1">#REF!</definedName>
    <definedName name="DIRECTO69" localSheetId="3">#REF!</definedName>
    <definedName name="DIRECTO69" localSheetId="5">#REF!</definedName>
    <definedName name="DIRECTO69" localSheetId="7">#REF!</definedName>
    <definedName name="DIRECTO69" localSheetId="8">#REF!</definedName>
    <definedName name="DIRECTO69" localSheetId="9">#REF!</definedName>
    <definedName name="DIRECTO69" localSheetId="17">#REF!</definedName>
    <definedName name="DIRECTO69" localSheetId="11">#REF!</definedName>
    <definedName name="DIRECTO69" localSheetId="10">#REF!</definedName>
    <definedName name="DIRECTO69">#REF!</definedName>
    <definedName name="DIRECTO7" localSheetId="1">#REF!</definedName>
    <definedName name="DIRECTO7" localSheetId="3">#REF!</definedName>
    <definedName name="DIRECTO7" localSheetId="5">#REF!</definedName>
    <definedName name="DIRECTO7" localSheetId="7">#REF!</definedName>
    <definedName name="DIRECTO7" localSheetId="8">#REF!</definedName>
    <definedName name="DIRECTO7" localSheetId="9">#REF!</definedName>
    <definedName name="DIRECTO7" localSheetId="17">#REF!</definedName>
    <definedName name="DIRECTO7" localSheetId="11">#REF!</definedName>
    <definedName name="DIRECTO7" localSheetId="10">#REF!</definedName>
    <definedName name="DIRECTO7">#REF!</definedName>
    <definedName name="DIRECTO7.12" localSheetId="1">#REF!</definedName>
    <definedName name="DIRECTO7.12" localSheetId="3">#REF!</definedName>
    <definedName name="DIRECTO7.12" localSheetId="5">#REF!</definedName>
    <definedName name="DIRECTO7.12" localSheetId="7">#REF!</definedName>
    <definedName name="DIRECTO7.12" localSheetId="8">#REF!</definedName>
    <definedName name="DIRECTO7.12" localSheetId="9">#REF!</definedName>
    <definedName name="DIRECTO7.12" localSheetId="17">#REF!</definedName>
    <definedName name="DIRECTO7.12" localSheetId="11">#REF!</definedName>
    <definedName name="DIRECTO7.12" localSheetId="10">#REF!</definedName>
    <definedName name="DIRECTO7.12">#REF!</definedName>
    <definedName name="DIRECTO7.13" localSheetId="1">#REF!</definedName>
    <definedName name="DIRECTO7.13" localSheetId="3">#REF!</definedName>
    <definedName name="DIRECTO7.13" localSheetId="5">#REF!</definedName>
    <definedName name="DIRECTO7.13" localSheetId="7">#REF!</definedName>
    <definedName name="DIRECTO7.13" localSheetId="8">#REF!</definedName>
    <definedName name="DIRECTO7.13" localSheetId="9">#REF!</definedName>
    <definedName name="DIRECTO7.13" localSheetId="17">#REF!</definedName>
    <definedName name="DIRECTO7.13" localSheetId="11">#REF!</definedName>
    <definedName name="DIRECTO7.13" localSheetId="10">#REF!</definedName>
    <definedName name="DIRECTO7.13">#REF!</definedName>
    <definedName name="DIRECTO7.14" localSheetId="1">#REF!</definedName>
    <definedName name="DIRECTO7.14" localSheetId="3">#REF!</definedName>
    <definedName name="DIRECTO7.14" localSheetId="5">#REF!</definedName>
    <definedName name="DIRECTO7.14" localSheetId="7">#REF!</definedName>
    <definedName name="DIRECTO7.14" localSheetId="8">#REF!</definedName>
    <definedName name="DIRECTO7.14" localSheetId="9">#REF!</definedName>
    <definedName name="DIRECTO7.14" localSheetId="17">#REF!</definedName>
    <definedName name="DIRECTO7.14" localSheetId="11">#REF!</definedName>
    <definedName name="DIRECTO7.14" localSheetId="10">#REF!</definedName>
    <definedName name="DIRECTO7.14">#REF!</definedName>
    <definedName name="DIRECTO7.15" localSheetId="1">#REF!</definedName>
    <definedName name="DIRECTO7.15" localSheetId="3">#REF!</definedName>
    <definedName name="DIRECTO7.15" localSheetId="5">#REF!</definedName>
    <definedName name="DIRECTO7.15" localSheetId="7">#REF!</definedName>
    <definedName name="DIRECTO7.15" localSheetId="8">#REF!</definedName>
    <definedName name="DIRECTO7.15" localSheetId="9">#REF!</definedName>
    <definedName name="DIRECTO7.15" localSheetId="17">#REF!</definedName>
    <definedName name="DIRECTO7.15" localSheetId="11">#REF!</definedName>
    <definedName name="DIRECTO7.15" localSheetId="10">#REF!</definedName>
    <definedName name="DIRECTO7.15">#REF!</definedName>
    <definedName name="DIRECTO7.16" localSheetId="1">#REF!</definedName>
    <definedName name="DIRECTO7.16" localSheetId="3">#REF!</definedName>
    <definedName name="DIRECTO7.16" localSheetId="5">#REF!</definedName>
    <definedName name="DIRECTO7.16" localSheetId="7">#REF!</definedName>
    <definedName name="DIRECTO7.16" localSheetId="8">#REF!</definedName>
    <definedName name="DIRECTO7.16" localSheetId="9">#REF!</definedName>
    <definedName name="DIRECTO7.16" localSheetId="17">#REF!</definedName>
    <definedName name="DIRECTO7.16" localSheetId="11">#REF!</definedName>
    <definedName name="DIRECTO7.16" localSheetId="10">#REF!</definedName>
    <definedName name="DIRECTO7.16">#REF!</definedName>
    <definedName name="DIRECTO7.17" localSheetId="1">#REF!</definedName>
    <definedName name="DIRECTO7.17" localSheetId="3">#REF!</definedName>
    <definedName name="DIRECTO7.17" localSheetId="5">#REF!</definedName>
    <definedName name="DIRECTO7.17" localSheetId="7">#REF!</definedName>
    <definedName name="DIRECTO7.17" localSheetId="8">#REF!</definedName>
    <definedName name="DIRECTO7.17" localSheetId="9">#REF!</definedName>
    <definedName name="DIRECTO7.17" localSheetId="17">#REF!</definedName>
    <definedName name="DIRECTO7.17" localSheetId="11">#REF!</definedName>
    <definedName name="DIRECTO7.17" localSheetId="10">#REF!</definedName>
    <definedName name="DIRECTO7.17">#REF!</definedName>
    <definedName name="DIRECTO7.18" localSheetId="1">#REF!</definedName>
    <definedName name="DIRECTO7.18" localSheetId="3">#REF!</definedName>
    <definedName name="DIRECTO7.18" localSheetId="5">#REF!</definedName>
    <definedName name="DIRECTO7.18" localSheetId="7">#REF!</definedName>
    <definedName name="DIRECTO7.18" localSheetId="8">#REF!</definedName>
    <definedName name="DIRECTO7.18" localSheetId="9">#REF!</definedName>
    <definedName name="DIRECTO7.18" localSheetId="17">#REF!</definedName>
    <definedName name="DIRECTO7.18" localSheetId="11">#REF!</definedName>
    <definedName name="DIRECTO7.18" localSheetId="10">#REF!</definedName>
    <definedName name="DIRECTO7.18">#REF!</definedName>
    <definedName name="DIRECTO7.19" localSheetId="1">#REF!</definedName>
    <definedName name="DIRECTO7.19" localSheetId="3">#REF!</definedName>
    <definedName name="DIRECTO7.19" localSheetId="5">#REF!</definedName>
    <definedName name="DIRECTO7.19" localSheetId="7">#REF!</definedName>
    <definedName name="DIRECTO7.19" localSheetId="8">#REF!</definedName>
    <definedName name="DIRECTO7.19" localSheetId="9">#REF!</definedName>
    <definedName name="DIRECTO7.19" localSheetId="17">#REF!</definedName>
    <definedName name="DIRECTO7.19" localSheetId="11">#REF!</definedName>
    <definedName name="DIRECTO7.19" localSheetId="10">#REF!</definedName>
    <definedName name="DIRECTO7.19">#REF!</definedName>
    <definedName name="DIRECTO7.20" localSheetId="1">#REF!</definedName>
    <definedName name="DIRECTO7.20" localSheetId="3">#REF!</definedName>
    <definedName name="DIRECTO7.20" localSheetId="5">#REF!</definedName>
    <definedName name="DIRECTO7.20" localSheetId="7">#REF!</definedName>
    <definedName name="DIRECTO7.20" localSheetId="8">#REF!</definedName>
    <definedName name="DIRECTO7.20" localSheetId="9">#REF!</definedName>
    <definedName name="DIRECTO7.20" localSheetId="17">#REF!</definedName>
    <definedName name="DIRECTO7.20" localSheetId="11">#REF!</definedName>
    <definedName name="DIRECTO7.20" localSheetId="10">#REF!</definedName>
    <definedName name="DIRECTO7.20">#REF!</definedName>
    <definedName name="DIRECTO7.21" localSheetId="1">#REF!</definedName>
    <definedName name="DIRECTO7.21" localSheetId="3">#REF!</definedName>
    <definedName name="DIRECTO7.21" localSheetId="5">#REF!</definedName>
    <definedName name="DIRECTO7.21" localSheetId="7">#REF!</definedName>
    <definedName name="DIRECTO7.21" localSheetId="8">#REF!</definedName>
    <definedName name="DIRECTO7.21" localSheetId="9">#REF!</definedName>
    <definedName name="DIRECTO7.21" localSheetId="17">#REF!</definedName>
    <definedName name="DIRECTO7.21" localSheetId="11">#REF!</definedName>
    <definedName name="DIRECTO7.21" localSheetId="10">#REF!</definedName>
    <definedName name="DIRECTO7.21">#REF!</definedName>
    <definedName name="DIRECTO7.22" localSheetId="1">#REF!</definedName>
    <definedName name="DIRECTO7.22" localSheetId="3">#REF!</definedName>
    <definedName name="DIRECTO7.22" localSheetId="5">#REF!</definedName>
    <definedName name="DIRECTO7.22" localSheetId="7">#REF!</definedName>
    <definedName name="DIRECTO7.22" localSheetId="8">#REF!</definedName>
    <definedName name="DIRECTO7.22" localSheetId="9">#REF!</definedName>
    <definedName name="DIRECTO7.22" localSheetId="17">#REF!</definedName>
    <definedName name="DIRECTO7.22" localSheetId="11">#REF!</definedName>
    <definedName name="DIRECTO7.22" localSheetId="10">#REF!</definedName>
    <definedName name="DIRECTO7.22">#REF!</definedName>
    <definedName name="DIRECTO7.23" localSheetId="1">#REF!</definedName>
    <definedName name="DIRECTO7.23" localSheetId="3">#REF!</definedName>
    <definedName name="DIRECTO7.23" localSheetId="5">#REF!</definedName>
    <definedName name="DIRECTO7.23" localSheetId="7">#REF!</definedName>
    <definedName name="DIRECTO7.23" localSheetId="8">#REF!</definedName>
    <definedName name="DIRECTO7.23" localSheetId="9">#REF!</definedName>
    <definedName name="DIRECTO7.23" localSheetId="17">#REF!</definedName>
    <definedName name="DIRECTO7.23" localSheetId="11">#REF!</definedName>
    <definedName name="DIRECTO7.23" localSheetId="10">#REF!</definedName>
    <definedName name="DIRECTO7.23">#REF!</definedName>
    <definedName name="DIRECTO7.24" localSheetId="1">#REF!</definedName>
    <definedName name="DIRECTO7.24" localSheetId="3">#REF!</definedName>
    <definedName name="DIRECTO7.24" localSheetId="5">#REF!</definedName>
    <definedName name="DIRECTO7.24" localSheetId="7">#REF!</definedName>
    <definedName name="DIRECTO7.24" localSheetId="8">#REF!</definedName>
    <definedName name="DIRECTO7.24" localSheetId="9">#REF!</definedName>
    <definedName name="DIRECTO7.24" localSheetId="17">#REF!</definedName>
    <definedName name="DIRECTO7.24" localSheetId="11">#REF!</definedName>
    <definedName name="DIRECTO7.24" localSheetId="10">#REF!</definedName>
    <definedName name="DIRECTO7.24">#REF!</definedName>
    <definedName name="DIRECTO7.25" localSheetId="1">#REF!</definedName>
    <definedName name="DIRECTO7.25" localSheetId="3">#REF!</definedName>
    <definedName name="DIRECTO7.25" localSheetId="5">#REF!</definedName>
    <definedName name="DIRECTO7.25" localSheetId="7">#REF!</definedName>
    <definedName name="DIRECTO7.25" localSheetId="8">#REF!</definedName>
    <definedName name="DIRECTO7.25" localSheetId="9">#REF!</definedName>
    <definedName name="DIRECTO7.25" localSheetId="17">#REF!</definedName>
    <definedName name="DIRECTO7.25" localSheetId="11">#REF!</definedName>
    <definedName name="DIRECTO7.25" localSheetId="10">#REF!</definedName>
    <definedName name="DIRECTO7.25">#REF!</definedName>
    <definedName name="DIRECTO7.26" localSheetId="1">#REF!</definedName>
    <definedName name="DIRECTO7.26" localSheetId="3">#REF!</definedName>
    <definedName name="DIRECTO7.26" localSheetId="5">#REF!</definedName>
    <definedName name="DIRECTO7.26" localSheetId="7">#REF!</definedName>
    <definedName name="DIRECTO7.26" localSheetId="8">#REF!</definedName>
    <definedName name="DIRECTO7.26" localSheetId="9">#REF!</definedName>
    <definedName name="DIRECTO7.26" localSheetId="17">#REF!</definedName>
    <definedName name="DIRECTO7.26" localSheetId="11">#REF!</definedName>
    <definedName name="DIRECTO7.26" localSheetId="10">#REF!</definedName>
    <definedName name="DIRECTO7.26">#REF!</definedName>
    <definedName name="DIRECTO7.27" localSheetId="1">#REF!</definedName>
    <definedName name="DIRECTO7.27" localSheetId="3">#REF!</definedName>
    <definedName name="DIRECTO7.27" localSheetId="5">#REF!</definedName>
    <definedName name="DIRECTO7.27" localSheetId="7">#REF!</definedName>
    <definedName name="DIRECTO7.27" localSheetId="8">#REF!</definedName>
    <definedName name="DIRECTO7.27" localSheetId="9">#REF!</definedName>
    <definedName name="DIRECTO7.27" localSheetId="17">#REF!</definedName>
    <definedName name="DIRECTO7.27" localSheetId="11">#REF!</definedName>
    <definedName name="DIRECTO7.27" localSheetId="10">#REF!</definedName>
    <definedName name="DIRECTO7.27">#REF!</definedName>
    <definedName name="DIRECTO7.28" localSheetId="1">#REF!</definedName>
    <definedName name="DIRECTO7.28" localSheetId="3">#REF!</definedName>
    <definedName name="DIRECTO7.28" localSheetId="5">#REF!</definedName>
    <definedName name="DIRECTO7.28" localSheetId="7">#REF!</definedName>
    <definedName name="DIRECTO7.28" localSheetId="8">#REF!</definedName>
    <definedName name="DIRECTO7.28" localSheetId="9">#REF!</definedName>
    <definedName name="DIRECTO7.28" localSheetId="17">#REF!</definedName>
    <definedName name="DIRECTO7.28" localSheetId="11">#REF!</definedName>
    <definedName name="DIRECTO7.28" localSheetId="10">#REF!</definedName>
    <definedName name="DIRECTO7.28">#REF!</definedName>
    <definedName name="DIRECTO7.29" localSheetId="1">#REF!</definedName>
    <definedName name="DIRECTO7.29" localSheetId="3">#REF!</definedName>
    <definedName name="DIRECTO7.29" localSheetId="5">#REF!</definedName>
    <definedName name="DIRECTO7.29" localSheetId="7">#REF!</definedName>
    <definedName name="DIRECTO7.29" localSheetId="8">#REF!</definedName>
    <definedName name="DIRECTO7.29" localSheetId="9">#REF!</definedName>
    <definedName name="DIRECTO7.29" localSheetId="17">#REF!</definedName>
    <definedName name="DIRECTO7.29" localSheetId="11">#REF!</definedName>
    <definedName name="DIRECTO7.29" localSheetId="10">#REF!</definedName>
    <definedName name="DIRECTO7.29">#REF!</definedName>
    <definedName name="DIRECTO7.30" localSheetId="1">#REF!</definedName>
    <definedName name="DIRECTO7.30" localSheetId="3">#REF!</definedName>
    <definedName name="DIRECTO7.30" localSheetId="5">#REF!</definedName>
    <definedName name="DIRECTO7.30" localSheetId="7">#REF!</definedName>
    <definedName name="DIRECTO7.30" localSheetId="8">#REF!</definedName>
    <definedName name="DIRECTO7.30" localSheetId="9">#REF!</definedName>
    <definedName name="DIRECTO7.30" localSheetId="17">#REF!</definedName>
    <definedName name="DIRECTO7.30" localSheetId="11">#REF!</definedName>
    <definedName name="DIRECTO7.30" localSheetId="10">#REF!</definedName>
    <definedName name="DIRECTO7.30">#REF!</definedName>
    <definedName name="DIRECTO7.31" localSheetId="1">#REF!</definedName>
    <definedName name="DIRECTO7.31" localSheetId="3">#REF!</definedName>
    <definedName name="DIRECTO7.31" localSheetId="5">#REF!</definedName>
    <definedName name="DIRECTO7.31" localSheetId="7">#REF!</definedName>
    <definedName name="DIRECTO7.31" localSheetId="8">#REF!</definedName>
    <definedName name="DIRECTO7.31" localSheetId="9">#REF!</definedName>
    <definedName name="DIRECTO7.31" localSheetId="17">#REF!</definedName>
    <definedName name="DIRECTO7.31" localSheetId="11">#REF!</definedName>
    <definedName name="DIRECTO7.31" localSheetId="10">#REF!</definedName>
    <definedName name="DIRECTO7.31">#REF!</definedName>
    <definedName name="DIRECTO7.32" localSheetId="1">#REF!</definedName>
    <definedName name="DIRECTO7.32" localSheetId="3">#REF!</definedName>
    <definedName name="DIRECTO7.32" localSheetId="5">#REF!</definedName>
    <definedName name="DIRECTO7.32" localSheetId="7">#REF!</definedName>
    <definedName name="DIRECTO7.32" localSheetId="8">#REF!</definedName>
    <definedName name="DIRECTO7.32" localSheetId="9">#REF!</definedName>
    <definedName name="DIRECTO7.32" localSheetId="17">#REF!</definedName>
    <definedName name="DIRECTO7.32" localSheetId="11">#REF!</definedName>
    <definedName name="DIRECTO7.32" localSheetId="10">#REF!</definedName>
    <definedName name="DIRECTO7.32">#REF!</definedName>
    <definedName name="DIRECTO7.33" localSheetId="1">#REF!</definedName>
    <definedName name="DIRECTO7.33" localSheetId="3">#REF!</definedName>
    <definedName name="DIRECTO7.33" localSheetId="5">#REF!</definedName>
    <definedName name="DIRECTO7.33" localSheetId="7">#REF!</definedName>
    <definedName name="DIRECTO7.33" localSheetId="8">#REF!</definedName>
    <definedName name="DIRECTO7.33" localSheetId="9">#REF!</definedName>
    <definedName name="DIRECTO7.33" localSheetId="17">#REF!</definedName>
    <definedName name="DIRECTO7.33" localSheetId="11">#REF!</definedName>
    <definedName name="DIRECTO7.33" localSheetId="10">#REF!</definedName>
    <definedName name="DIRECTO7.33">#REF!</definedName>
    <definedName name="DIRECTO7.34" localSheetId="1">#REF!</definedName>
    <definedName name="DIRECTO7.34" localSheetId="3">#REF!</definedName>
    <definedName name="DIRECTO7.34" localSheetId="5">#REF!</definedName>
    <definedName name="DIRECTO7.34" localSheetId="7">#REF!</definedName>
    <definedName name="DIRECTO7.34" localSheetId="8">#REF!</definedName>
    <definedName name="DIRECTO7.34" localSheetId="9">#REF!</definedName>
    <definedName name="DIRECTO7.34" localSheetId="17">#REF!</definedName>
    <definedName name="DIRECTO7.34" localSheetId="11">#REF!</definedName>
    <definedName name="DIRECTO7.34" localSheetId="10">#REF!</definedName>
    <definedName name="DIRECTO7.34">#REF!</definedName>
    <definedName name="DIRECTO7.35" localSheetId="1">#REF!</definedName>
    <definedName name="DIRECTO7.35" localSheetId="3">#REF!</definedName>
    <definedName name="DIRECTO7.35" localSheetId="5">#REF!</definedName>
    <definedName name="DIRECTO7.35" localSheetId="7">#REF!</definedName>
    <definedName name="DIRECTO7.35" localSheetId="8">#REF!</definedName>
    <definedName name="DIRECTO7.35" localSheetId="9">#REF!</definedName>
    <definedName name="DIRECTO7.35" localSheetId="17">#REF!</definedName>
    <definedName name="DIRECTO7.35" localSheetId="11">#REF!</definedName>
    <definedName name="DIRECTO7.35" localSheetId="10">#REF!</definedName>
    <definedName name="DIRECTO7.35">#REF!</definedName>
    <definedName name="DIRECTO7.36" localSheetId="1">#REF!</definedName>
    <definedName name="DIRECTO7.36" localSheetId="3">#REF!</definedName>
    <definedName name="DIRECTO7.36" localSheetId="5">#REF!</definedName>
    <definedName name="DIRECTO7.36" localSheetId="7">#REF!</definedName>
    <definedName name="DIRECTO7.36" localSheetId="8">#REF!</definedName>
    <definedName name="DIRECTO7.36" localSheetId="9">#REF!</definedName>
    <definedName name="DIRECTO7.36" localSheetId="17">#REF!</definedName>
    <definedName name="DIRECTO7.36" localSheetId="11">#REF!</definedName>
    <definedName name="DIRECTO7.36" localSheetId="10">#REF!</definedName>
    <definedName name="DIRECTO7.36">#REF!</definedName>
    <definedName name="DIRECTO7.37" localSheetId="1">#REF!</definedName>
    <definedName name="DIRECTO7.37" localSheetId="3">#REF!</definedName>
    <definedName name="DIRECTO7.37" localSheetId="5">#REF!</definedName>
    <definedName name="DIRECTO7.37" localSheetId="7">#REF!</definedName>
    <definedName name="DIRECTO7.37" localSheetId="8">#REF!</definedName>
    <definedName name="DIRECTO7.37" localSheetId="9">#REF!</definedName>
    <definedName name="DIRECTO7.37" localSheetId="17">#REF!</definedName>
    <definedName name="DIRECTO7.37" localSheetId="11">#REF!</definedName>
    <definedName name="DIRECTO7.37" localSheetId="10">#REF!</definedName>
    <definedName name="DIRECTO7.37">#REF!</definedName>
    <definedName name="DIRECTO7.38" localSheetId="1">#REF!</definedName>
    <definedName name="DIRECTO7.38" localSheetId="3">#REF!</definedName>
    <definedName name="DIRECTO7.38" localSheetId="5">#REF!</definedName>
    <definedName name="DIRECTO7.38" localSheetId="7">#REF!</definedName>
    <definedName name="DIRECTO7.38" localSheetId="8">#REF!</definedName>
    <definedName name="DIRECTO7.38" localSheetId="9">#REF!</definedName>
    <definedName name="DIRECTO7.38" localSheetId="17">#REF!</definedName>
    <definedName name="DIRECTO7.38" localSheetId="11">#REF!</definedName>
    <definedName name="DIRECTO7.38" localSheetId="10">#REF!</definedName>
    <definedName name="DIRECTO7.38">#REF!</definedName>
    <definedName name="DIRECTO7.39" localSheetId="1">#REF!</definedName>
    <definedName name="DIRECTO7.39" localSheetId="3">#REF!</definedName>
    <definedName name="DIRECTO7.39" localSheetId="5">#REF!</definedName>
    <definedName name="DIRECTO7.39" localSheetId="7">#REF!</definedName>
    <definedName name="DIRECTO7.39" localSheetId="8">#REF!</definedName>
    <definedName name="DIRECTO7.39" localSheetId="9">#REF!</definedName>
    <definedName name="DIRECTO7.39" localSheetId="17">#REF!</definedName>
    <definedName name="DIRECTO7.39" localSheetId="11">#REF!</definedName>
    <definedName name="DIRECTO7.39" localSheetId="10">#REF!</definedName>
    <definedName name="DIRECTO7.39">#REF!</definedName>
    <definedName name="DIRECTO7.40" localSheetId="1">#REF!</definedName>
    <definedName name="DIRECTO7.40" localSheetId="3">#REF!</definedName>
    <definedName name="DIRECTO7.40" localSheetId="5">#REF!</definedName>
    <definedName name="DIRECTO7.40" localSheetId="7">#REF!</definedName>
    <definedName name="DIRECTO7.40" localSheetId="8">#REF!</definedName>
    <definedName name="DIRECTO7.40" localSheetId="9">#REF!</definedName>
    <definedName name="DIRECTO7.40" localSheetId="17">#REF!</definedName>
    <definedName name="DIRECTO7.40" localSheetId="11">#REF!</definedName>
    <definedName name="DIRECTO7.40" localSheetId="10">#REF!</definedName>
    <definedName name="DIRECTO7.40">#REF!</definedName>
    <definedName name="DIRECTO7.41" localSheetId="1">#REF!</definedName>
    <definedName name="DIRECTO7.41" localSheetId="3">#REF!</definedName>
    <definedName name="DIRECTO7.41" localSheetId="5">#REF!</definedName>
    <definedName name="DIRECTO7.41" localSheetId="7">#REF!</definedName>
    <definedName name="DIRECTO7.41" localSheetId="8">#REF!</definedName>
    <definedName name="DIRECTO7.41" localSheetId="9">#REF!</definedName>
    <definedName name="DIRECTO7.41" localSheetId="17">#REF!</definedName>
    <definedName name="DIRECTO7.41" localSheetId="11">#REF!</definedName>
    <definedName name="DIRECTO7.41" localSheetId="10">#REF!</definedName>
    <definedName name="DIRECTO7.41">#REF!</definedName>
    <definedName name="DIRECTO7.42" localSheetId="1">#REF!</definedName>
    <definedName name="DIRECTO7.42" localSheetId="3">#REF!</definedName>
    <definedName name="DIRECTO7.42" localSheetId="5">#REF!</definedName>
    <definedName name="DIRECTO7.42" localSheetId="7">#REF!</definedName>
    <definedName name="DIRECTO7.42" localSheetId="8">#REF!</definedName>
    <definedName name="DIRECTO7.42" localSheetId="9">#REF!</definedName>
    <definedName name="DIRECTO7.42" localSheetId="17">#REF!</definedName>
    <definedName name="DIRECTO7.42" localSheetId="11">#REF!</definedName>
    <definedName name="DIRECTO7.42" localSheetId="10">#REF!</definedName>
    <definedName name="DIRECTO7.42">#REF!</definedName>
    <definedName name="DIRECTO7.43" localSheetId="1">#REF!</definedName>
    <definedName name="DIRECTO7.43" localSheetId="3">#REF!</definedName>
    <definedName name="DIRECTO7.43" localSheetId="5">#REF!</definedName>
    <definedName name="DIRECTO7.43" localSheetId="7">#REF!</definedName>
    <definedName name="DIRECTO7.43" localSheetId="8">#REF!</definedName>
    <definedName name="DIRECTO7.43" localSheetId="9">#REF!</definedName>
    <definedName name="DIRECTO7.43" localSheetId="17">#REF!</definedName>
    <definedName name="DIRECTO7.43" localSheetId="11">#REF!</definedName>
    <definedName name="DIRECTO7.43" localSheetId="10">#REF!</definedName>
    <definedName name="DIRECTO7.43">#REF!</definedName>
    <definedName name="DIRECTO7.44" localSheetId="1">#REF!</definedName>
    <definedName name="DIRECTO7.44" localSheetId="3">#REF!</definedName>
    <definedName name="DIRECTO7.44" localSheetId="5">#REF!</definedName>
    <definedName name="DIRECTO7.44" localSheetId="7">#REF!</definedName>
    <definedName name="DIRECTO7.44" localSheetId="8">#REF!</definedName>
    <definedName name="DIRECTO7.44" localSheetId="9">#REF!</definedName>
    <definedName name="DIRECTO7.44" localSheetId="17">#REF!</definedName>
    <definedName name="DIRECTO7.44" localSheetId="11">#REF!</definedName>
    <definedName name="DIRECTO7.44" localSheetId="10">#REF!</definedName>
    <definedName name="DIRECTO7.44">#REF!</definedName>
    <definedName name="DIRECTO70" localSheetId="1">#REF!</definedName>
    <definedName name="DIRECTO70" localSheetId="3">#REF!</definedName>
    <definedName name="DIRECTO70" localSheetId="5">#REF!</definedName>
    <definedName name="DIRECTO70" localSheetId="7">#REF!</definedName>
    <definedName name="DIRECTO70" localSheetId="8">#REF!</definedName>
    <definedName name="DIRECTO70" localSheetId="9">#REF!</definedName>
    <definedName name="DIRECTO70" localSheetId="17">#REF!</definedName>
    <definedName name="DIRECTO70" localSheetId="11">#REF!</definedName>
    <definedName name="DIRECTO70" localSheetId="10">#REF!</definedName>
    <definedName name="DIRECTO70">#REF!</definedName>
    <definedName name="DIRECTO71" localSheetId="1">#REF!</definedName>
    <definedName name="DIRECTO71" localSheetId="3">#REF!</definedName>
    <definedName name="DIRECTO71" localSheetId="5">#REF!</definedName>
    <definedName name="DIRECTO71" localSheetId="7">#REF!</definedName>
    <definedName name="DIRECTO71" localSheetId="8">#REF!</definedName>
    <definedName name="DIRECTO71" localSheetId="9">#REF!</definedName>
    <definedName name="DIRECTO71" localSheetId="17">#REF!</definedName>
    <definedName name="DIRECTO71" localSheetId="11">#REF!</definedName>
    <definedName name="DIRECTO71" localSheetId="10">#REF!</definedName>
    <definedName name="DIRECTO71">#REF!</definedName>
    <definedName name="DIRECTO72" localSheetId="1">#REF!</definedName>
    <definedName name="DIRECTO72" localSheetId="3">#REF!</definedName>
    <definedName name="DIRECTO72" localSheetId="5">#REF!</definedName>
    <definedName name="DIRECTO72" localSheetId="7">#REF!</definedName>
    <definedName name="DIRECTO72" localSheetId="8">#REF!</definedName>
    <definedName name="DIRECTO72" localSheetId="9">#REF!</definedName>
    <definedName name="DIRECTO72" localSheetId="17">#REF!</definedName>
    <definedName name="DIRECTO72" localSheetId="11">#REF!</definedName>
    <definedName name="DIRECTO72" localSheetId="10">#REF!</definedName>
    <definedName name="DIRECTO72">#REF!</definedName>
    <definedName name="DIRECTO73" localSheetId="1">#REF!</definedName>
    <definedName name="DIRECTO73" localSheetId="3">#REF!</definedName>
    <definedName name="DIRECTO73" localSheetId="5">#REF!</definedName>
    <definedName name="DIRECTO73" localSheetId="7">#REF!</definedName>
    <definedName name="DIRECTO73" localSheetId="8">#REF!</definedName>
    <definedName name="DIRECTO73" localSheetId="9">#REF!</definedName>
    <definedName name="DIRECTO73" localSheetId="17">#REF!</definedName>
    <definedName name="DIRECTO73" localSheetId="11">#REF!</definedName>
    <definedName name="DIRECTO73" localSheetId="10">#REF!</definedName>
    <definedName name="DIRECTO73">#REF!</definedName>
    <definedName name="DIRECTO74" localSheetId="1">#REF!</definedName>
    <definedName name="DIRECTO74" localSheetId="3">#REF!</definedName>
    <definedName name="DIRECTO74" localSheetId="5">#REF!</definedName>
    <definedName name="DIRECTO74" localSheetId="7">#REF!</definedName>
    <definedName name="DIRECTO74" localSheetId="8">#REF!</definedName>
    <definedName name="DIRECTO74" localSheetId="9">#REF!</definedName>
    <definedName name="DIRECTO74" localSheetId="17">#REF!</definedName>
    <definedName name="DIRECTO74" localSheetId="11">#REF!</definedName>
    <definedName name="DIRECTO74" localSheetId="10">#REF!</definedName>
    <definedName name="DIRECTO74">#REF!</definedName>
    <definedName name="DIRECTO75" localSheetId="1">#REF!</definedName>
    <definedName name="DIRECTO75" localSheetId="3">#REF!</definedName>
    <definedName name="DIRECTO75" localSheetId="5">#REF!</definedName>
    <definedName name="DIRECTO75" localSheetId="7">#REF!</definedName>
    <definedName name="DIRECTO75" localSheetId="8">#REF!</definedName>
    <definedName name="DIRECTO75" localSheetId="9">#REF!</definedName>
    <definedName name="DIRECTO75" localSheetId="17">#REF!</definedName>
    <definedName name="DIRECTO75" localSheetId="11">#REF!</definedName>
    <definedName name="DIRECTO75" localSheetId="10">#REF!</definedName>
    <definedName name="DIRECTO75">#REF!</definedName>
    <definedName name="DIRECTO76" localSheetId="1">#REF!</definedName>
    <definedName name="DIRECTO76" localSheetId="3">#REF!</definedName>
    <definedName name="DIRECTO76" localSheetId="5">#REF!</definedName>
    <definedName name="DIRECTO76" localSheetId="7">#REF!</definedName>
    <definedName name="DIRECTO76" localSheetId="8">#REF!</definedName>
    <definedName name="DIRECTO76" localSheetId="9">#REF!</definedName>
    <definedName name="DIRECTO76" localSheetId="17">#REF!</definedName>
    <definedName name="DIRECTO76" localSheetId="11">#REF!</definedName>
    <definedName name="DIRECTO76" localSheetId="10">#REF!</definedName>
    <definedName name="DIRECTO76">#REF!</definedName>
    <definedName name="DIRECTO77" localSheetId="1">#REF!</definedName>
    <definedName name="DIRECTO77" localSheetId="3">#REF!</definedName>
    <definedName name="DIRECTO77" localSheetId="5">#REF!</definedName>
    <definedName name="DIRECTO77" localSheetId="7">#REF!</definedName>
    <definedName name="DIRECTO77" localSheetId="8">#REF!</definedName>
    <definedName name="DIRECTO77" localSheetId="9">#REF!</definedName>
    <definedName name="DIRECTO77" localSheetId="17">#REF!</definedName>
    <definedName name="DIRECTO77" localSheetId="11">#REF!</definedName>
    <definedName name="DIRECTO77" localSheetId="10">#REF!</definedName>
    <definedName name="DIRECTO77">#REF!</definedName>
    <definedName name="DIRECTO78" localSheetId="1">#REF!</definedName>
    <definedName name="DIRECTO78" localSheetId="3">#REF!</definedName>
    <definedName name="DIRECTO78" localSheetId="5">#REF!</definedName>
    <definedName name="DIRECTO78" localSheetId="7">#REF!</definedName>
    <definedName name="DIRECTO78" localSheetId="8">#REF!</definedName>
    <definedName name="DIRECTO78" localSheetId="9">#REF!</definedName>
    <definedName name="DIRECTO78" localSheetId="17">#REF!</definedName>
    <definedName name="DIRECTO78" localSheetId="11">#REF!</definedName>
    <definedName name="DIRECTO78" localSheetId="10">#REF!</definedName>
    <definedName name="DIRECTO78">#REF!</definedName>
    <definedName name="DIRECTO79" localSheetId="1">#REF!</definedName>
    <definedName name="DIRECTO79" localSheetId="3">#REF!</definedName>
    <definedName name="DIRECTO79" localSheetId="5">#REF!</definedName>
    <definedName name="DIRECTO79" localSheetId="7">#REF!</definedName>
    <definedName name="DIRECTO79" localSheetId="8">#REF!</definedName>
    <definedName name="DIRECTO79" localSheetId="9">#REF!</definedName>
    <definedName name="DIRECTO79" localSheetId="17">#REF!</definedName>
    <definedName name="DIRECTO79" localSheetId="11">#REF!</definedName>
    <definedName name="DIRECTO79" localSheetId="10">#REF!</definedName>
    <definedName name="DIRECTO79">#REF!</definedName>
    <definedName name="DIRECTO8" localSheetId="1">#REF!</definedName>
    <definedName name="DIRECTO8" localSheetId="3">#REF!</definedName>
    <definedName name="DIRECTO8" localSheetId="5">#REF!</definedName>
    <definedName name="DIRECTO8" localSheetId="7">#REF!</definedName>
    <definedName name="DIRECTO8" localSheetId="8">#REF!</definedName>
    <definedName name="DIRECTO8" localSheetId="9">#REF!</definedName>
    <definedName name="DIRECTO8" localSheetId="17">#REF!</definedName>
    <definedName name="DIRECTO8" localSheetId="11">#REF!</definedName>
    <definedName name="DIRECTO8" localSheetId="10">#REF!</definedName>
    <definedName name="DIRECTO8">#REF!</definedName>
    <definedName name="DIRECTO80" localSheetId="1">#REF!</definedName>
    <definedName name="DIRECTO80" localSheetId="3">#REF!</definedName>
    <definedName name="DIRECTO80" localSheetId="5">#REF!</definedName>
    <definedName name="DIRECTO80" localSheetId="7">#REF!</definedName>
    <definedName name="DIRECTO80" localSheetId="8">#REF!</definedName>
    <definedName name="DIRECTO80" localSheetId="9">#REF!</definedName>
    <definedName name="DIRECTO80" localSheetId="17">#REF!</definedName>
    <definedName name="DIRECTO80" localSheetId="11">#REF!</definedName>
    <definedName name="DIRECTO80" localSheetId="10">#REF!</definedName>
    <definedName name="DIRECTO80">#REF!</definedName>
    <definedName name="DIRECTO81" localSheetId="1">#REF!</definedName>
    <definedName name="DIRECTO81" localSheetId="3">#REF!</definedName>
    <definedName name="DIRECTO81" localSheetId="5">#REF!</definedName>
    <definedName name="DIRECTO81" localSheetId="7">#REF!</definedName>
    <definedName name="DIRECTO81" localSheetId="8">#REF!</definedName>
    <definedName name="DIRECTO81" localSheetId="9">#REF!</definedName>
    <definedName name="DIRECTO81" localSheetId="17">#REF!</definedName>
    <definedName name="DIRECTO81" localSheetId="11">#REF!</definedName>
    <definedName name="DIRECTO81" localSheetId="10">#REF!</definedName>
    <definedName name="DIRECTO81">#REF!</definedName>
    <definedName name="DIRECTO82" localSheetId="1">#REF!</definedName>
    <definedName name="DIRECTO82" localSheetId="3">#REF!</definedName>
    <definedName name="DIRECTO82" localSheetId="5">#REF!</definedName>
    <definedName name="DIRECTO82" localSheetId="7">#REF!</definedName>
    <definedName name="DIRECTO82" localSheetId="8">#REF!</definedName>
    <definedName name="DIRECTO82" localSheetId="9">#REF!</definedName>
    <definedName name="DIRECTO82" localSheetId="17">#REF!</definedName>
    <definedName name="DIRECTO82" localSheetId="11">#REF!</definedName>
    <definedName name="DIRECTO82" localSheetId="10">#REF!</definedName>
    <definedName name="DIRECTO82">#REF!</definedName>
    <definedName name="DIRECTO83" localSheetId="1">#REF!</definedName>
    <definedName name="DIRECTO83" localSheetId="3">#REF!</definedName>
    <definedName name="DIRECTO83" localSheetId="5">#REF!</definedName>
    <definedName name="DIRECTO83" localSheetId="7">#REF!</definedName>
    <definedName name="DIRECTO83" localSheetId="8">#REF!</definedName>
    <definedName name="DIRECTO83" localSheetId="9">#REF!</definedName>
    <definedName name="DIRECTO83" localSheetId="17">#REF!</definedName>
    <definedName name="DIRECTO83" localSheetId="11">#REF!</definedName>
    <definedName name="DIRECTO83" localSheetId="10">#REF!</definedName>
    <definedName name="DIRECTO83">#REF!</definedName>
    <definedName name="DIRECTO84" localSheetId="1">#REF!</definedName>
    <definedName name="DIRECTO84" localSheetId="3">#REF!</definedName>
    <definedName name="DIRECTO84" localSheetId="5">#REF!</definedName>
    <definedName name="DIRECTO84" localSheetId="7">#REF!</definedName>
    <definedName name="DIRECTO84" localSheetId="8">#REF!</definedName>
    <definedName name="DIRECTO84" localSheetId="9">#REF!</definedName>
    <definedName name="DIRECTO84" localSheetId="17">#REF!</definedName>
    <definedName name="DIRECTO84" localSheetId="11">#REF!</definedName>
    <definedName name="DIRECTO84" localSheetId="10">#REF!</definedName>
    <definedName name="DIRECTO84">#REF!</definedName>
    <definedName name="DIRECTO85" localSheetId="1">#REF!</definedName>
    <definedName name="DIRECTO85" localSheetId="3">#REF!</definedName>
    <definedName name="DIRECTO85" localSheetId="5">#REF!</definedName>
    <definedName name="DIRECTO85" localSheetId="7">#REF!</definedName>
    <definedName name="DIRECTO85" localSheetId="8">#REF!</definedName>
    <definedName name="DIRECTO85" localSheetId="9">#REF!</definedName>
    <definedName name="DIRECTO85" localSheetId="17">#REF!</definedName>
    <definedName name="DIRECTO85" localSheetId="11">#REF!</definedName>
    <definedName name="DIRECTO85" localSheetId="10">#REF!</definedName>
    <definedName name="DIRECTO85">#REF!</definedName>
    <definedName name="DIRECTO86" localSheetId="1">#REF!</definedName>
    <definedName name="DIRECTO86" localSheetId="3">#REF!</definedName>
    <definedName name="DIRECTO86" localSheetId="5">#REF!</definedName>
    <definedName name="DIRECTO86" localSheetId="7">#REF!</definedName>
    <definedName name="DIRECTO86" localSheetId="8">#REF!</definedName>
    <definedName name="DIRECTO86" localSheetId="9">#REF!</definedName>
    <definedName name="DIRECTO86" localSheetId="17">#REF!</definedName>
    <definedName name="DIRECTO86" localSheetId="11">#REF!</definedName>
    <definedName name="DIRECTO86" localSheetId="10">#REF!</definedName>
    <definedName name="DIRECTO86">#REF!</definedName>
    <definedName name="DIRECTO87" localSheetId="1">#REF!</definedName>
    <definedName name="DIRECTO87" localSheetId="3">#REF!</definedName>
    <definedName name="DIRECTO87" localSheetId="5">#REF!</definedName>
    <definedName name="DIRECTO87" localSheetId="7">#REF!</definedName>
    <definedName name="DIRECTO87" localSheetId="8">#REF!</definedName>
    <definedName name="DIRECTO87" localSheetId="9">#REF!</definedName>
    <definedName name="DIRECTO87" localSheetId="17">#REF!</definedName>
    <definedName name="DIRECTO87" localSheetId="11">#REF!</definedName>
    <definedName name="DIRECTO87" localSheetId="10">#REF!</definedName>
    <definedName name="DIRECTO87">#REF!</definedName>
    <definedName name="DIRECTO88" localSheetId="1">#REF!</definedName>
    <definedName name="DIRECTO88" localSheetId="3">#REF!</definedName>
    <definedName name="DIRECTO88" localSheetId="5">#REF!</definedName>
    <definedName name="DIRECTO88" localSheetId="7">#REF!</definedName>
    <definedName name="DIRECTO88" localSheetId="8">#REF!</definedName>
    <definedName name="DIRECTO88" localSheetId="9">#REF!</definedName>
    <definedName name="DIRECTO88" localSheetId="17">#REF!</definedName>
    <definedName name="DIRECTO88" localSheetId="11">#REF!</definedName>
    <definedName name="DIRECTO88" localSheetId="10">#REF!</definedName>
    <definedName name="DIRECTO88">#REF!</definedName>
    <definedName name="DIRECTO89" localSheetId="1">#REF!</definedName>
    <definedName name="DIRECTO89" localSheetId="3">#REF!</definedName>
    <definedName name="DIRECTO89" localSheetId="5">#REF!</definedName>
    <definedName name="DIRECTO89" localSheetId="7">#REF!</definedName>
    <definedName name="DIRECTO89" localSheetId="8">#REF!</definedName>
    <definedName name="DIRECTO89" localSheetId="9">#REF!</definedName>
    <definedName name="DIRECTO89" localSheetId="17">#REF!</definedName>
    <definedName name="DIRECTO89" localSheetId="11">#REF!</definedName>
    <definedName name="DIRECTO89" localSheetId="10">#REF!</definedName>
    <definedName name="DIRECTO89">#REF!</definedName>
    <definedName name="DIRECTO9" localSheetId="1">#REF!</definedName>
    <definedName name="DIRECTO9" localSheetId="3">#REF!</definedName>
    <definedName name="DIRECTO9" localSheetId="5">#REF!</definedName>
    <definedName name="DIRECTO9" localSheetId="7">#REF!</definedName>
    <definedName name="DIRECTO9" localSheetId="8">#REF!</definedName>
    <definedName name="DIRECTO9" localSheetId="9">#REF!</definedName>
    <definedName name="DIRECTO9" localSheetId="17">#REF!</definedName>
    <definedName name="DIRECTO9" localSheetId="11">#REF!</definedName>
    <definedName name="DIRECTO9" localSheetId="10">#REF!</definedName>
    <definedName name="DIRECTO9">#REF!</definedName>
    <definedName name="DIRECTO9.1" localSheetId="1">#REF!</definedName>
    <definedName name="DIRECTO9.1" localSheetId="3">#REF!</definedName>
    <definedName name="DIRECTO9.1" localSheetId="5">#REF!</definedName>
    <definedName name="DIRECTO9.1" localSheetId="7">#REF!</definedName>
    <definedName name="DIRECTO9.1" localSheetId="8">#REF!</definedName>
    <definedName name="DIRECTO9.1" localSheetId="9">#REF!</definedName>
    <definedName name="DIRECTO9.1" localSheetId="17">#REF!</definedName>
    <definedName name="DIRECTO9.1" localSheetId="11">#REF!</definedName>
    <definedName name="DIRECTO9.1" localSheetId="10">#REF!</definedName>
    <definedName name="DIRECTO9.1">#REF!</definedName>
    <definedName name="DIRECTO9.2" localSheetId="1">#REF!</definedName>
    <definedName name="DIRECTO9.2" localSheetId="3">#REF!</definedName>
    <definedName name="DIRECTO9.2" localSheetId="5">#REF!</definedName>
    <definedName name="DIRECTO9.2" localSheetId="7">#REF!</definedName>
    <definedName name="DIRECTO9.2" localSheetId="8">#REF!</definedName>
    <definedName name="DIRECTO9.2" localSheetId="9">#REF!</definedName>
    <definedName name="DIRECTO9.2" localSheetId="17">#REF!</definedName>
    <definedName name="DIRECTO9.2" localSheetId="11">#REF!</definedName>
    <definedName name="DIRECTO9.2" localSheetId="10">#REF!</definedName>
    <definedName name="DIRECTO9.2">#REF!</definedName>
    <definedName name="DIRECTO9.3" localSheetId="1">#REF!</definedName>
    <definedName name="DIRECTO9.3" localSheetId="3">#REF!</definedName>
    <definedName name="DIRECTO9.3" localSheetId="5">#REF!</definedName>
    <definedName name="DIRECTO9.3" localSheetId="7">#REF!</definedName>
    <definedName name="DIRECTO9.3" localSheetId="8">#REF!</definedName>
    <definedName name="DIRECTO9.3" localSheetId="9">#REF!</definedName>
    <definedName name="DIRECTO9.3" localSheetId="17">#REF!</definedName>
    <definedName name="DIRECTO9.3" localSheetId="11">#REF!</definedName>
    <definedName name="DIRECTO9.3" localSheetId="10">#REF!</definedName>
    <definedName name="DIRECTO9.3">#REF!</definedName>
    <definedName name="DIRECTO9.4" localSheetId="1">#REF!</definedName>
    <definedName name="DIRECTO9.4" localSheetId="3">#REF!</definedName>
    <definedName name="DIRECTO9.4" localSheetId="5">#REF!</definedName>
    <definedName name="DIRECTO9.4" localSheetId="7">#REF!</definedName>
    <definedName name="DIRECTO9.4" localSheetId="8">#REF!</definedName>
    <definedName name="DIRECTO9.4" localSheetId="9">#REF!</definedName>
    <definedName name="DIRECTO9.4" localSheetId="17">#REF!</definedName>
    <definedName name="DIRECTO9.4" localSheetId="11">#REF!</definedName>
    <definedName name="DIRECTO9.4" localSheetId="10">#REF!</definedName>
    <definedName name="DIRECTO9.4">#REF!</definedName>
    <definedName name="DIRECTO9.5" localSheetId="1">#REF!</definedName>
    <definedName name="DIRECTO9.5" localSheetId="3">#REF!</definedName>
    <definedName name="DIRECTO9.5" localSheetId="5">#REF!</definedName>
    <definedName name="DIRECTO9.5" localSheetId="7">#REF!</definedName>
    <definedName name="DIRECTO9.5" localSheetId="8">#REF!</definedName>
    <definedName name="DIRECTO9.5" localSheetId="9">#REF!</definedName>
    <definedName name="DIRECTO9.5" localSheetId="17">#REF!</definedName>
    <definedName name="DIRECTO9.5" localSheetId="11">#REF!</definedName>
    <definedName name="DIRECTO9.5" localSheetId="10">#REF!</definedName>
    <definedName name="DIRECTO9.5">#REF!</definedName>
    <definedName name="DIRECTO90" localSheetId="1">#REF!</definedName>
    <definedName name="DIRECTO90" localSheetId="3">#REF!</definedName>
    <definedName name="DIRECTO90" localSheetId="5">#REF!</definedName>
    <definedName name="DIRECTO90" localSheetId="7">#REF!</definedName>
    <definedName name="DIRECTO90" localSheetId="8">#REF!</definedName>
    <definedName name="DIRECTO90" localSheetId="9">#REF!</definedName>
    <definedName name="DIRECTO90" localSheetId="17">#REF!</definedName>
    <definedName name="DIRECTO90" localSheetId="11">#REF!</definedName>
    <definedName name="DIRECTO90" localSheetId="10">#REF!</definedName>
    <definedName name="DIRECTO90">#REF!</definedName>
    <definedName name="DIRECTO91" localSheetId="1">#REF!</definedName>
    <definedName name="DIRECTO91" localSheetId="3">#REF!</definedName>
    <definedName name="DIRECTO91" localSheetId="5">#REF!</definedName>
    <definedName name="DIRECTO91" localSheetId="7">#REF!</definedName>
    <definedName name="DIRECTO91" localSheetId="8">#REF!</definedName>
    <definedName name="DIRECTO91" localSheetId="9">#REF!</definedName>
    <definedName name="DIRECTO91" localSheetId="17">#REF!</definedName>
    <definedName name="DIRECTO91" localSheetId="11">#REF!</definedName>
    <definedName name="DIRECTO91" localSheetId="10">#REF!</definedName>
    <definedName name="DIRECTO91">#REF!</definedName>
    <definedName name="DIRECTO92" localSheetId="1">#REF!</definedName>
    <definedName name="DIRECTO92" localSheetId="3">#REF!</definedName>
    <definedName name="DIRECTO92" localSheetId="5">#REF!</definedName>
    <definedName name="DIRECTO92" localSheetId="7">#REF!</definedName>
    <definedName name="DIRECTO92" localSheetId="8">#REF!</definedName>
    <definedName name="DIRECTO92" localSheetId="9">#REF!</definedName>
    <definedName name="DIRECTO92" localSheetId="17">#REF!</definedName>
    <definedName name="DIRECTO92" localSheetId="11">#REF!</definedName>
    <definedName name="DIRECTO92" localSheetId="10">#REF!</definedName>
    <definedName name="DIRECTO92">#REF!</definedName>
    <definedName name="DIRECTO93" localSheetId="1">#REF!</definedName>
    <definedName name="DIRECTO93" localSheetId="3">#REF!</definedName>
    <definedName name="DIRECTO93" localSheetId="5">#REF!</definedName>
    <definedName name="DIRECTO93" localSheetId="7">#REF!</definedName>
    <definedName name="DIRECTO93" localSheetId="8">#REF!</definedName>
    <definedName name="DIRECTO93" localSheetId="9">#REF!</definedName>
    <definedName name="DIRECTO93" localSheetId="17">#REF!</definedName>
    <definedName name="DIRECTO93" localSheetId="11">#REF!</definedName>
    <definedName name="DIRECTO93" localSheetId="10">#REF!</definedName>
    <definedName name="DIRECTO93">#REF!</definedName>
    <definedName name="DIRECTO94" localSheetId="1">#REF!</definedName>
    <definedName name="DIRECTO94" localSheetId="3">#REF!</definedName>
    <definedName name="DIRECTO94" localSheetId="5">#REF!</definedName>
    <definedName name="DIRECTO94" localSheetId="7">#REF!</definedName>
    <definedName name="DIRECTO94" localSheetId="8">#REF!</definedName>
    <definedName name="DIRECTO94" localSheetId="9">#REF!</definedName>
    <definedName name="DIRECTO94" localSheetId="17">#REF!</definedName>
    <definedName name="DIRECTO94" localSheetId="11">#REF!</definedName>
    <definedName name="DIRECTO94" localSheetId="10">#REF!</definedName>
    <definedName name="DIRECTO94">#REF!</definedName>
    <definedName name="DIRECTO95" localSheetId="1">#REF!</definedName>
    <definedName name="DIRECTO95" localSheetId="3">#REF!</definedName>
    <definedName name="DIRECTO95" localSheetId="5">#REF!</definedName>
    <definedName name="DIRECTO95" localSheetId="7">#REF!</definedName>
    <definedName name="DIRECTO95" localSheetId="8">#REF!</definedName>
    <definedName name="DIRECTO95" localSheetId="9">#REF!</definedName>
    <definedName name="DIRECTO95" localSheetId="17">#REF!</definedName>
    <definedName name="DIRECTO95" localSheetId="11">#REF!</definedName>
    <definedName name="DIRECTO95" localSheetId="10">#REF!</definedName>
    <definedName name="DIRECTO95">#REF!</definedName>
    <definedName name="DIRECTO96" localSheetId="1">#REF!</definedName>
    <definedName name="DIRECTO96" localSheetId="3">#REF!</definedName>
    <definedName name="DIRECTO96" localSheetId="5">#REF!</definedName>
    <definedName name="DIRECTO96" localSheetId="7">#REF!</definedName>
    <definedName name="DIRECTO96" localSheetId="8">#REF!</definedName>
    <definedName name="DIRECTO96" localSheetId="9">#REF!</definedName>
    <definedName name="DIRECTO96" localSheetId="17">#REF!</definedName>
    <definedName name="DIRECTO96" localSheetId="11">#REF!</definedName>
    <definedName name="DIRECTO96" localSheetId="10">#REF!</definedName>
    <definedName name="DIRECTO96">#REF!</definedName>
    <definedName name="DIRECTO97" localSheetId="1">#REF!</definedName>
    <definedName name="DIRECTO97" localSheetId="3">#REF!</definedName>
    <definedName name="DIRECTO97" localSheetId="5">#REF!</definedName>
    <definedName name="DIRECTO97" localSheetId="7">#REF!</definedName>
    <definedName name="DIRECTO97" localSheetId="8">#REF!</definedName>
    <definedName name="DIRECTO97" localSheetId="9">#REF!</definedName>
    <definedName name="DIRECTO97" localSheetId="17">#REF!</definedName>
    <definedName name="DIRECTO97" localSheetId="11">#REF!</definedName>
    <definedName name="DIRECTO97" localSheetId="10">#REF!</definedName>
    <definedName name="DIRECTO97">#REF!</definedName>
    <definedName name="DIRECTO98" localSheetId="1">#REF!</definedName>
    <definedName name="DIRECTO98" localSheetId="3">#REF!</definedName>
    <definedName name="DIRECTO98" localSheetId="5">#REF!</definedName>
    <definedName name="DIRECTO98" localSheetId="7">#REF!</definedName>
    <definedName name="DIRECTO98" localSheetId="8">#REF!</definedName>
    <definedName name="DIRECTO98" localSheetId="9">#REF!</definedName>
    <definedName name="DIRECTO98" localSheetId="17">#REF!</definedName>
    <definedName name="DIRECTO98" localSheetId="11">#REF!</definedName>
    <definedName name="DIRECTO98" localSheetId="10">#REF!</definedName>
    <definedName name="DIRECTO98">#REF!</definedName>
    <definedName name="DIRECTO99" localSheetId="1">#REF!</definedName>
    <definedName name="DIRECTO99" localSheetId="3">#REF!</definedName>
    <definedName name="DIRECTO99" localSheetId="5">#REF!</definedName>
    <definedName name="DIRECTO99" localSheetId="7">#REF!</definedName>
    <definedName name="DIRECTO99" localSheetId="8">#REF!</definedName>
    <definedName name="DIRECTO99" localSheetId="9">#REF!</definedName>
    <definedName name="DIRECTO99" localSheetId="17">#REF!</definedName>
    <definedName name="DIRECTO99" localSheetId="11">#REF!</definedName>
    <definedName name="DIRECTO99" localSheetId="10">#REF!</definedName>
    <definedName name="DIRECTO99">#REF!</definedName>
    <definedName name="DIS_" localSheetId="1">#REF!</definedName>
    <definedName name="DIS_" localSheetId="3">#REF!</definedName>
    <definedName name="DIS_" localSheetId="5">#REF!</definedName>
    <definedName name="DIS_" localSheetId="7">#REF!</definedName>
    <definedName name="DIS_" localSheetId="8">#REF!</definedName>
    <definedName name="DIS_" localSheetId="9">#REF!</definedName>
    <definedName name="DIS_" localSheetId="17">#REF!</definedName>
    <definedName name="DIS_" localSheetId="11">#REF!</definedName>
    <definedName name="DIS_" localSheetId="10">#REF!</definedName>
    <definedName name="DIS_">#REF!</definedName>
    <definedName name="dj" localSheetId="1">#REF!</definedName>
    <definedName name="dj" localSheetId="3">#REF!</definedName>
    <definedName name="dj" localSheetId="5">#REF!</definedName>
    <definedName name="dj" localSheetId="7">#REF!</definedName>
    <definedName name="dj" localSheetId="8">#REF!</definedName>
    <definedName name="dj" localSheetId="9">#REF!</definedName>
    <definedName name="dj" localSheetId="17">#REF!</definedName>
    <definedName name="dj" localSheetId="11">#REF!</definedName>
    <definedName name="dj" localSheetId="10">#REF!</definedName>
    <definedName name="dj">#REF!</definedName>
    <definedName name="dl" localSheetId="1">#REF!</definedName>
    <definedName name="dl" localSheetId="3">#REF!</definedName>
    <definedName name="dl" localSheetId="5">#REF!</definedName>
    <definedName name="dl" localSheetId="7">#REF!</definedName>
    <definedName name="dl" localSheetId="8">#REF!</definedName>
    <definedName name="dl" localSheetId="9">#REF!</definedName>
    <definedName name="dl" localSheetId="17">#REF!</definedName>
    <definedName name="dl" localSheetId="11">#REF!</definedName>
    <definedName name="dl" localSheetId="10">#REF!</definedName>
    <definedName name="dl">#REF!</definedName>
    <definedName name="dm" localSheetId="1">#REF!</definedName>
    <definedName name="dm" localSheetId="3">#REF!</definedName>
    <definedName name="dm" localSheetId="5">#REF!</definedName>
    <definedName name="dm" localSheetId="7">#REF!</definedName>
    <definedName name="dm" localSheetId="8">#REF!</definedName>
    <definedName name="dm" localSheetId="9">#REF!</definedName>
    <definedName name="dm" localSheetId="17">#REF!</definedName>
    <definedName name="dm" localSheetId="11">#REF!</definedName>
    <definedName name="dm" localSheetId="10">#REF!</definedName>
    <definedName name="dm">#REF!</definedName>
    <definedName name="do" localSheetId="1">#REF!</definedName>
    <definedName name="do" localSheetId="3">#REF!</definedName>
    <definedName name="do" localSheetId="5">#REF!</definedName>
    <definedName name="do" localSheetId="7">#REF!</definedName>
    <definedName name="do" localSheetId="8">#REF!</definedName>
    <definedName name="do" localSheetId="9">#REF!</definedName>
    <definedName name="do" localSheetId="17">#REF!</definedName>
    <definedName name="do" localSheetId="11">#REF!</definedName>
    <definedName name="do" localSheetId="10">#REF!</definedName>
    <definedName name="do">#REF!</definedName>
    <definedName name="DOLAR" localSheetId="1">#REF!</definedName>
    <definedName name="DOLAR" localSheetId="3">#REF!</definedName>
    <definedName name="DOLAR" localSheetId="5">#REF!</definedName>
    <definedName name="DOLAR" localSheetId="7">#REF!</definedName>
    <definedName name="DOLAR" localSheetId="8">#REF!</definedName>
    <definedName name="DOLAR" localSheetId="9">#REF!</definedName>
    <definedName name="DOLAR" localSheetId="17">#REF!</definedName>
    <definedName name="DOLAR" localSheetId="11">#REF!</definedName>
    <definedName name="DOLAR" localSheetId="10">#REF!</definedName>
    <definedName name="DOLAR">#REF!</definedName>
    <definedName name="DOR" localSheetId="1">#REF!</definedName>
    <definedName name="DOR" localSheetId="3">#REF!</definedName>
    <definedName name="DOR" localSheetId="5">#REF!</definedName>
    <definedName name="DOR" localSheetId="7">#REF!</definedName>
    <definedName name="DOR" localSheetId="8">#REF!</definedName>
    <definedName name="DOR" localSheetId="9">#REF!</definedName>
    <definedName name="DOR" localSheetId="17">#REF!</definedName>
    <definedName name="DOR" localSheetId="11">#REF!</definedName>
    <definedName name="DOR" localSheetId="10">#REF!</definedName>
    <definedName name="DOR">#REF!</definedName>
    <definedName name="DOS" localSheetId="1">#REF!</definedName>
    <definedName name="DOS" localSheetId="3">#REF!</definedName>
    <definedName name="DOS" localSheetId="5">#REF!</definedName>
    <definedName name="DOS" localSheetId="7">#REF!</definedName>
    <definedName name="DOS" localSheetId="8">#REF!</definedName>
    <definedName name="DOS" localSheetId="9">#REF!</definedName>
    <definedName name="DOS" localSheetId="17">#REF!</definedName>
    <definedName name="DOS" localSheetId="11">#REF!</definedName>
    <definedName name="DOS" localSheetId="10">#REF!</definedName>
    <definedName name="DOS">#REF!</definedName>
    <definedName name="DOT" localSheetId="1">#REF!</definedName>
    <definedName name="DOT" localSheetId="3">#REF!</definedName>
    <definedName name="DOT" localSheetId="5">#REF!</definedName>
    <definedName name="DOT" localSheetId="7">#REF!</definedName>
    <definedName name="DOT" localSheetId="8">#REF!</definedName>
    <definedName name="DOT" localSheetId="9">#REF!</definedName>
    <definedName name="DOT" localSheetId="17">#REF!</definedName>
    <definedName name="DOT" localSheetId="11">#REF!</definedName>
    <definedName name="DOT" localSheetId="10">#REF!</definedName>
    <definedName name="DOT">#REF!</definedName>
    <definedName name="dota" localSheetId="1">#REF!</definedName>
    <definedName name="dota" localSheetId="3">#REF!</definedName>
    <definedName name="dota" localSheetId="5">#REF!</definedName>
    <definedName name="dota" localSheetId="7">#REF!</definedName>
    <definedName name="dota" localSheetId="8">#REF!</definedName>
    <definedName name="dota" localSheetId="9">#REF!</definedName>
    <definedName name="dota" localSheetId="17">#REF!</definedName>
    <definedName name="dota" localSheetId="11">#REF!</definedName>
    <definedName name="dota" localSheetId="10">#REF!</definedName>
    <definedName name="dota">#REF!</definedName>
    <definedName name="DR" localSheetId="1">#REF!</definedName>
    <definedName name="DR" localSheetId="3">#REF!</definedName>
    <definedName name="DR" localSheetId="5">#REF!</definedName>
    <definedName name="DR" localSheetId="7">#REF!</definedName>
    <definedName name="DR" localSheetId="8">#REF!</definedName>
    <definedName name="DR" localSheetId="9">#REF!</definedName>
    <definedName name="DR" localSheetId="17">#REF!</definedName>
    <definedName name="DR" localSheetId="11">#REF!</definedName>
    <definedName name="DR" localSheetId="10">#REF!</definedName>
    <definedName name="DR">#REF!</definedName>
    <definedName name="drf" localSheetId="1">#REF!</definedName>
    <definedName name="drf" localSheetId="3">#REF!</definedName>
    <definedName name="drf" localSheetId="5">#REF!</definedName>
    <definedName name="drf" localSheetId="7">#REF!</definedName>
    <definedName name="drf" localSheetId="8">#REF!</definedName>
    <definedName name="drf" localSheetId="9">#REF!</definedName>
    <definedName name="drf" localSheetId="17">#REF!</definedName>
    <definedName name="drf" localSheetId="11">#REF!</definedName>
    <definedName name="drf" localSheetId="10">#REF!</definedName>
    <definedName name="drf">#REF!</definedName>
    <definedName name="DSA" localSheetId="1">#REF!</definedName>
    <definedName name="DSA" localSheetId="3">#REF!</definedName>
    <definedName name="DSA" localSheetId="5">#REF!</definedName>
    <definedName name="DSA" localSheetId="7">#REF!</definedName>
    <definedName name="DSA" localSheetId="8">#REF!</definedName>
    <definedName name="DSA" localSheetId="9">#REF!</definedName>
    <definedName name="DSA" localSheetId="17">#REF!</definedName>
    <definedName name="DSA" localSheetId="11">#REF!</definedName>
    <definedName name="DSA" localSheetId="10">#REF!</definedName>
    <definedName name="DSA">#REF!</definedName>
    <definedName name="dsfdsf" localSheetId="1">#REF!</definedName>
    <definedName name="dsfdsf" localSheetId="3">#REF!</definedName>
    <definedName name="dsfdsf" localSheetId="5">#REF!</definedName>
    <definedName name="dsfdsf" localSheetId="7">#REF!</definedName>
    <definedName name="dsfdsf" localSheetId="8">#REF!</definedName>
    <definedName name="dsfdsf" localSheetId="9">#REF!</definedName>
    <definedName name="dsfdsf" localSheetId="17">#REF!</definedName>
    <definedName name="dsfdsf" localSheetId="11">#REF!</definedName>
    <definedName name="dsfdsf" localSheetId="10">#REF!</definedName>
    <definedName name="dsfdsf">#REF!</definedName>
    <definedName name="dt" localSheetId="1">#REF!</definedName>
    <definedName name="dt" localSheetId="3">#REF!</definedName>
    <definedName name="dt" localSheetId="5">#REF!</definedName>
    <definedName name="dt" localSheetId="7">#REF!</definedName>
    <definedName name="dt" localSheetId="8">#REF!</definedName>
    <definedName name="dt" localSheetId="9">#REF!</definedName>
    <definedName name="dt" localSheetId="17">#REF!</definedName>
    <definedName name="dt" localSheetId="11">#REF!</definedName>
    <definedName name="dt" localSheetId="10">#REF!</definedName>
    <definedName name="dt">#REF!</definedName>
    <definedName name="DTS" localSheetId="1">#REF!</definedName>
    <definedName name="DTS" localSheetId="3">#REF!</definedName>
    <definedName name="DTS" localSheetId="5">#REF!</definedName>
    <definedName name="DTS" localSheetId="7">#REF!</definedName>
    <definedName name="DTS" localSheetId="8">#REF!</definedName>
    <definedName name="DTS" localSheetId="9">#REF!</definedName>
    <definedName name="DTS" localSheetId="17">#REF!</definedName>
    <definedName name="DTS" localSheetId="11">#REF!</definedName>
    <definedName name="DTS" localSheetId="10">#REF!</definedName>
    <definedName name="DTS">#REF!</definedName>
    <definedName name="DUARTE_HERNANDEZ___ARMINE">#N/A</definedName>
    <definedName name="dURACION" localSheetId="1">#REF!</definedName>
    <definedName name="dURACION" localSheetId="3">#REF!</definedName>
    <definedName name="dURACION" localSheetId="5">#REF!</definedName>
    <definedName name="dURACION" localSheetId="7">#REF!</definedName>
    <definedName name="dURACION" localSheetId="8">#REF!</definedName>
    <definedName name="dURACION" localSheetId="9">#REF!</definedName>
    <definedName name="dURACION" localSheetId="20">[30]Validaciones!$Y$3:$Y$10</definedName>
    <definedName name="dURACION" localSheetId="17">#REF!</definedName>
    <definedName name="dURACION" localSheetId="11">#REF!</definedName>
    <definedName name="dURACION" localSheetId="10">#REF!</definedName>
    <definedName name="dURACION">#REF!</definedName>
    <definedName name="dwdedew" localSheetId="1">#REF!</definedName>
    <definedName name="dwdedew" localSheetId="3">#REF!</definedName>
    <definedName name="dwdedew" localSheetId="5">#REF!</definedName>
    <definedName name="dwdedew" localSheetId="7">#REF!</definedName>
    <definedName name="dwdedew" localSheetId="8">#REF!</definedName>
    <definedName name="dwdedew" localSheetId="9">#REF!</definedName>
    <definedName name="dwdedew" localSheetId="17">#REF!</definedName>
    <definedName name="dwdedew" localSheetId="11">#REF!</definedName>
    <definedName name="dwdedew" localSheetId="10">#REF!</definedName>
    <definedName name="dwdedew">#REF!</definedName>
    <definedName name="E" localSheetId="1">#REF!</definedName>
    <definedName name="E" localSheetId="3">#REF!</definedName>
    <definedName name="E" localSheetId="5">#REF!</definedName>
    <definedName name="E" localSheetId="7">#REF!</definedName>
    <definedName name="E" localSheetId="8">#REF!</definedName>
    <definedName name="E" localSheetId="9">#REF!</definedName>
    <definedName name="E" localSheetId="17">#REF!</definedName>
    <definedName name="E" localSheetId="11">#REF!</definedName>
    <definedName name="E" localSheetId="10">#REF!</definedName>
    <definedName name="E">#REF!</definedName>
    <definedName name="ECONOMIA" localSheetId="1">#REF!</definedName>
    <definedName name="ECONOMIA" localSheetId="3">#REF!</definedName>
    <definedName name="ECONOMIA" localSheetId="5">#REF!</definedName>
    <definedName name="ECONOMIA" localSheetId="7">#REF!</definedName>
    <definedName name="ECONOMIA" localSheetId="8">#REF!</definedName>
    <definedName name="ECONOMIA" localSheetId="9">#REF!</definedName>
    <definedName name="ECONOMIA" localSheetId="20">[7]RESUMEN!#REF!</definedName>
    <definedName name="ECONOMIA" localSheetId="17">#REF!</definedName>
    <definedName name="ECONOMIA" localSheetId="11">#REF!</definedName>
    <definedName name="ECONOMIA" localSheetId="10">#REF!</definedName>
    <definedName name="ECONOMIA">#REF!</definedName>
    <definedName name="ededede" localSheetId="1">#REF!</definedName>
    <definedName name="ededede" localSheetId="3">#REF!</definedName>
    <definedName name="ededede" localSheetId="5">#REF!</definedName>
    <definedName name="ededede" localSheetId="7">#REF!</definedName>
    <definedName name="ededede" localSheetId="8">#REF!</definedName>
    <definedName name="ededede" localSheetId="9">#REF!</definedName>
    <definedName name="ededede" localSheetId="17">#REF!</definedName>
    <definedName name="ededede" localSheetId="11">#REF!</definedName>
    <definedName name="ededede" localSheetId="10">#REF!</definedName>
    <definedName name="ededede">#REF!</definedName>
    <definedName name="edqwede" localSheetId="1">#REF!</definedName>
    <definedName name="edqwede" localSheetId="3">#REF!</definedName>
    <definedName name="edqwede" localSheetId="5">#REF!</definedName>
    <definedName name="edqwede" localSheetId="7">#REF!</definedName>
    <definedName name="edqwede" localSheetId="8">#REF!</definedName>
    <definedName name="edqwede" localSheetId="9">#REF!</definedName>
    <definedName name="edqwede" localSheetId="17">#REF!</definedName>
    <definedName name="edqwede" localSheetId="11">#REF!</definedName>
    <definedName name="edqwede" localSheetId="10">#REF!</definedName>
    <definedName name="edqwede">#REF!</definedName>
    <definedName name="ee" localSheetId="1">#REF!</definedName>
    <definedName name="ee" localSheetId="3">#REF!</definedName>
    <definedName name="ee" localSheetId="5">#REF!</definedName>
    <definedName name="ee" localSheetId="7">#REF!</definedName>
    <definedName name="ee" localSheetId="8">#REF!</definedName>
    <definedName name="ee" localSheetId="9">#REF!</definedName>
    <definedName name="ee" localSheetId="20">IF(averagecheck,2,1)</definedName>
    <definedName name="ee" localSheetId="17">#REF!</definedName>
    <definedName name="ee" localSheetId="11">#REF!</definedName>
    <definedName name="ee" localSheetId="10">#REF!</definedName>
    <definedName name="ee">#REF!</definedName>
    <definedName name="EEEEEEEEE" localSheetId="1">#REF!</definedName>
    <definedName name="EEEEEEEEE" localSheetId="3">#REF!</definedName>
    <definedName name="EEEEEEEEE" localSheetId="5">#REF!</definedName>
    <definedName name="EEEEEEEEE" localSheetId="7">#REF!</definedName>
    <definedName name="EEEEEEEEE" localSheetId="8">#REF!</definedName>
    <definedName name="EEEEEEEEE" localSheetId="9">#REF!</definedName>
    <definedName name="EEEEEEEEE" localSheetId="20">#REF!</definedName>
    <definedName name="EEEEEEEEE" localSheetId="17">#REF!</definedName>
    <definedName name="EEEEEEEEE" localSheetId="11">#REF!</definedName>
    <definedName name="EEEEEEEEE" localSheetId="10">#REF!</definedName>
    <definedName name="EEEEEEEEE">#REF!</definedName>
    <definedName name="EF" localSheetId="1">#REF!</definedName>
    <definedName name="EF" localSheetId="3">#REF!</definedName>
    <definedName name="EF" localSheetId="5">#REF!</definedName>
    <definedName name="EF" localSheetId="7">#REF!</definedName>
    <definedName name="EF" localSheetId="8">#REF!</definedName>
    <definedName name="EF" localSheetId="9">#REF!</definedName>
    <definedName name="EF" localSheetId="20">[15]Puntos!#REF!</definedName>
    <definedName name="EF" localSheetId="17">#REF!</definedName>
    <definedName name="EF" localSheetId="11">#REF!</definedName>
    <definedName name="EF" localSheetId="10">#REF!</definedName>
    <definedName name="EF">#REF!</definedName>
    <definedName name="EFA" localSheetId="1">#REF!</definedName>
    <definedName name="EFA" localSheetId="3">#REF!</definedName>
    <definedName name="EFA" localSheetId="5">#REF!</definedName>
    <definedName name="EFA" localSheetId="7">#REF!</definedName>
    <definedName name="EFA" localSheetId="8">#REF!</definedName>
    <definedName name="EFA" localSheetId="9">#REF!</definedName>
    <definedName name="EFA" localSheetId="20">[15]Puntos!#REF!</definedName>
    <definedName name="EFA" localSheetId="17">#REF!</definedName>
    <definedName name="EFA" localSheetId="11">#REF!</definedName>
    <definedName name="EFA" localSheetId="10">#REF!</definedName>
    <definedName name="EFA">#REF!</definedName>
    <definedName name="EIHD" localSheetId="1">#REF!</definedName>
    <definedName name="EIHD" localSheetId="3">#REF!</definedName>
    <definedName name="EIHD" localSheetId="5">#REF!</definedName>
    <definedName name="EIHD" localSheetId="7">#REF!</definedName>
    <definedName name="EIHD" localSheetId="8">#REF!</definedName>
    <definedName name="EIHD" localSheetId="9">#REF!</definedName>
    <definedName name="EIHD" localSheetId="20">[13]!EIHD</definedName>
    <definedName name="EIHD" localSheetId="17">#REF!</definedName>
    <definedName name="EIHD" localSheetId="11">#REF!</definedName>
    <definedName name="EIHD" localSheetId="10">#REF!</definedName>
    <definedName name="EIHD">#REF!</definedName>
    <definedName name="el" localSheetId="1">#REF!</definedName>
    <definedName name="el" localSheetId="3">#REF!</definedName>
    <definedName name="el" localSheetId="5">#REF!</definedName>
    <definedName name="el" localSheetId="7">#REF!</definedName>
    <definedName name="el" localSheetId="8">#REF!</definedName>
    <definedName name="el" localSheetId="9">#REF!</definedName>
    <definedName name="el" localSheetId="17">#REF!</definedName>
    <definedName name="el" localSheetId="11">#REF!</definedName>
    <definedName name="el" localSheetId="10">#REF!</definedName>
    <definedName name="el">#REF!</definedName>
    <definedName name="ENE" localSheetId="1">#REF!</definedName>
    <definedName name="ENE" localSheetId="3">#REF!</definedName>
    <definedName name="ENE" localSheetId="5">#REF!</definedName>
    <definedName name="ENE" localSheetId="7">#REF!</definedName>
    <definedName name="ENE" localSheetId="8">#REF!</definedName>
    <definedName name="ENE" localSheetId="9">#REF!</definedName>
    <definedName name="ENE" localSheetId="17">#REF!</definedName>
    <definedName name="ENE" localSheetId="11">#REF!</definedName>
    <definedName name="ENE" localSheetId="10">#REF!</definedName>
    <definedName name="ENE">#REF!</definedName>
    <definedName name="ENSAYOSLAB" localSheetId="1">#REF!</definedName>
    <definedName name="ENSAYOSLAB" localSheetId="3">#REF!</definedName>
    <definedName name="ENSAYOSLAB" localSheetId="5">#REF!</definedName>
    <definedName name="ENSAYOSLAB" localSheetId="7">#REF!</definedName>
    <definedName name="ENSAYOSLAB" localSheetId="8">#REF!</definedName>
    <definedName name="ENSAYOSLAB" localSheetId="9">#REF!</definedName>
    <definedName name="ENSAYOSLAB" localSheetId="17">#REF!</definedName>
    <definedName name="ENSAYOSLAB" localSheetId="11">#REF!</definedName>
    <definedName name="ENSAYOSLAB" localSheetId="10">#REF!</definedName>
    <definedName name="ENSAYOSLAB">#REF!</definedName>
    <definedName name="ENT.A1" localSheetId="1">#REF!</definedName>
    <definedName name="ENT.A1" localSheetId="3">#REF!</definedName>
    <definedName name="ENT.A1" localSheetId="5">#REF!</definedName>
    <definedName name="ENT.A1" localSheetId="7">#REF!</definedName>
    <definedName name="ENT.A1" localSheetId="8">#REF!</definedName>
    <definedName name="ENT.A1" localSheetId="9">#REF!</definedName>
    <definedName name="ENT.A1" localSheetId="17">#REF!</definedName>
    <definedName name="ENT.A1" localSheetId="11">#REF!</definedName>
    <definedName name="ENT.A1" localSheetId="10">#REF!</definedName>
    <definedName name="ENT.A1">#REF!</definedName>
    <definedName name="ENT.ESP" localSheetId="1">#REF!</definedName>
    <definedName name="ENT.ESP" localSheetId="3">#REF!</definedName>
    <definedName name="ENT.ESP" localSheetId="5">#REF!</definedName>
    <definedName name="ENT.ESP" localSheetId="7">#REF!</definedName>
    <definedName name="ENT.ESP" localSheetId="8">#REF!</definedName>
    <definedName name="ENT.ESP" localSheetId="9">#REF!</definedName>
    <definedName name="ENT.ESP" localSheetId="17">#REF!</definedName>
    <definedName name="ENT.ESP" localSheetId="11">#REF!</definedName>
    <definedName name="ENT.ESP" localSheetId="10">#REF!</definedName>
    <definedName name="ENT.ESP">#REF!</definedName>
    <definedName name="ENTIB" localSheetId="1">#REF!</definedName>
    <definedName name="ENTIB" localSheetId="3">#REF!</definedName>
    <definedName name="ENTIB" localSheetId="5">#REF!</definedName>
    <definedName name="ENTIB" localSheetId="7">#REF!</definedName>
    <definedName name="ENTIB" localSheetId="8">#REF!</definedName>
    <definedName name="ENTIB" localSheetId="9">#REF!</definedName>
    <definedName name="ENTIB" localSheetId="17">#REF!</definedName>
    <definedName name="ENTIB" localSheetId="11">#REF!</definedName>
    <definedName name="ENTIB" localSheetId="10">#REF!</definedName>
    <definedName name="ENTIB">#REF!</definedName>
    <definedName name="ENTIBADO" localSheetId="1">#REF!</definedName>
    <definedName name="ENTIBADO" localSheetId="3">#REF!</definedName>
    <definedName name="ENTIBADO" localSheetId="5">#REF!</definedName>
    <definedName name="ENTIBADO" localSheetId="7">#REF!</definedName>
    <definedName name="ENTIBADO" localSheetId="8">#REF!</definedName>
    <definedName name="ENTIBADO" localSheetId="9">#REF!</definedName>
    <definedName name="ENTIBADO" localSheetId="17">#REF!</definedName>
    <definedName name="ENTIBADO" localSheetId="11">#REF!</definedName>
    <definedName name="ENTIBADO" localSheetId="10">#REF!</definedName>
    <definedName name="ENTIBADO">#REF!</definedName>
    <definedName name="EQUIPO" localSheetId="1">#REF!</definedName>
    <definedName name="EQUIPO" localSheetId="3">#REF!</definedName>
    <definedName name="EQUIPO" localSheetId="5">#REF!</definedName>
    <definedName name="EQUIPO" localSheetId="7">#REF!</definedName>
    <definedName name="EQUIPO" localSheetId="8">#REF!</definedName>
    <definedName name="EQUIPO" localSheetId="9">#REF!</definedName>
    <definedName name="EQUIPO" localSheetId="20">#REF!</definedName>
    <definedName name="EQUIPO" localSheetId="17">#REF!</definedName>
    <definedName name="EQUIPO" localSheetId="11">#REF!</definedName>
    <definedName name="EQUIPO" localSheetId="10">#REF!</definedName>
    <definedName name="EQUIPO">#REF!</definedName>
    <definedName name="equipos" localSheetId="1">#REF!</definedName>
    <definedName name="equipos" localSheetId="3">#REF!</definedName>
    <definedName name="equipos" localSheetId="5">#REF!</definedName>
    <definedName name="equipos" localSheetId="7">#REF!</definedName>
    <definedName name="equipos" localSheetId="8">#REF!</definedName>
    <definedName name="equipos" localSheetId="9">#REF!</definedName>
    <definedName name="equipos" localSheetId="20">'[37]DETALLE PRESUPUESTAL'!$B$34:$B$43</definedName>
    <definedName name="equipos" localSheetId="17">#REF!</definedName>
    <definedName name="equipos" localSheetId="11">#REF!</definedName>
    <definedName name="equipos" localSheetId="10">#REF!</definedName>
    <definedName name="equipos">#REF!</definedName>
    <definedName name="er" localSheetId="1">#REF!</definedName>
    <definedName name="er" localSheetId="3">#REF!</definedName>
    <definedName name="er" localSheetId="5">#REF!</definedName>
    <definedName name="er" localSheetId="7">#REF!</definedName>
    <definedName name="er" localSheetId="8">#REF!</definedName>
    <definedName name="er" localSheetId="9">#REF!</definedName>
    <definedName name="er" localSheetId="17">#REF!</definedName>
    <definedName name="er" localSheetId="11">#REF!</definedName>
    <definedName name="er" localSheetId="10">#REF!</definedName>
    <definedName name="er">#REF!</definedName>
    <definedName name="ERR" localSheetId="1">#REF!</definedName>
    <definedName name="ERR" localSheetId="3">#REF!</definedName>
    <definedName name="ERR" localSheetId="5">#REF!</definedName>
    <definedName name="ERR" localSheetId="7">#REF!</definedName>
    <definedName name="ERR" localSheetId="8">#REF!</definedName>
    <definedName name="ERR" localSheetId="9">#REF!</definedName>
    <definedName name="ERR" localSheetId="17">#REF!</definedName>
    <definedName name="ERR" localSheetId="11">#REF!</definedName>
    <definedName name="ERR" localSheetId="10">#REF!</definedName>
    <definedName name="ERR">#REF!</definedName>
    <definedName name="erra" localSheetId="1">#REF!</definedName>
    <definedName name="erra" localSheetId="3">#REF!</definedName>
    <definedName name="erra" localSheetId="5">#REF!</definedName>
    <definedName name="erra" localSheetId="7">#REF!</definedName>
    <definedName name="erra" localSheetId="8">#REF!</definedName>
    <definedName name="erra" localSheetId="9">#REF!</definedName>
    <definedName name="erra" localSheetId="17">#REF!</definedName>
    <definedName name="erra" localSheetId="11">#REF!</definedName>
    <definedName name="erra" localSheetId="10">#REF!</definedName>
    <definedName name="erra">#REF!</definedName>
    <definedName name="ErrMsNum" localSheetId="1">#REF!</definedName>
    <definedName name="ErrMsNum" localSheetId="3">#REF!</definedName>
    <definedName name="ErrMsNum" localSheetId="5">#REF!</definedName>
    <definedName name="ErrMsNum" localSheetId="7">#REF!</definedName>
    <definedName name="ErrMsNum" localSheetId="8">#REF!</definedName>
    <definedName name="ErrMsNum" localSheetId="9">#REF!</definedName>
    <definedName name="ErrMsNum" localSheetId="20">'[31]Data Tables'!$B$51</definedName>
    <definedName name="ErrMsNum" localSheetId="17">#REF!</definedName>
    <definedName name="ErrMsNum" localSheetId="11">#REF!</definedName>
    <definedName name="ErrMsNum" localSheetId="10">#REF!</definedName>
    <definedName name="ErrMsNum">#REF!</definedName>
    <definedName name="ErrMStm" localSheetId="1">#REF!</definedName>
    <definedName name="ErrMStm" localSheetId="3">#REF!</definedName>
    <definedName name="ErrMStm" localSheetId="5">#REF!</definedName>
    <definedName name="ErrMStm" localSheetId="7">#REF!</definedName>
    <definedName name="ErrMStm" localSheetId="8">#REF!</definedName>
    <definedName name="ErrMStm" localSheetId="9">#REF!</definedName>
    <definedName name="ErrMStm" localSheetId="20">'[31]Data Tables'!$B$52</definedName>
    <definedName name="ErrMStm" localSheetId="17">#REF!</definedName>
    <definedName name="ErrMStm" localSheetId="11">#REF!</definedName>
    <definedName name="ErrMStm" localSheetId="10">#REF!</definedName>
    <definedName name="ErrMStm">#REF!</definedName>
    <definedName name="ErrT11_1" localSheetId="1">#REF!</definedName>
    <definedName name="ErrT11_1" localSheetId="3">#REF!</definedName>
    <definedName name="ErrT11_1" localSheetId="5">#REF!</definedName>
    <definedName name="ErrT11_1" localSheetId="7">#REF!</definedName>
    <definedName name="ErrT11_1" localSheetId="8">#REF!</definedName>
    <definedName name="ErrT11_1" localSheetId="9">#REF!</definedName>
    <definedName name="ErrT11_1" localSheetId="20">'[38]Data Tables'!$B$20</definedName>
    <definedName name="ErrT11_1" localSheetId="17">#REF!</definedName>
    <definedName name="ErrT11_1" localSheetId="11">#REF!</definedName>
    <definedName name="ErrT11_1" localSheetId="10">#REF!</definedName>
    <definedName name="ErrT11_1">#REF!</definedName>
    <definedName name="ErrT11_2" localSheetId="1">#REF!</definedName>
    <definedName name="ErrT11_2" localSheetId="3">#REF!</definedName>
    <definedName name="ErrT11_2" localSheetId="5">#REF!</definedName>
    <definedName name="ErrT11_2" localSheetId="7">#REF!</definedName>
    <definedName name="ErrT11_2" localSheetId="8">#REF!</definedName>
    <definedName name="ErrT11_2" localSheetId="9">#REF!</definedName>
    <definedName name="ErrT11_2" localSheetId="20">'[38]Data Tables'!$B$21</definedName>
    <definedName name="ErrT11_2" localSheetId="17">#REF!</definedName>
    <definedName name="ErrT11_2" localSheetId="11">#REF!</definedName>
    <definedName name="ErrT11_2" localSheetId="10">#REF!</definedName>
    <definedName name="ErrT11_2">#REF!</definedName>
    <definedName name="ErrWek" localSheetId="1">#REF!</definedName>
    <definedName name="ErrWek" localSheetId="3">#REF!</definedName>
    <definedName name="ErrWek" localSheetId="5">#REF!</definedName>
    <definedName name="ErrWek" localSheetId="7">#REF!</definedName>
    <definedName name="ErrWek" localSheetId="8">#REF!</definedName>
    <definedName name="ErrWek" localSheetId="9">#REF!</definedName>
    <definedName name="ErrWek" localSheetId="20">'[31]Data Tables'!$B$49</definedName>
    <definedName name="ErrWek" localSheetId="17">#REF!</definedName>
    <definedName name="ErrWek" localSheetId="11">#REF!</definedName>
    <definedName name="ErrWek" localSheetId="10">#REF!</definedName>
    <definedName name="ErrWek">#REF!</definedName>
    <definedName name="ES" localSheetId="1">#REF!</definedName>
    <definedName name="ES" localSheetId="3">#REF!</definedName>
    <definedName name="ES" localSheetId="5">#REF!</definedName>
    <definedName name="ES" localSheetId="7">#REF!</definedName>
    <definedName name="ES" localSheetId="8">#REF!</definedName>
    <definedName name="ES" localSheetId="9">#REF!</definedName>
    <definedName name="ES" localSheetId="20">[15]Puntos!#REF!</definedName>
    <definedName name="ES" localSheetId="17">#REF!</definedName>
    <definedName name="ES" localSheetId="11">#REF!</definedName>
    <definedName name="ES" localSheetId="10">#REF!</definedName>
    <definedName name="ES">#REF!</definedName>
    <definedName name="ESA" localSheetId="1">#REF!</definedName>
    <definedName name="ESA" localSheetId="3">#REF!</definedName>
    <definedName name="ESA" localSheetId="5">#REF!</definedName>
    <definedName name="ESA" localSheetId="7">#REF!</definedName>
    <definedName name="ESA" localSheetId="8">#REF!</definedName>
    <definedName name="ESA" localSheetId="9">#REF!</definedName>
    <definedName name="ESA" localSheetId="20">[15]Puntos!#REF!</definedName>
    <definedName name="ESA" localSheetId="17">#REF!</definedName>
    <definedName name="ESA" localSheetId="11">#REF!</definedName>
    <definedName name="ESA" localSheetId="10">#REF!</definedName>
    <definedName name="ESA">#REF!</definedName>
    <definedName name="ESP_PAV" localSheetId="1">#REF!</definedName>
    <definedName name="ESP_PAV" localSheetId="3">#REF!</definedName>
    <definedName name="ESP_PAV" localSheetId="5">#REF!</definedName>
    <definedName name="ESP_PAV" localSheetId="7">#REF!</definedName>
    <definedName name="ESP_PAV" localSheetId="8">#REF!</definedName>
    <definedName name="ESP_PAV" localSheetId="9">#REF!</definedName>
    <definedName name="ESP_PAV" localSheetId="17">#REF!</definedName>
    <definedName name="ESP_PAV" localSheetId="11">#REF!</definedName>
    <definedName name="ESP_PAV" localSheetId="10">#REF!</definedName>
    <definedName name="ESP_PAV">#REF!</definedName>
    <definedName name="ESP1S" localSheetId="1">#REF!</definedName>
    <definedName name="ESP1S" localSheetId="3">#REF!</definedName>
    <definedName name="ESP1S" localSheetId="5">#REF!</definedName>
    <definedName name="ESP1S" localSheetId="7">#REF!</definedName>
    <definedName name="ESP1S" localSheetId="8">#REF!</definedName>
    <definedName name="ESP1S" localSheetId="9">#REF!</definedName>
    <definedName name="ESP1S" localSheetId="17">#REF!</definedName>
    <definedName name="ESP1S" localSheetId="11">#REF!</definedName>
    <definedName name="ESP1S" localSheetId="10">#REF!</definedName>
    <definedName name="ESP1S">#REF!</definedName>
    <definedName name="ESP2S" localSheetId="1">#REF!</definedName>
    <definedName name="ESP2S" localSheetId="3">#REF!</definedName>
    <definedName name="ESP2S" localSheetId="5">#REF!</definedName>
    <definedName name="ESP2S" localSheetId="7">#REF!</definedName>
    <definedName name="ESP2S" localSheetId="8">#REF!</definedName>
    <definedName name="ESP2S" localSheetId="9">#REF!</definedName>
    <definedName name="ESP2S" localSheetId="17">#REF!</definedName>
    <definedName name="ESP2S" localSheetId="11">#REF!</definedName>
    <definedName name="ESP2S" localSheetId="10">#REF!</definedName>
    <definedName name="ESP2S">#REF!</definedName>
    <definedName name="ESPESOR" localSheetId="1">#REF!</definedName>
    <definedName name="ESPESOR" localSheetId="3">#REF!</definedName>
    <definedName name="ESPESOR" localSheetId="5">#REF!</definedName>
    <definedName name="ESPESOR" localSheetId="7">#REF!</definedName>
    <definedName name="ESPESOR" localSheetId="8">#REF!</definedName>
    <definedName name="ESPESOR" localSheetId="9">#REF!</definedName>
    <definedName name="ESPESOR" localSheetId="17">#REF!</definedName>
    <definedName name="ESPESOR" localSheetId="11">#REF!</definedName>
    <definedName name="ESPESOR" localSheetId="10">#REF!</definedName>
    <definedName name="ESPESOR">#REF!</definedName>
    <definedName name="ESPR" localSheetId="1">#REF!</definedName>
    <definedName name="ESPR" localSheetId="3">#REF!</definedName>
    <definedName name="ESPR" localSheetId="5">#REF!</definedName>
    <definedName name="ESPR" localSheetId="7">#REF!</definedName>
    <definedName name="ESPR" localSheetId="8">#REF!</definedName>
    <definedName name="ESPR" localSheetId="9">#REF!</definedName>
    <definedName name="ESPR" localSheetId="17">#REF!</definedName>
    <definedName name="ESPR" localSheetId="11">#REF!</definedName>
    <definedName name="ESPR" localSheetId="10">#REF!</definedName>
    <definedName name="ESPR">#REF!</definedName>
    <definedName name="EST10A" localSheetId="1">#REF!</definedName>
    <definedName name="EST10A" localSheetId="3">#REF!</definedName>
    <definedName name="EST10A" localSheetId="5">#REF!</definedName>
    <definedName name="EST10A" localSheetId="7">#REF!</definedName>
    <definedName name="EST10A" localSheetId="8">#REF!</definedName>
    <definedName name="EST10A" localSheetId="9">#REF!</definedName>
    <definedName name="EST10A" localSheetId="17">#REF!</definedName>
    <definedName name="EST10A" localSheetId="11">#REF!</definedName>
    <definedName name="EST10A" localSheetId="10">#REF!</definedName>
    <definedName name="EST10A">#REF!</definedName>
    <definedName name="EST10V1" localSheetId="1">#REF!</definedName>
    <definedName name="EST10V1" localSheetId="3">#REF!</definedName>
    <definedName name="EST10V1" localSheetId="5">#REF!</definedName>
    <definedName name="EST10V1" localSheetId="7">#REF!</definedName>
    <definedName name="EST10V1" localSheetId="8">#REF!</definedName>
    <definedName name="EST10V1" localSheetId="9">#REF!</definedName>
    <definedName name="EST10V1" localSheetId="17">#REF!</definedName>
    <definedName name="EST10V1" localSheetId="11">#REF!</definedName>
    <definedName name="EST10V1" localSheetId="10">#REF!</definedName>
    <definedName name="EST10V1">#REF!</definedName>
    <definedName name="EST11A" localSheetId="1">#REF!</definedName>
    <definedName name="EST11A" localSheetId="3">#REF!</definedName>
    <definedName name="EST11A" localSheetId="5">#REF!</definedName>
    <definedName name="EST11A" localSheetId="7">#REF!</definedName>
    <definedName name="EST11A" localSheetId="8">#REF!</definedName>
    <definedName name="EST11A" localSheetId="9">#REF!</definedName>
    <definedName name="EST11A" localSheetId="17">#REF!</definedName>
    <definedName name="EST11A" localSheetId="11">#REF!</definedName>
    <definedName name="EST11A" localSheetId="10">#REF!</definedName>
    <definedName name="EST11A">#REF!</definedName>
    <definedName name="EURO" localSheetId="1">#REF!</definedName>
    <definedName name="EURO" localSheetId="3">#REF!</definedName>
    <definedName name="EURO" localSheetId="5">#REF!</definedName>
    <definedName name="EURO" localSheetId="7">#REF!</definedName>
    <definedName name="EURO" localSheetId="8">#REF!</definedName>
    <definedName name="EURO" localSheetId="9">#REF!</definedName>
    <definedName name="EURO" localSheetId="17">#REF!</definedName>
    <definedName name="EURO" localSheetId="11">#REF!</definedName>
    <definedName name="EURO" localSheetId="10">#REF!</definedName>
    <definedName name="EURO">#REF!</definedName>
    <definedName name="EXC.POZ" localSheetId="1">#REF!</definedName>
    <definedName name="EXC.POZ" localSheetId="3">#REF!</definedName>
    <definedName name="EXC.POZ" localSheetId="5">#REF!</definedName>
    <definedName name="EXC.POZ" localSheetId="7">#REF!</definedName>
    <definedName name="EXC.POZ" localSheetId="8">#REF!</definedName>
    <definedName name="EXC.POZ" localSheetId="9">#REF!</definedName>
    <definedName name="EXC.POZ" localSheetId="17">#REF!</definedName>
    <definedName name="EXC.POZ" localSheetId="11">#REF!</definedName>
    <definedName name="EXC.POZ" localSheetId="10">#REF!</definedName>
    <definedName name="EXC.POZ">#REF!</definedName>
    <definedName name="EXC.ZAN" localSheetId="1">#REF!</definedName>
    <definedName name="EXC.ZAN" localSheetId="3">#REF!</definedName>
    <definedName name="EXC.ZAN" localSheetId="5">#REF!</definedName>
    <definedName name="EXC.ZAN" localSheetId="7">#REF!</definedName>
    <definedName name="EXC.ZAN" localSheetId="8">#REF!</definedName>
    <definedName name="EXC.ZAN" localSheetId="9">#REF!</definedName>
    <definedName name="EXC.ZAN" localSheetId="17">#REF!</definedName>
    <definedName name="EXC.ZAN" localSheetId="11">#REF!</definedName>
    <definedName name="EXC.ZAN" localSheetId="10">#REF!</definedName>
    <definedName name="EXC.ZAN">#REF!</definedName>
    <definedName name="Excel_BuiltIn__FilterDatabase_2" localSheetId="1">#REF!</definedName>
    <definedName name="Excel_BuiltIn__FilterDatabase_2" localSheetId="3">#REF!</definedName>
    <definedName name="Excel_BuiltIn__FilterDatabase_2" localSheetId="5">#REF!</definedName>
    <definedName name="Excel_BuiltIn__FilterDatabase_2" localSheetId="7">#REF!</definedName>
    <definedName name="Excel_BuiltIn__FilterDatabase_2" localSheetId="8">#REF!</definedName>
    <definedName name="Excel_BuiltIn__FilterDatabase_2" localSheetId="9">#REF!</definedName>
    <definedName name="Excel_BuiltIn__FilterDatabase_2" localSheetId="17">#REF!</definedName>
    <definedName name="Excel_BuiltIn__FilterDatabase_2" localSheetId="11">#REF!</definedName>
    <definedName name="Excel_BuiltIn__FilterDatabase_2" localSheetId="10">#REF!</definedName>
    <definedName name="Excel_BuiltIn__FilterDatabase_2">#REF!</definedName>
    <definedName name="Excel_BuiltIn_Print_Area_1" localSheetId="1">#REF!</definedName>
    <definedName name="Excel_BuiltIn_Print_Area_1" localSheetId="3">#REF!</definedName>
    <definedName name="Excel_BuiltIn_Print_Area_1" localSheetId="5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 localSheetId="17">#REF!</definedName>
    <definedName name="Excel_BuiltIn_Print_Area_1" localSheetId="11">#REF!</definedName>
    <definedName name="Excel_BuiltIn_Print_Area_1" localSheetId="10">#REF!</definedName>
    <definedName name="Excel_BuiltIn_Print_Area_1">#REF!</definedName>
    <definedName name="Excel_BuiltIn_Print_Area_1_1" localSheetId="1">#REF!</definedName>
    <definedName name="Excel_BuiltIn_Print_Area_1_1" localSheetId="3">#REF!</definedName>
    <definedName name="Excel_BuiltIn_Print_Area_1_1" localSheetId="5">#REF!</definedName>
    <definedName name="Excel_BuiltIn_Print_Area_1_1" localSheetId="7">#REF!</definedName>
    <definedName name="Excel_BuiltIn_Print_Area_1_1" localSheetId="8">#REF!</definedName>
    <definedName name="Excel_BuiltIn_Print_Area_1_1" localSheetId="9">#REF!</definedName>
    <definedName name="Excel_BuiltIn_Print_Area_1_1" localSheetId="17">#REF!</definedName>
    <definedName name="Excel_BuiltIn_Print_Area_1_1" localSheetId="11">#REF!</definedName>
    <definedName name="Excel_BuiltIn_Print_Area_1_1" localSheetId="10">#REF!</definedName>
    <definedName name="Excel_BuiltIn_Print_Area_1_1">#REF!</definedName>
    <definedName name="Excel_BuiltIn_Print_Area_1_1_1" localSheetId="1">#REF!</definedName>
    <definedName name="Excel_BuiltIn_Print_Area_1_1_1" localSheetId="3">#REF!</definedName>
    <definedName name="Excel_BuiltIn_Print_Area_1_1_1" localSheetId="5">#REF!</definedName>
    <definedName name="Excel_BuiltIn_Print_Area_1_1_1" localSheetId="7">#REF!</definedName>
    <definedName name="Excel_BuiltIn_Print_Area_1_1_1" localSheetId="8">#REF!</definedName>
    <definedName name="Excel_BuiltIn_Print_Area_1_1_1" localSheetId="9">#REF!</definedName>
    <definedName name="Excel_BuiltIn_Print_Area_1_1_1" localSheetId="17">#REF!</definedName>
    <definedName name="Excel_BuiltIn_Print_Area_1_1_1" localSheetId="11">#REF!</definedName>
    <definedName name="Excel_BuiltIn_Print_Area_1_1_1" localSheetId="10">#REF!</definedName>
    <definedName name="Excel_BuiltIn_Print_Area_1_1_1">#REF!</definedName>
    <definedName name="Excel_BuiltIn_Print_Area_1_1_1_1" localSheetId="1">#REF!</definedName>
    <definedName name="Excel_BuiltIn_Print_Area_1_1_1_1" localSheetId="3">#REF!</definedName>
    <definedName name="Excel_BuiltIn_Print_Area_1_1_1_1" localSheetId="5">#REF!</definedName>
    <definedName name="Excel_BuiltIn_Print_Area_1_1_1_1" localSheetId="7">#REF!</definedName>
    <definedName name="Excel_BuiltIn_Print_Area_1_1_1_1" localSheetId="8">#REF!</definedName>
    <definedName name="Excel_BuiltIn_Print_Area_1_1_1_1" localSheetId="9">#REF!</definedName>
    <definedName name="Excel_BuiltIn_Print_Area_1_1_1_1" localSheetId="17">#REF!</definedName>
    <definedName name="Excel_BuiltIn_Print_Area_1_1_1_1" localSheetId="11">#REF!</definedName>
    <definedName name="Excel_BuiltIn_Print_Area_1_1_1_1" localSheetId="10">#REF!</definedName>
    <definedName name="Excel_BuiltIn_Print_Area_1_1_1_1">#REF!</definedName>
    <definedName name="Excel_BuiltIn_Print_Area_1_1_1_1_1" localSheetId="1">#REF!</definedName>
    <definedName name="Excel_BuiltIn_Print_Area_1_1_1_1_1" localSheetId="3">#REF!</definedName>
    <definedName name="Excel_BuiltIn_Print_Area_1_1_1_1_1" localSheetId="5">#REF!</definedName>
    <definedName name="Excel_BuiltIn_Print_Area_1_1_1_1_1" localSheetId="7">#REF!</definedName>
    <definedName name="Excel_BuiltIn_Print_Area_1_1_1_1_1" localSheetId="8">#REF!</definedName>
    <definedName name="Excel_BuiltIn_Print_Area_1_1_1_1_1" localSheetId="9">#REF!</definedName>
    <definedName name="Excel_BuiltIn_Print_Area_1_1_1_1_1" localSheetId="17">#REF!</definedName>
    <definedName name="Excel_BuiltIn_Print_Area_1_1_1_1_1" localSheetId="11">#REF!</definedName>
    <definedName name="Excel_BuiltIn_Print_Area_1_1_1_1_1" localSheetId="10">#REF!</definedName>
    <definedName name="Excel_BuiltIn_Print_Area_1_1_1_1_1">#REF!</definedName>
    <definedName name="Excel_BuiltIn_Print_Area_1_1_1_1_1_1" localSheetId="1">#REF!</definedName>
    <definedName name="Excel_BuiltIn_Print_Area_1_1_1_1_1_1" localSheetId="3">#REF!</definedName>
    <definedName name="Excel_BuiltIn_Print_Area_1_1_1_1_1_1" localSheetId="5">#REF!</definedName>
    <definedName name="Excel_BuiltIn_Print_Area_1_1_1_1_1_1" localSheetId="7">#REF!</definedName>
    <definedName name="Excel_BuiltIn_Print_Area_1_1_1_1_1_1" localSheetId="8">#REF!</definedName>
    <definedName name="Excel_BuiltIn_Print_Area_1_1_1_1_1_1" localSheetId="9">#REF!</definedName>
    <definedName name="Excel_BuiltIn_Print_Area_1_1_1_1_1_1" localSheetId="17">#REF!</definedName>
    <definedName name="Excel_BuiltIn_Print_Area_1_1_1_1_1_1" localSheetId="11">#REF!</definedName>
    <definedName name="Excel_BuiltIn_Print_Area_1_1_1_1_1_1" localSheetId="10">#REF!</definedName>
    <definedName name="Excel_BuiltIn_Print_Area_1_1_1_1_1_1">#REF!</definedName>
    <definedName name="Excel_BuiltIn_Print_Area_7" localSheetId="1">#REF!</definedName>
    <definedName name="Excel_BuiltIn_Print_Area_7" localSheetId="3">#REF!</definedName>
    <definedName name="Excel_BuiltIn_Print_Area_7" localSheetId="5">#REF!</definedName>
    <definedName name="Excel_BuiltIn_Print_Area_7" localSheetId="7">#REF!</definedName>
    <definedName name="Excel_BuiltIn_Print_Area_7" localSheetId="8">#REF!</definedName>
    <definedName name="Excel_BuiltIn_Print_Area_7" localSheetId="9">#REF!</definedName>
    <definedName name="Excel_BuiltIn_Print_Area_7" localSheetId="17">#REF!</definedName>
    <definedName name="Excel_BuiltIn_Print_Area_7" localSheetId="11">#REF!</definedName>
    <definedName name="Excel_BuiltIn_Print_Area_7" localSheetId="10">#REF!</definedName>
    <definedName name="Excel_BuiltIn_Print_Area_7">#REF!</definedName>
    <definedName name="Excel_BuiltIn_Print_Titles_1" localSheetId="1">#REF!</definedName>
    <definedName name="Excel_BuiltIn_Print_Titles_1" localSheetId="3">#REF!</definedName>
    <definedName name="Excel_BuiltIn_Print_Titles_1" localSheetId="5">#REF!</definedName>
    <definedName name="Excel_BuiltIn_Print_Titles_1" localSheetId="7">#REF!</definedName>
    <definedName name="Excel_BuiltIn_Print_Titles_1" localSheetId="8">#REF!</definedName>
    <definedName name="Excel_BuiltIn_Print_Titles_1" localSheetId="9">#REF!</definedName>
    <definedName name="Excel_BuiltIn_Print_Titles_1" localSheetId="17">#REF!</definedName>
    <definedName name="Excel_BuiltIn_Print_Titles_1" localSheetId="11">#REF!</definedName>
    <definedName name="Excel_BuiltIn_Print_Titles_1" localSheetId="10">#REF!</definedName>
    <definedName name="Excel_BuiltIn_Print_Titles_1">#REF!</definedName>
    <definedName name="Excel_BuiltIn_Print_Titles_1_1" localSheetId="1">#REF!</definedName>
    <definedName name="Excel_BuiltIn_Print_Titles_1_1" localSheetId="3">#REF!</definedName>
    <definedName name="Excel_BuiltIn_Print_Titles_1_1" localSheetId="5">#REF!</definedName>
    <definedName name="Excel_BuiltIn_Print_Titles_1_1" localSheetId="7">#REF!</definedName>
    <definedName name="Excel_BuiltIn_Print_Titles_1_1" localSheetId="8">#REF!</definedName>
    <definedName name="Excel_BuiltIn_Print_Titles_1_1" localSheetId="9">#REF!</definedName>
    <definedName name="Excel_BuiltIn_Print_Titles_1_1" localSheetId="17">#REF!</definedName>
    <definedName name="Excel_BuiltIn_Print_Titles_1_1" localSheetId="11">#REF!</definedName>
    <definedName name="Excel_BuiltIn_Print_Titles_1_1" localSheetId="10">#REF!</definedName>
    <definedName name="Excel_BuiltIn_Print_Titles_1_1">#REF!</definedName>
    <definedName name="Excel_BuiltIn_Print_Titles_1_1_1" localSheetId="1">#REF!</definedName>
    <definedName name="Excel_BuiltIn_Print_Titles_1_1_1" localSheetId="3">#REF!</definedName>
    <definedName name="Excel_BuiltIn_Print_Titles_1_1_1" localSheetId="5">#REF!</definedName>
    <definedName name="Excel_BuiltIn_Print_Titles_1_1_1" localSheetId="7">#REF!</definedName>
    <definedName name="Excel_BuiltIn_Print_Titles_1_1_1" localSheetId="8">#REF!</definedName>
    <definedName name="Excel_BuiltIn_Print_Titles_1_1_1" localSheetId="9">#REF!</definedName>
    <definedName name="Excel_BuiltIn_Print_Titles_1_1_1" localSheetId="17">#REF!</definedName>
    <definedName name="Excel_BuiltIn_Print_Titles_1_1_1" localSheetId="11">#REF!</definedName>
    <definedName name="Excel_BuiltIn_Print_Titles_1_1_1" localSheetId="10">#REF!</definedName>
    <definedName name="Excel_BuiltIn_Print_Titles_1_1_1">#REF!</definedName>
    <definedName name="Excel_BuiltIn_Print_Titles_1_1_1_1" localSheetId="1">#REF!</definedName>
    <definedName name="Excel_BuiltIn_Print_Titles_1_1_1_1" localSheetId="3">#REF!</definedName>
    <definedName name="Excel_BuiltIn_Print_Titles_1_1_1_1" localSheetId="5">#REF!</definedName>
    <definedName name="Excel_BuiltIn_Print_Titles_1_1_1_1" localSheetId="7">#REF!</definedName>
    <definedName name="Excel_BuiltIn_Print_Titles_1_1_1_1" localSheetId="8">#REF!</definedName>
    <definedName name="Excel_BuiltIn_Print_Titles_1_1_1_1" localSheetId="9">#REF!</definedName>
    <definedName name="Excel_BuiltIn_Print_Titles_1_1_1_1" localSheetId="17">#REF!</definedName>
    <definedName name="Excel_BuiltIn_Print_Titles_1_1_1_1" localSheetId="11">#REF!</definedName>
    <definedName name="Excel_BuiltIn_Print_Titles_1_1_1_1" localSheetId="10">#REF!</definedName>
    <definedName name="Excel_BuiltIn_Print_Titles_1_1_1_1">#REF!</definedName>
    <definedName name="Excel_BuiltIn_Print_Titles_3" localSheetId="1">#REF!</definedName>
    <definedName name="Excel_BuiltIn_Print_Titles_3" localSheetId="3">#REF!</definedName>
    <definedName name="Excel_BuiltIn_Print_Titles_3" localSheetId="5">#REF!</definedName>
    <definedName name="Excel_BuiltIn_Print_Titles_3" localSheetId="7">#REF!</definedName>
    <definedName name="Excel_BuiltIn_Print_Titles_3" localSheetId="8">#REF!</definedName>
    <definedName name="Excel_BuiltIn_Print_Titles_3" localSheetId="9">#REF!</definedName>
    <definedName name="Excel_BuiltIn_Print_Titles_3" localSheetId="17">#REF!</definedName>
    <definedName name="Excel_BuiltIn_Print_Titles_3" localSheetId="11">#REF!</definedName>
    <definedName name="Excel_BuiltIn_Print_Titles_3" localSheetId="10">#REF!</definedName>
    <definedName name="Excel_BuiltIn_Print_Titles_3">#REF!</definedName>
    <definedName name="Excel_BuiltIn_Print_Titles_4" localSheetId="1">#REF!</definedName>
    <definedName name="Excel_BuiltIn_Print_Titles_4" localSheetId="3">#REF!</definedName>
    <definedName name="Excel_BuiltIn_Print_Titles_4" localSheetId="5">#REF!</definedName>
    <definedName name="Excel_BuiltIn_Print_Titles_4" localSheetId="7">#REF!</definedName>
    <definedName name="Excel_BuiltIn_Print_Titles_4" localSheetId="8">#REF!</definedName>
    <definedName name="Excel_BuiltIn_Print_Titles_4" localSheetId="9">#REF!</definedName>
    <definedName name="Excel_BuiltIn_Print_Titles_4" localSheetId="17">#REF!</definedName>
    <definedName name="Excel_BuiltIn_Print_Titles_4" localSheetId="11">#REF!</definedName>
    <definedName name="Excel_BuiltIn_Print_Titles_4" localSheetId="10">#REF!</definedName>
    <definedName name="Excel_BuiltIn_Print_Titles_4">#REF!</definedName>
    <definedName name="EXCROC" localSheetId="1">#REF!</definedName>
    <definedName name="EXCROC" localSheetId="3">#REF!</definedName>
    <definedName name="EXCROC" localSheetId="5">#REF!</definedName>
    <definedName name="EXCROC" localSheetId="7">#REF!</definedName>
    <definedName name="EXCROC" localSheetId="8">#REF!</definedName>
    <definedName name="EXCROC" localSheetId="9">#REF!</definedName>
    <definedName name="EXCROC" localSheetId="20">'[39]Análisis de precios'!$H$52</definedName>
    <definedName name="EXCROC" localSheetId="17">#REF!</definedName>
    <definedName name="EXCROC" localSheetId="11">#REF!</definedName>
    <definedName name="EXCROC" localSheetId="10">#REF!</definedName>
    <definedName name="EXCROC">#REF!</definedName>
    <definedName name="EXPORTACION" localSheetId="1">#REF!</definedName>
    <definedName name="EXPORTACION" localSheetId="3">#REF!</definedName>
    <definedName name="EXPORTACION" localSheetId="5">#REF!</definedName>
    <definedName name="EXPORTACION" localSheetId="7">#REF!</definedName>
    <definedName name="EXPORTACION" localSheetId="8">#REF!</definedName>
    <definedName name="EXPORTACION" localSheetId="9">#REF!</definedName>
    <definedName name="EXPORTACION" localSheetId="20">'[40]INTERJUN-DIC'!$A$96:$H$159</definedName>
    <definedName name="EXPORTACION" localSheetId="17">#REF!</definedName>
    <definedName name="EXPORTACION" localSheetId="11">#REF!</definedName>
    <definedName name="EXPORTACION" localSheetId="10">#REF!</definedName>
    <definedName name="EXPORTACION">#REF!</definedName>
    <definedName name="fa" localSheetId="1">#REF!</definedName>
    <definedName name="fa" localSheetId="3">#REF!</definedName>
    <definedName name="fa" localSheetId="5">#REF!</definedName>
    <definedName name="fa" localSheetId="7">#REF!</definedName>
    <definedName name="fa" localSheetId="8">#REF!</definedName>
    <definedName name="fa" localSheetId="9">#REF!</definedName>
    <definedName name="fa" localSheetId="17">#REF!</definedName>
    <definedName name="fa" localSheetId="11">#REF!</definedName>
    <definedName name="fa" localSheetId="10">#REF!</definedName>
    <definedName name="fa">#REF!</definedName>
    <definedName name="FactorCostoPotencia" localSheetId="1">#REF!</definedName>
    <definedName name="FactorCostoPotencia" localSheetId="3">#REF!</definedName>
    <definedName name="FactorCostoPotencia" localSheetId="5">#REF!</definedName>
    <definedName name="FactorCostoPotencia" localSheetId="7">#REF!</definedName>
    <definedName name="FactorCostoPotencia" localSheetId="8">#REF!</definedName>
    <definedName name="FactorCostoPotencia" localSheetId="9">#REF!</definedName>
    <definedName name="FactorCostoPotencia" localSheetId="17">#REF!</definedName>
    <definedName name="FactorCostoPotencia" localSheetId="11">#REF!</definedName>
    <definedName name="FactorCostoPotencia" localSheetId="10">#REF!</definedName>
    <definedName name="FactorCostoPotencia">#REF!</definedName>
    <definedName name="fases" localSheetId="1">IF(averagecheck,2,1)</definedName>
    <definedName name="fases" localSheetId="3">IF(averagecheck,2,1)</definedName>
    <definedName name="fases" localSheetId="4">IF(averagecheck,2,1)</definedName>
    <definedName name="fases" localSheetId="5">IF(averagecheck,2,1)</definedName>
    <definedName name="fases" localSheetId="7">IF(averagecheck,2,1)</definedName>
    <definedName name="fases" localSheetId="8">IF(averagecheck,2,1)</definedName>
    <definedName name="fases" localSheetId="9">IF(averagecheck,2,1)</definedName>
    <definedName name="fases" localSheetId="6">IF(averagecheck,2,1)</definedName>
    <definedName name="fases" localSheetId="20">IF(averagecheck,2,1)</definedName>
    <definedName name="fases" localSheetId="17">IF(averagecheck,2,1)</definedName>
    <definedName name="fases" localSheetId="11">IF(averagecheck,2,1)</definedName>
    <definedName name="fases" localSheetId="10">IF(averagecheck,2,1)</definedName>
    <definedName name="fases">IF(averagecheck,2,1)</definedName>
    <definedName name="fb" localSheetId="1">#REF!</definedName>
    <definedName name="fb" localSheetId="3">#REF!</definedName>
    <definedName name="fb" localSheetId="5">#REF!</definedName>
    <definedName name="fb" localSheetId="7">#REF!</definedName>
    <definedName name="fb" localSheetId="8">#REF!</definedName>
    <definedName name="fb" localSheetId="9">#REF!</definedName>
    <definedName name="fb" localSheetId="17">#REF!</definedName>
    <definedName name="fb" localSheetId="11">#REF!</definedName>
    <definedName name="fb" localSheetId="10">#REF!</definedName>
    <definedName name="fb">#REF!</definedName>
    <definedName name="fd" localSheetId="1">#REF!</definedName>
    <definedName name="fd" localSheetId="3">#REF!</definedName>
    <definedName name="fd" localSheetId="5">#REF!</definedName>
    <definedName name="fd" localSheetId="7">#REF!</definedName>
    <definedName name="fd" localSheetId="8">#REF!</definedName>
    <definedName name="fd" localSheetId="9">#REF!</definedName>
    <definedName name="fd" localSheetId="20">'[28]A. P. U.'!#REF!</definedName>
    <definedName name="fd" localSheetId="17">#REF!</definedName>
    <definedName name="fd" localSheetId="11">#REF!</definedName>
    <definedName name="fd" localSheetId="10">#REF!</definedName>
    <definedName name="fd">#REF!</definedName>
    <definedName name="fda" localSheetId="1">#REF!</definedName>
    <definedName name="fda" localSheetId="3">#REF!</definedName>
    <definedName name="fda" localSheetId="5">#REF!</definedName>
    <definedName name="fda" localSheetId="7">#REF!</definedName>
    <definedName name="fda" localSheetId="8">#REF!</definedName>
    <definedName name="fda" localSheetId="9">#REF!</definedName>
    <definedName name="fda" localSheetId="17">#REF!</definedName>
    <definedName name="fda" localSheetId="11">#REF!</definedName>
    <definedName name="fda" localSheetId="10">#REF!</definedName>
    <definedName name="fda">#REF!</definedName>
    <definedName name="FEB" localSheetId="1">#REF!</definedName>
    <definedName name="FEB" localSheetId="3">#REF!</definedName>
    <definedName name="FEB" localSheetId="5">#REF!</definedName>
    <definedName name="FEB" localSheetId="7">#REF!</definedName>
    <definedName name="FEB" localSheetId="8">#REF!</definedName>
    <definedName name="FEB" localSheetId="9">#REF!</definedName>
    <definedName name="FEB" localSheetId="17">#REF!</definedName>
    <definedName name="FEB" localSheetId="11">#REF!</definedName>
    <definedName name="FEB" localSheetId="10">#REF!</definedName>
    <definedName name="FEB">#REF!</definedName>
    <definedName name="FECH" localSheetId="1">#REF!</definedName>
    <definedName name="FECH" localSheetId="3">#REF!</definedName>
    <definedName name="FECH" localSheetId="5">#REF!</definedName>
    <definedName name="FECH" localSheetId="7">#REF!</definedName>
    <definedName name="FECH" localSheetId="8">#REF!</definedName>
    <definedName name="FECH" localSheetId="9">#REF!</definedName>
    <definedName name="FECH" localSheetId="17">#REF!</definedName>
    <definedName name="FECH" localSheetId="11">#REF!</definedName>
    <definedName name="FECH" localSheetId="10">#REF!</definedName>
    <definedName name="FECH">#REF!</definedName>
    <definedName name="Fecha" localSheetId="1">#REF!</definedName>
    <definedName name="Fecha" localSheetId="3">#REF!</definedName>
    <definedName name="Fecha" localSheetId="5">#REF!</definedName>
    <definedName name="Fecha" localSheetId="7">#REF!</definedName>
    <definedName name="Fecha" localSheetId="8">#REF!</definedName>
    <definedName name="Fecha" localSheetId="9">#REF!</definedName>
    <definedName name="Fecha" localSheetId="17">#REF!</definedName>
    <definedName name="Fecha" localSheetId="11">#REF!</definedName>
    <definedName name="Fecha" localSheetId="10">#REF!</definedName>
    <definedName name="Fecha">#REF!</definedName>
    <definedName name="ff" localSheetId="1">#REF!</definedName>
    <definedName name="ff" localSheetId="3">#REF!</definedName>
    <definedName name="ff" localSheetId="5">#REF!</definedName>
    <definedName name="ff" localSheetId="7">#REF!</definedName>
    <definedName name="ff" localSheetId="8">#REF!</definedName>
    <definedName name="ff" localSheetId="9">#REF!</definedName>
    <definedName name="ff" localSheetId="17">#REF!</definedName>
    <definedName name="ff" localSheetId="11">#REF!</definedName>
    <definedName name="ff" localSheetId="10">#REF!</definedName>
    <definedName name="ff">#REF!</definedName>
    <definedName name="ffff" localSheetId="1">#REF!</definedName>
    <definedName name="ffff" localSheetId="3">#REF!</definedName>
    <definedName name="ffff" localSheetId="5">#REF!</definedName>
    <definedName name="ffff" localSheetId="7">#REF!</definedName>
    <definedName name="ffff" localSheetId="8">#REF!</definedName>
    <definedName name="ffff" localSheetId="9">#REF!</definedName>
    <definedName name="ffff" localSheetId="17">#REF!</definedName>
    <definedName name="ffff" localSheetId="11">#REF!</definedName>
    <definedName name="ffff" localSheetId="10">#REF!</definedName>
    <definedName name="ffff">#REF!</definedName>
    <definedName name="fg" localSheetId="1">#REF!</definedName>
    <definedName name="fg" localSheetId="3">#REF!</definedName>
    <definedName name="fg" localSheetId="5">#REF!</definedName>
    <definedName name="fg" localSheetId="7">#REF!</definedName>
    <definedName name="fg" localSheetId="8">#REF!</definedName>
    <definedName name="fg" localSheetId="9">#REF!</definedName>
    <definedName name="fg" localSheetId="17">#REF!</definedName>
    <definedName name="fg" localSheetId="11">#REF!</definedName>
    <definedName name="fg" localSheetId="10">#REF!</definedName>
    <definedName name="fg">#REF!</definedName>
    <definedName name="FGF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localSheetId="9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localSheetId="6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localSheetId="20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localSheetId="17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localSheetId="10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dgfg" localSheetId="1">#REF!</definedName>
    <definedName name="fgfdgfg" localSheetId="3">#REF!</definedName>
    <definedName name="fgfdgfg" localSheetId="5">#REF!</definedName>
    <definedName name="fgfdgfg" localSheetId="7">#REF!</definedName>
    <definedName name="fgfdgfg" localSheetId="8">#REF!</definedName>
    <definedName name="fgfdgfg" localSheetId="9">#REF!</definedName>
    <definedName name="fgfdgfg" localSheetId="20">#REF!</definedName>
    <definedName name="fgfdgfg" localSheetId="17">#REF!</definedName>
    <definedName name="fgfdgfg" localSheetId="11">#REF!</definedName>
    <definedName name="fgfdgfg" localSheetId="10">#REF!</definedName>
    <definedName name="fgfdgfg">#REF!</definedName>
    <definedName name="FGV" localSheetId="1">#REF!</definedName>
    <definedName name="FGV" localSheetId="3">#REF!</definedName>
    <definedName name="FGV" localSheetId="5">#REF!</definedName>
    <definedName name="FGV" localSheetId="7">#REF!</definedName>
    <definedName name="FGV" localSheetId="8">#REF!</definedName>
    <definedName name="FGV" localSheetId="9">#REF!</definedName>
    <definedName name="FGV" localSheetId="17">#REF!</definedName>
    <definedName name="FGV" localSheetId="11">#REF!</definedName>
    <definedName name="FGV" localSheetId="10">#REF!</definedName>
    <definedName name="FGV">#REF!</definedName>
    <definedName name="fi" localSheetId="1">#REF!</definedName>
    <definedName name="fi" localSheetId="3">#REF!</definedName>
    <definedName name="fi" localSheetId="5">#REF!</definedName>
    <definedName name="fi" localSheetId="7">#REF!</definedName>
    <definedName name="fi" localSheetId="8">#REF!</definedName>
    <definedName name="fi" localSheetId="9">#REF!</definedName>
    <definedName name="fi" localSheetId="17">#REF!</definedName>
    <definedName name="fi" localSheetId="11">#REF!</definedName>
    <definedName name="fi" localSheetId="10">#REF!</definedName>
    <definedName name="fi">#REF!</definedName>
    <definedName name="FILTROS" localSheetId="1">#REF!</definedName>
    <definedName name="FILTROS" localSheetId="3">#REF!</definedName>
    <definedName name="FILTROS" localSheetId="5">#REF!</definedName>
    <definedName name="FILTROS" localSheetId="7">#REF!</definedName>
    <definedName name="FILTROS" localSheetId="8">#REF!</definedName>
    <definedName name="FILTROS" localSheetId="9">#REF!</definedName>
    <definedName name="FILTROS" localSheetId="17">#REF!</definedName>
    <definedName name="FILTROS" localSheetId="11">#REF!</definedName>
    <definedName name="FILTROS" localSheetId="10">#REF!</definedName>
    <definedName name="FILTROS">#REF!</definedName>
    <definedName name="fk" localSheetId="1">#REF!</definedName>
    <definedName name="fk" localSheetId="3">#REF!</definedName>
    <definedName name="fk" localSheetId="5">#REF!</definedName>
    <definedName name="fk" localSheetId="7">#REF!</definedName>
    <definedName name="fk" localSheetId="8">#REF!</definedName>
    <definedName name="fk" localSheetId="9">#REF!</definedName>
    <definedName name="fk" localSheetId="17">#REF!</definedName>
    <definedName name="fk" localSheetId="11">#REF!</definedName>
    <definedName name="fk" localSheetId="10">#REF!</definedName>
    <definedName name="fk">#REF!</definedName>
    <definedName name="FLIAS100" localSheetId="1">#REF!</definedName>
    <definedName name="FLIAS100" localSheetId="3">#REF!</definedName>
    <definedName name="FLIAS100" localSheetId="5">#REF!</definedName>
    <definedName name="FLIAS100" localSheetId="7">#REF!</definedName>
    <definedName name="FLIAS100" localSheetId="8">#REF!</definedName>
    <definedName name="FLIAS100" localSheetId="9">#REF!</definedName>
    <definedName name="FLIAS100" localSheetId="20">[30]Validaciones!$W$7:$W$102</definedName>
    <definedName name="FLIAS100" localSheetId="17">#REF!</definedName>
    <definedName name="FLIAS100" localSheetId="11">#REF!</definedName>
    <definedName name="FLIAS100" localSheetId="10">#REF!</definedName>
    <definedName name="FLIAS100">#REF!</definedName>
    <definedName name="flias1500" localSheetId="1">#REF!</definedName>
    <definedName name="flias1500" localSheetId="3">#REF!</definedName>
    <definedName name="flias1500" localSheetId="5">#REF!</definedName>
    <definedName name="flias1500" localSheetId="7">#REF!</definedName>
    <definedName name="flias1500" localSheetId="8">#REF!</definedName>
    <definedName name="flias1500" localSheetId="9">#REF!</definedName>
    <definedName name="flias1500" localSheetId="20">[30]Validaciones!$W$7:$W$1502</definedName>
    <definedName name="flias1500" localSheetId="17">#REF!</definedName>
    <definedName name="flias1500" localSheetId="11">#REF!</definedName>
    <definedName name="flias1500" localSheetId="10">#REF!</definedName>
    <definedName name="flias1500">#REF!</definedName>
    <definedName name="FLIAS60" localSheetId="1">#REF!</definedName>
    <definedName name="FLIAS60" localSheetId="3">#REF!</definedName>
    <definedName name="FLIAS60" localSheetId="5">#REF!</definedName>
    <definedName name="FLIAS60" localSheetId="7">#REF!</definedName>
    <definedName name="FLIAS60" localSheetId="8">#REF!</definedName>
    <definedName name="FLIAS60" localSheetId="9">#REF!</definedName>
    <definedName name="FLIAS60" localSheetId="20">[30]Validaciones!$W$7:$W$62</definedName>
    <definedName name="FLIAS60" localSheetId="17">#REF!</definedName>
    <definedName name="FLIAS60" localSheetId="11">#REF!</definedName>
    <definedName name="FLIAS60" localSheetId="10">#REF!</definedName>
    <definedName name="FLIAS60">#REF!</definedName>
    <definedName name="flq" localSheetId="1">#REF!</definedName>
    <definedName name="flq" localSheetId="3">#REF!</definedName>
    <definedName name="flq" localSheetId="5">#REF!</definedName>
    <definedName name="flq" localSheetId="7">#REF!</definedName>
    <definedName name="flq" localSheetId="8">#REF!</definedName>
    <definedName name="flq" localSheetId="9">#REF!</definedName>
    <definedName name="flq" localSheetId="17">#REF!</definedName>
    <definedName name="flq" localSheetId="11">#REF!</definedName>
    <definedName name="flq" localSheetId="10">#REF!</definedName>
    <definedName name="flq">#REF!</definedName>
    <definedName name="FO" localSheetId="1">#REF!</definedName>
    <definedName name="FO" localSheetId="3">#REF!</definedName>
    <definedName name="FO" localSheetId="5">#REF!</definedName>
    <definedName name="FO" localSheetId="7">#REF!</definedName>
    <definedName name="FO" localSheetId="8">#REF!</definedName>
    <definedName name="FO" localSheetId="9">#REF!</definedName>
    <definedName name="FO" localSheetId="17">#REF!</definedName>
    <definedName name="FO" localSheetId="11">#REF!</definedName>
    <definedName name="FO" localSheetId="10">#REF!</definedName>
    <definedName name="FO">#REF!</definedName>
    <definedName name="foabp_" localSheetId="1">#REF!</definedName>
    <definedName name="foabp_" localSheetId="3">#REF!</definedName>
    <definedName name="foabp_" localSheetId="5">#REF!</definedName>
    <definedName name="foabp_" localSheetId="7">#REF!</definedName>
    <definedName name="foabp_" localSheetId="8">#REF!</definedName>
    <definedName name="foabp_" localSheetId="9">#REF!</definedName>
    <definedName name="foabp_" localSheetId="20">#REF!</definedName>
    <definedName name="foabp_" localSheetId="17">#REF!</definedName>
    <definedName name="foabp_" localSheetId="11">#REF!</definedName>
    <definedName name="foabp_" localSheetId="10">#REF!</definedName>
    <definedName name="foabp_">#REF!</definedName>
    <definedName name="FOABS_" localSheetId="1">#REF!</definedName>
    <definedName name="FOABS_" localSheetId="3">#REF!</definedName>
    <definedName name="FOABS_" localSheetId="5">#REF!</definedName>
    <definedName name="FOABS_" localSheetId="7">#REF!</definedName>
    <definedName name="FOABS_" localSheetId="8">#REF!</definedName>
    <definedName name="FOABS_" localSheetId="9">#REF!</definedName>
    <definedName name="FOABS_" localSheetId="20">'[8]COSTOS DE TRANSPORTE'!$D$21</definedName>
    <definedName name="FOABS_" localSheetId="17">#REF!</definedName>
    <definedName name="FOABS_" localSheetId="11">#REF!</definedName>
    <definedName name="FOABS_" localSheetId="10">#REF!</definedName>
    <definedName name="FOABS_">#REF!</definedName>
    <definedName name="fORMA9698" localSheetId="4" hidden="1">{#N/A,#N/A,FALSE,"CIBHA05A";#N/A,#N/A,FALSE,"CIBHA05B"}</definedName>
    <definedName name="fORMA9698" localSheetId="9" hidden="1">{#N/A,#N/A,FALSE,"CIBHA05A";#N/A,#N/A,FALSE,"CIBHA05B"}</definedName>
    <definedName name="fORMA9698" localSheetId="6" hidden="1">{#N/A,#N/A,FALSE,"CIBHA05A";#N/A,#N/A,FALSE,"CIBHA05B"}</definedName>
    <definedName name="fORMA9698" localSheetId="20" hidden="1">{#N/A,#N/A,FALSE,"CIBHA05A";#N/A,#N/A,FALSE,"CIBHA05B"}</definedName>
    <definedName name="fORMA9698" localSheetId="17" hidden="1">{#N/A,#N/A,FALSE,"CIBHA05A";#N/A,#N/A,FALSE,"CIBHA05B"}</definedName>
    <definedName name="fORMA9698" localSheetId="10" hidden="1">{#N/A,#N/A,FALSE,"CIBHA05A";#N/A,#N/A,FALSE,"CIBHA05B"}</definedName>
    <definedName name="fORMA9698" hidden="1">{#N/A,#N/A,FALSE,"CIBHA05A";#N/A,#N/A,FALSE,"CIBHA05B"}</definedName>
    <definedName name="Formato" localSheetId="1">#REF!</definedName>
    <definedName name="Formato" localSheetId="3">#REF!</definedName>
    <definedName name="Formato" localSheetId="5">#REF!</definedName>
    <definedName name="Formato" localSheetId="7">#REF!</definedName>
    <definedName name="Formato" localSheetId="8">#REF!</definedName>
    <definedName name="Formato" localSheetId="9">#REF!</definedName>
    <definedName name="Formato" localSheetId="17">#REF!</definedName>
    <definedName name="Formato" localSheetId="11">#REF!</definedName>
    <definedName name="Formato" localSheetId="10">#REF!</definedName>
    <definedName name="Formato">#REF!</definedName>
    <definedName name="Formato1" localSheetId="1">#REF!</definedName>
    <definedName name="Formato1" localSheetId="3">#REF!</definedName>
    <definedName name="Formato1" localSheetId="5">#REF!</definedName>
    <definedName name="Formato1" localSheetId="7">#REF!</definedName>
    <definedName name="Formato1" localSheetId="8">#REF!</definedName>
    <definedName name="Formato1" localSheetId="9">#REF!</definedName>
    <definedName name="Formato1" localSheetId="17">#REF!</definedName>
    <definedName name="Formato1" localSheetId="11">#REF!</definedName>
    <definedName name="Formato1" localSheetId="10">#REF!</definedName>
    <definedName name="Formato1">#REF!</definedName>
    <definedName name="FORMAUNIT" localSheetId="4" hidden="1">{#N/A,#N/A,FALSE,"Costos Productos 6A";#N/A,#N/A,FALSE,"Costo Unitario Total H-94-12"}</definedName>
    <definedName name="FORMAUNIT" localSheetId="9" hidden="1">{#N/A,#N/A,FALSE,"Costos Productos 6A";#N/A,#N/A,FALSE,"Costo Unitario Total H-94-12"}</definedName>
    <definedName name="FORMAUNIT" localSheetId="6" hidden="1">{#N/A,#N/A,FALSE,"Costos Productos 6A";#N/A,#N/A,FALSE,"Costo Unitario Total H-94-12"}</definedName>
    <definedName name="FORMAUNIT" localSheetId="20" hidden="1">{#N/A,#N/A,FALSE,"Costos Productos 6A";#N/A,#N/A,FALSE,"Costo Unitario Total H-94-12"}</definedName>
    <definedName name="FORMAUNIT" localSheetId="17" hidden="1">{#N/A,#N/A,FALSE,"Costos Productos 6A";#N/A,#N/A,FALSE,"Costo Unitario Total H-94-12"}</definedName>
    <definedName name="FORMAUNIT" localSheetId="10" hidden="1">{#N/A,#N/A,FALSE,"Costos Productos 6A";#N/A,#N/A,FALSE,"Costo Unitario Total H-94-12"}</definedName>
    <definedName name="FORMAUNIT" hidden="1">{#N/A,#N/A,FALSE,"Costos Productos 6A";#N/A,#N/A,FALSE,"Costo Unitario Total H-94-12"}</definedName>
    <definedName name="FRESNO" localSheetId="1">#REF!</definedName>
    <definedName name="FRESNO" localSheetId="3">#REF!</definedName>
    <definedName name="FRESNO" localSheetId="5">#REF!</definedName>
    <definedName name="FRESNO" localSheetId="7">#REF!</definedName>
    <definedName name="FRESNO" localSheetId="8">#REF!</definedName>
    <definedName name="FRESNO" localSheetId="9">#REF!</definedName>
    <definedName name="FRESNO" localSheetId="20">#REF!</definedName>
    <definedName name="FRESNO" localSheetId="17">#REF!</definedName>
    <definedName name="FRESNO" localSheetId="11">#REF!</definedName>
    <definedName name="FRESNO" localSheetId="10">#REF!</definedName>
    <definedName name="FRESNO">#REF!</definedName>
    <definedName name="fsafasfasf" localSheetId="1">#REF!</definedName>
    <definedName name="fsafasfasf" localSheetId="3">#REF!</definedName>
    <definedName name="fsafasfasf" localSheetId="5">#REF!</definedName>
    <definedName name="fsafasfasf" localSheetId="7">#REF!</definedName>
    <definedName name="fsafasfasf" localSheetId="8">#REF!</definedName>
    <definedName name="fsafasfasf" localSheetId="9">#REF!</definedName>
    <definedName name="fsafasfasf" localSheetId="20">[16]!'[Mod Balances].IrAlMenu'</definedName>
    <definedName name="fsafasfasf" localSheetId="17">#REF!</definedName>
    <definedName name="fsafasfasf" localSheetId="11">#REF!</definedName>
    <definedName name="fsafasfasf" localSheetId="10">#REF!</definedName>
    <definedName name="fsafasfasf">#REF!</definedName>
    <definedName name="fsdf" localSheetId="1">#REF!</definedName>
    <definedName name="fsdf" localSheetId="3">#REF!</definedName>
    <definedName name="fsdf" localSheetId="5">#REF!</definedName>
    <definedName name="fsdf" localSheetId="7">#REF!</definedName>
    <definedName name="fsdf" localSheetId="8">#REF!</definedName>
    <definedName name="fsdf" localSheetId="9">#REF!</definedName>
    <definedName name="fsdf" localSheetId="17">#REF!</definedName>
    <definedName name="fsdf" localSheetId="11">#REF!</definedName>
    <definedName name="fsdf" localSheetId="10">#REF!</definedName>
    <definedName name="fsdf">#REF!</definedName>
    <definedName name="fsghdfgzdfg" localSheetId="1">#REF!</definedName>
    <definedName name="fsghdfgzdfg" localSheetId="3">#REF!</definedName>
    <definedName name="fsghdfgzdfg" localSheetId="5">#REF!</definedName>
    <definedName name="fsghdfgzdfg" localSheetId="7">#REF!</definedName>
    <definedName name="fsghdfgzdfg" localSheetId="8">#REF!</definedName>
    <definedName name="fsghdfgzdfg" localSheetId="9">#REF!</definedName>
    <definedName name="fsghdfgzdfg" localSheetId="20">#REF!</definedName>
    <definedName name="fsghdfgzdfg" localSheetId="17">#REF!</definedName>
    <definedName name="fsghdfgzdfg" localSheetId="11">#REF!</definedName>
    <definedName name="fsghdfgzdfg" localSheetId="10">#REF!</definedName>
    <definedName name="fsghdfgzdfg">#REF!</definedName>
    <definedName name="fu" localSheetId="1">#REF!</definedName>
    <definedName name="fu" localSheetId="3">#REF!</definedName>
    <definedName name="fu" localSheetId="5">#REF!</definedName>
    <definedName name="fu" localSheetId="7">#REF!</definedName>
    <definedName name="fu" localSheetId="8">#REF!</definedName>
    <definedName name="fu" localSheetId="9">#REF!</definedName>
    <definedName name="fu" localSheetId="17">#REF!</definedName>
    <definedName name="fu" localSheetId="11">#REF!</definedName>
    <definedName name="fu" localSheetId="10">#REF!</definedName>
    <definedName name="fu">#REF!</definedName>
    <definedName name="FUENTE" localSheetId="1">#REF!</definedName>
    <definedName name="FUENTE" localSheetId="3">#REF!</definedName>
    <definedName name="FUENTE" localSheetId="5">#REF!</definedName>
    <definedName name="FUENTE" localSheetId="7">#REF!</definedName>
    <definedName name="FUENTE" localSheetId="8">#REF!</definedName>
    <definedName name="FUENTE" localSheetId="9">#REF!</definedName>
    <definedName name="FUENTE" localSheetId="20">#REF!</definedName>
    <definedName name="FUENTE" localSheetId="17">#REF!</definedName>
    <definedName name="FUENTE" localSheetId="11">#REF!</definedName>
    <definedName name="FUENTE" localSheetId="10">#REF!</definedName>
    <definedName name="FUENTE">#REF!</definedName>
    <definedName name="fv" localSheetId="1">#REF!</definedName>
    <definedName name="fv" localSheetId="3">#REF!</definedName>
    <definedName name="fv" localSheetId="5">#REF!</definedName>
    <definedName name="fv" localSheetId="7">#REF!</definedName>
    <definedName name="fv" localSheetId="8">#REF!</definedName>
    <definedName name="fv" localSheetId="9">#REF!</definedName>
    <definedName name="fv" localSheetId="17">#REF!</definedName>
    <definedName name="fv" localSheetId="11">#REF!</definedName>
    <definedName name="fv" localSheetId="10">#REF!</definedName>
    <definedName name="fv">#REF!</definedName>
    <definedName name="FVACAR" localSheetId="1">#REF!</definedName>
    <definedName name="FVACAR" localSheetId="3">#REF!</definedName>
    <definedName name="FVACAR" localSheetId="5">#REF!</definedName>
    <definedName name="FVACAR" localSheetId="7">#REF!</definedName>
    <definedName name="FVACAR" localSheetId="8">#REF!</definedName>
    <definedName name="FVACAR" localSheetId="9">#REF!</definedName>
    <definedName name="FVACAR" localSheetId="20">'[20]BOUNDS &amp; ROWS'!#REF!</definedName>
    <definedName name="FVACAR" localSheetId="17">#REF!</definedName>
    <definedName name="FVACAR" localSheetId="11">#REF!</definedName>
    <definedName name="FVACAR" localSheetId="10">#REF!</definedName>
    <definedName name="FVACAR">#REF!</definedName>
    <definedName name="FVACIB" localSheetId="1">#REF!</definedName>
    <definedName name="FVACIB" localSheetId="3">#REF!</definedName>
    <definedName name="FVACIB" localSheetId="5">#REF!</definedName>
    <definedName name="FVACIB" localSheetId="7">#REF!</definedName>
    <definedName name="FVACIB" localSheetId="8">#REF!</definedName>
    <definedName name="FVACIB" localSheetId="9">#REF!</definedName>
    <definedName name="FVACIB" localSheetId="20">'[20]BOUNDS &amp; ROWS'!#REF!</definedName>
    <definedName name="FVACIB" localSheetId="17">#REF!</definedName>
    <definedName name="FVACIB" localSheetId="11">#REF!</definedName>
    <definedName name="FVACIB" localSheetId="10">#REF!</definedName>
    <definedName name="FVACIB">#REF!</definedName>
    <definedName name="fy" localSheetId="1">#REF!</definedName>
    <definedName name="fy" localSheetId="3">#REF!</definedName>
    <definedName name="fy" localSheetId="5">#REF!</definedName>
    <definedName name="fy" localSheetId="7">#REF!</definedName>
    <definedName name="fy" localSheetId="8">#REF!</definedName>
    <definedName name="fy" localSheetId="9">#REF!</definedName>
    <definedName name="fy" localSheetId="17">#REF!</definedName>
    <definedName name="fy" localSheetId="11">#REF!</definedName>
    <definedName name="fy" localSheetId="10">#REF!</definedName>
    <definedName name="fy">#REF!</definedName>
    <definedName name="G" localSheetId="1">#REF!</definedName>
    <definedName name="G" localSheetId="3">#REF!</definedName>
    <definedName name="G" localSheetId="5">#REF!</definedName>
    <definedName name="G" localSheetId="7">#REF!</definedName>
    <definedName name="G" localSheetId="8">#REF!</definedName>
    <definedName name="G" localSheetId="9">#REF!</definedName>
    <definedName name="G" localSheetId="17">#REF!</definedName>
    <definedName name="G" localSheetId="11">#REF!</definedName>
    <definedName name="G" localSheetId="10">#REF!</definedName>
    <definedName name="G">#REF!</definedName>
    <definedName name="g86_" localSheetId="1">#REF!</definedName>
    <definedName name="g86_" localSheetId="3">#REF!</definedName>
    <definedName name="g86_" localSheetId="5">#REF!</definedName>
    <definedName name="g86_" localSheetId="7">#REF!</definedName>
    <definedName name="g86_" localSheetId="8">#REF!</definedName>
    <definedName name="g86_" localSheetId="9">#REF!</definedName>
    <definedName name="g86_" localSheetId="20">'[20]PRECIOS DE COMPRA VENTA'!#REF!</definedName>
    <definedName name="g86_" localSheetId="17">#REF!</definedName>
    <definedName name="g86_" localSheetId="11">#REF!</definedName>
    <definedName name="g86_" localSheetId="10">#REF!</definedName>
    <definedName name="g86_">#REF!</definedName>
    <definedName name="G86A" localSheetId="1">#REF!</definedName>
    <definedName name="G86A" localSheetId="3">#REF!</definedName>
    <definedName name="G86A" localSheetId="5">#REF!</definedName>
    <definedName name="G86A" localSheetId="7">#REF!</definedName>
    <definedName name="G86A" localSheetId="8">#REF!</definedName>
    <definedName name="G86A" localSheetId="9">#REF!</definedName>
    <definedName name="G86A" localSheetId="20">'[20]COMPRA MATERIA PRIMA'!#REF!</definedName>
    <definedName name="G86A" localSheetId="17">#REF!</definedName>
    <definedName name="G86A" localSheetId="11">#REF!</definedName>
    <definedName name="G86A" localSheetId="10">#REF!</definedName>
    <definedName name="G86A">#REF!</definedName>
    <definedName name="ga" localSheetId="1">#REF!</definedName>
    <definedName name="ga" localSheetId="3">#REF!</definedName>
    <definedName name="ga" localSheetId="5">#REF!</definedName>
    <definedName name="ga" localSheetId="7">#REF!</definedName>
    <definedName name="ga" localSheetId="8">#REF!</definedName>
    <definedName name="ga" localSheetId="9">#REF!</definedName>
    <definedName name="ga" localSheetId="17">#REF!</definedName>
    <definedName name="ga" localSheetId="11">#REF!</definedName>
    <definedName name="ga" localSheetId="10">#REF!</definedName>
    <definedName name="ga">#REF!</definedName>
    <definedName name="GAVIONES" localSheetId="1">#REF!</definedName>
    <definedName name="GAVIONES" localSheetId="3">#REF!</definedName>
    <definedName name="GAVIONES" localSheetId="5">#REF!</definedName>
    <definedName name="GAVIONES" localSheetId="7">#REF!</definedName>
    <definedName name="GAVIONES" localSheetId="8">#REF!</definedName>
    <definedName name="GAVIONES" localSheetId="9">#REF!</definedName>
    <definedName name="GAVIONES" localSheetId="17">#REF!</definedName>
    <definedName name="GAVIONES" localSheetId="11">#REF!</definedName>
    <definedName name="GAVIONES" localSheetId="10">#REF!</definedName>
    <definedName name="GAVIONES">#REF!</definedName>
    <definedName name="gb" localSheetId="1">#REF!</definedName>
    <definedName name="gb" localSheetId="3">#REF!</definedName>
    <definedName name="gb" localSheetId="5">#REF!</definedName>
    <definedName name="gb" localSheetId="7">#REF!</definedName>
    <definedName name="gb" localSheetId="8">#REF!</definedName>
    <definedName name="gb" localSheetId="9">#REF!</definedName>
    <definedName name="gb" localSheetId="17">#REF!</definedName>
    <definedName name="gb" localSheetId="11">#REF!</definedName>
    <definedName name="gb" localSheetId="10">#REF!</definedName>
    <definedName name="gb">#REF!</definedName>
    <definedName name="gc" localSheetId="1">#REF!</definedName>
    <definedName name="gc" localSheetId="3">#REF!</definedName>
    <definedName name="gc" localSheetId="5">#REF!</definedName>
    <definedName name="gc" localSheetId="7">#REF!</definedName>
    <definedName name="gc" localSheetId="8">#REF!</definedName>
    <definedName name="gc" localSheetId="9">#REF!</definedName>
    <definedName name="gc" localSheetId="17">#REF!</definedName>
    <definedName name="gc" localSheetId="11">#REF!</definedName>
    <definedName name="gc" localSheetId="10">#REF!</definedName>
    <definedName name="gc">#REF!</definedName>
    <definedName name="gd" localSheetId="1">#REF!</definedName>
    <definedName name="gd" localSheetId="3">#REF!</definedName>
    <definedName name="gd" localSheetId="5">#REF!</definedName>
    <definedName name="gd" localSheetId="7">#REF!</definedName>
    <definedName name="gd" localSheetId="8">#REF!</definedName>
    <definedName name="gd" localSheetId="9">#REF!</definedName>
    <definedName name="gd" localSheetId="17">#REF!</definedName>
    <definedName name="gd" localSheetId="11">#REF!</definedName>
    <definedName name="gd" localSheetId="10">#REF!</definedName>
    <definedName name="gd">#REF!</definedName>
    <definedName name="Gdansk" localSheetId="1">#REF!</definedName>
    <definedName name="Gdansk" localSheetId="3">#REF!</definedName>
    <definedName name="Gdansk" localSheetId="5">#REF!</definedName>
    <definedName name="Gdansk" localSheetId="7">#REF!</definedName>
    <definedName name="Gdansk" localSheetId="8">#REF!</definedName>
    <definedName name="Gdansk" localSheetId="9">#REF!</definedName>
    <definedName name="Gdansk" localSheetId="20">#REF!</definedName>
    <definedName name="Gdansk" localSheetId="17">#REF!</definedName>
    <definedName name="Gdansk" localSheetId="11">#REF!</definedName>
    <definedName name="Gdansk" localSheetId="10">#REF!</definedName>
    <definedName name="Gdansk">#REF!</definedName>
    <definedName name="gdj" localSheetId="1">#REF!</definedName>
    <definedName name="gdj" localSheetId="3">#REF!</definedName>
    <definedName name="gdj" localSheetId="5">#REF!</definedName>
    <definedName name="gdj" localSheetId="7">#REF!</definedName>
    <definedName name="gdj" localSheetId="8">#REF!</definedName>
    <definedName name="gdj" localSheetId="9">#REF!</definedName>
    <definedName name="gdj" localSheetId="17">#REF!</definedName>
    <definedName name="gdj" localSheetId="11">#REF!</definedName>
    <definedName name="gdj" localSheetId="10">#REF!</definedName>
    <definedName name="gdj">#REF!</definedName>
    <definedName name="general" localSheetId="8">IF(averagecheck,2,1)</definedName>
    <definedName name="general">IF(averagecheck,2,1)</definedName>
    <definedName name="gf" localSheetId="1">#REF!</definedName>
    <definedName name="gf" localSheetId="3">#REF!</definedName>
    <definedName name="gf" localSheetId="5">#REF!</definedName>
    <definedName name="gf" localSheetId="7">#REF!</definedName>
    <definedName name="gf" localSheetId="8">#REF!</definedName>
    <definedName name="gf" localSheetId="9">#REF!</definedName>
    <definedName name="gf" localSheetId="17">#REF!</definedName>
    <definedName name="gf" localSheetId="11">#REF!</definedName>
    <definedName name="gf" localSheetId="10">#REF!</definedName>
    <definedName name="gf">#REF!</definedName>
    <definedName name="gft" localSheetId="1">#REF!</definedName>
    <definedName name="gft" localSheetId="3">#REF!</definedName>
    <definedName name="gft" localSheetId="5">#REF!</definedName>
    <definedName name="gft" localSheetId="7">#REF!</definedName>
    <definedName name="gft" localSheetId="8">#REF!</definedName>
    <definedName name="gft" localSheetId="9">#REF!</definedName>
    <definedName name="gft" localSheetId="17">#REF!</definedName>
    <definedName name="gft" localSheetId="11">#REF!</definedName>
    <definedName name="gft" localSheetId="10">#REF!</definedName>
    <definedName name="gft">#REF!</definedName>
    <definedName name="GG" localSheetId="1">#REF!</definedName>
    <definedName name="GG" localSheetId="3">#REF!</definedName>
    <definedName name="GG" localSheetId="5">#REF!</definedName>
    <definedName name="GG" localSheetId="7">#REF!</definedName>
    <definedName name="GG" localSheetId="8">#REF!</definedName>
    <definedName name="GG" localSheetId="9">#REF!</definedName>
    <definedName name="GG" localSheetId="17">#REF!</definedName>
    <definedName name="GG" localSheetId="11">#REF!</definedName>
    <definedName name="GG" localSheetId="10">#REF!</definedName>
    <definedName name="GG">#REF!</definedName>
    <definedName name="gggg" localSheetId="1">IF(averagecheck,2,1)</definedName>
    <definedName name="gggg" localSheetId="3">IF(averagecheck,2,1)</definedName>
    <definedName name="gggg" localSheetId="4">IF(averagecheck,2,1)</definedName>
    <definedName name="gggg" localSheetId="5">IF(averagecheck,2,1)</definedName>
    <definedName name="gggg" localSheetId="7">IF(averagecheck,2,1)</definedName>
    <definedName name="gggg" localSheetId="8">IF(averagecheck,2,1)</definedName>
    <definedName name="gggg" localSheetId="9">IF(averagecheck,2,1)</definedName>
    <definedName name="gggg" localSheetId="6">IF(averagecheck,2,1)</definedName>
    <definedName name="gggg" localSheetId="20">IF(averagecheck,2,1)</definedName>
    <definedName name="gggg" localSheetId="17">IF(averagecheck,2,1)</definedName>
    <definedName name="gggg" localSheetId="11">IF(averagecheck,2,1)</definedName>
    <definedName name="gggg" localSheetId="10">IF(averagecheck,2,1)</definedName>
    <definedName name="gggg">IF(averagecheck,2,1)</definedName>
    <definedName name="gggggggg" localSheetId="1">#REF!</definedName>
    <definedName name="gggggggg" localSheetId="3">#REF!</definedName>
    <definedName name="gggggggg" localSheetId="5">#REF!</definedName>
    <definedName name="gggggggg" localSheetId="7">#REF!</definedName>
    <definedName name="gggggggg" localSheetId="8">#REF!</definedName>
    <definedName name="gggggggg" localSheetId="9">#REF!</definedName>
    <definedName name="gggggggg" localSheetId="20">#REF!</definedName>
    <definedName name="gggggggg" localSheetId="17">#REF!</definedName>
    <definedName name="gggggggg" localSheetId="11">#REF!</definedName>
    <definedName name="gggggggg" localSheetId="10">#REF!</definedName>
    <definedName name="gggggggg">#REF!</definedName>
    <definedName name="gh" localSheetId="1">#REF!</definedName>
    <definedName name="gh" localSheetId="3">#REF!</definedName>
    <definedName name="gh" localSheetId="5">#REF!</definedName>
    <definedName name="gh" localSheetId="7">#REF!</definedName>
    <definedName name="gh" localSheetId="8">#REF!</definedName>
    <definedName name="gh" localSheetId="9">#REF!</definedName>
    <definedName name="gh" localSheetId="17">#REF!</definedName>
    <definedName name="gh" localSheetId="11">#REF!</definedName>
    <definedName name="gh" localSheetId="10">#REF!</definedName>
    <definedName name="gh">#REF!</definedName>
    <definedName name="GHAGSDHZDFHZDF" localSheetId="1">#REF!</definedName>
    <definedName name="GHAGSDHZDFHZDF" localSheetId="3">#REF!</definedName>
    <definedName name="GHAGSDHZDFHZDF" localSheetId="5">#REF!</definedName>
    <definedName name="GHAGSDHZDFHZDF" localSheetId="7">#REF!</definedName>
    <definedName name="GHAGSDHZDFHZDF" localSheetId="8">#REF!</definedName>
    <definedName name="GHAGSDHZDFHZDF" localSheetId="9">#REF!</definedName>
    <definedName name="GHAGSDHZDFHZDF" localSheetId="20">'[29]Ejec-1'!#REF!</definedName>
    <definedName name="GHAGSDHZDFHZDF" localSheetId="17">#REF!</definedName>
    <definedName name="GHAGSDHZDFHZDF" localSheetId="11">#REF!</definedName>
    <definedName name="GHAGSDHZDFHZDF" localSheetId="10">#REF!</definedName>
    <definedName name="GHAGSDHZDFHZDF">#REF!</definedName>
    <definedName name="ghu" localSheetId="1">#REF!</definedName>
    <definedName name="ghu" localSheetId="3">#REF!</definedName>
    <definedName name="ghu" localSheetId="5">#REF!</definedName>
    <definedName name="ghu" localSheetId="7">#REF!</definedName>
    <definedName name="ghu" localSheetId="8">#REF!</definedName>
    <definedName name="ghu" localSheetId="9">#REF!</definedName>
    <definedName name="ghu" localSheetId="17">#REF!</definedName>
    <definedName name="ghu" localSheetId="11">#REF!</definedName>
    <definedName name="ghu" localSheetId="10">#REF!</definedName>
    <definedName name="ghu">#REF!</definedName>
    <definedName name="GJ" localSheetId="1">#REF!</definedName>
    <definedName name="GJ" localSheetId="3">#REF!</definedName>
    <definedName name="GJ" localSheetId="5">#REF!</definedName>
    <definedName name="GJ" localSheetId="7">#REF!</definedName>
    <definedName name="GJ" localSheetId="8">#REF!</definedName>
    <definedName name="GJ" localSheetId="9">#REF!</definedName>
    <definedName name="GJ" localSheetId="17">#REF!</definedName>
    <definedName name="GJ" localSheetId="11">#REF!</definedName>
    <definedName name="GJ" localSheetId="10">#REF!</definedName>
    <definedName name="GJ">#REF!</definedName>
    <definedName name="GKJDGDIJZ">"Imagen 3"</definedName>
    <definedName name="gl" localSheetId="1">#REF!</definedName>
    <definedName name="gl" localSheetId="3">#REF!</definedName>
    <definedName name="gl" localSheetId="5">#REF!</definedName>
    <definedName name="gl" localSheetId="7">#REF!</definedName>
    <definedName name="gl" localSheetId="8">#REF!</definedName>
    <definedName name="gl" localSheetId="9">#REF!</definedName>
    <definedName name="gl" localSheetId="17">#REF!</definedName>
    <definedName name="gl" localSheetId="11">#REF!</definedName>
    <definedName name="gl" localSheetId="10">#REF!</definedName>
    <definedName name="gl">#REF!</definedName>
    <definedName name="GLPE_" localSheetId="1">#REF!</definedName>
    <definedName name="GLPE_" localSheetId="3">#REF!</definedName>
    <definedName name="GLPE_" localSheetId="5">#REF!</definedName>
    <definedName name="GLPE_" localSheetId="7">#REF!</definedName>
    <definedName name="GLPE_" localSheetId="8">#REF!</definedName>
    <definedName name="GLPE_" localSheetId="9">#REF!</definedName>
    <definedName name="GLPE_" localSheetId="20">#REF!</definedName>
    <definedName name="GLPE_" localSheetId="17">#REF!</definedName>
    <definedName name="GLPE_" localSheetId="11">#REF!</definedName>
    <definedName name="GLPE_" localSheetId="10">#REF!</definedName>
    <definedName name="GLPE_">#REF!</definedName>
    <definedName name="GMBAP_" localSheetId="1">#REF!</definedName>
    <definedName name="GMBAP_" localSheetId="3">#REF!</definedName>
    <definedName name="GMBAP_" localSheetId="5">#REF!</definedName>
    <definedName name="GMBAP_" localSheetId="7">#REF!</definedName>
    <definedName name="GMBAP_" localSheetId="8">#REF!</definedName>
    <definedName name="GMBAP_" localSheetId="9">#REF!</definedName>
    <definedName name="GMBAP_" localSheetId="20">#REF!</definedName>
    <definedName name="GMBAP_" localSheetId="17">#REF!</definedName>
    <definedName name="GMBAP_" localSheetId="11">#REF!</definedName>
    <definedName name="GMBAP_" localSheetId="10">#REF!</definedName>
    <definedName name="GMBAP_">#REF!</definedName>
    <definedName name="GMEA_" localSheetId="1">#REF!</definedName>
    <definedName name="GMEA_" localSheetId="3">#REF!</definedName>
    <definedName name="GMEA_" localSheetId="5">#REF!</definedName>
    <definedName name="GMEA_" localSheetId="7">#REF!</definedName>
    <definedName name="GMEA_" localSheetId="8">#REF!</definedName>
    <definedName name="GMEA_" localSheetId="9">#REF!</definedName>
    <definedName name="GMEA_" localSheetId="20">#REF!</definedName>
    <definedName name="GMEA_" localSheetId="17">#REF!</definedName>
    <definedName name="GMEA_" localSheetId="11">#REF!</definedName>
    <definedName name="GMEA_" localSheetId="10">#REF!</definedName>
    <definedName name="GMEA_">#REF!</definedName>
    <definedName name="GMEB_" localSheetId="1">#REF!</definedName>
    <definedName name="GMEB_" localSheetId="3">#REF!</definedName>
    <definedName name="GMEB_" localSheetId="5">#REF!</definedName>
    <definedName name="GMEB_" localSheetId="7">#REF!</definedName>
    <definedName name="GMEB_" localSheetId="8">#REF!</definedName>
    <definedName name="GMEB_" localSheetId="9">#REF!</definedName>
    <definedName name="GMEB_" localSheetId="17">#REF!</definedName>
    <definedName name="GMEB_" localSheetId="11">#REF!</definedName>
    <definedName name="GMEB_" localSheetId="10">#REF!</definedName>
    <definedName name="GMEB_">#REF!</definedName>
    <definedName name="GMRA_" localSheetId="1">#REF!</definedName>
    <definedName name="GMRA_" localSheetId="3">#REF!</definedName>
    <definedName name="GMRA_" localSheetId="5">#REF!</definedName>
    <definedName name="GMRA_" localSheetId="7">#REF!</definedName>
    <definedName name="GMRA_" localSheetId="8">#REF!</definedName>
    <definedName name="GMRA_" localSheetId="9">#REF!</definedName>
    <definedName name="GMRA_" localSheetId="17">#REF!</definedName>
    <definedName name="GMRA_" localSheetId="11">#REF!</definedName>
    <definedName name="GMRA_" localSheetId="10">#REF!</definedName>
    <definedName name="GMRA_">#REF!</definedName>
    <definedName name="gmrao_" localSheetId="1">#REF!</definedName>
    <definedName name="gmrao_" localSheetId="3">#REF!</definedName>
    <definedName name="gmrao_" localSheetId="5">#REF!</definedName>
    <definedName name="gmrao_" localSheetId="7">#REF!</definedName>
    <definedName name="gmrao_" localSheetId="8">#REF!</definedName>
    <definedName name="gmrao_" localSheetId="9">#REF!</definedName>
    <definedName name="gmrao_" localSheetId="17">#REF!</definedName>
    <definedName name="gmrao_" localSheetId="11">#REF!</definedName>
    <definedName name="gmrao_" localSheetId="10">#REF!</definedName>
    <definedName name="gmrao_">#REF!</definedName>
    <definedName name="GMRB_" localSheetId="1">#REF!</definedName>
    <definedName name="GMRB_" localSheetId="3">#REF!</definedName>
    <definedName name="GMRB_" localSheetId="5">#REF!</definedName>
    <definedName name="GMRB_" localSheetId="7">#REF!</definedName>
    <definedName name="GMRB_" localSheetId="8">#REF!</definedName>
    <definedName name="GMRB_" localSheetId="9">#REF!</definedName>
    <definedName name="GMRB_" localSheetId="17">#REF!</definedName>
    <definedName name="GMRB_" localSheetId="11">#REF!</definedName>
    <definedName name="GMRB_" localSheetId="10">#REF!</definedName>
    <definedName name="GMRB_">#REF!</definedName>
    <definedName name="GMRBO_" localSheetId="1">#REF!</definedName>
    <definedName name="GMRBO_" localSheetId="3">#REF!</definedName>
    <definedName name="GMRBO_" localSheetId="5">#REF!</definedName>
    <definedName name="GMRBO_" localSheetId="7">#REF!</definedName>
    <definedName name="GMRBO_" localSheetId="8">#REF!</definedName>
    <definedName name="GMRBO_" localSheetId="9">#REF!</definedName>
    <definedName name="GMRBO_" localSheetId="17">#REF!</definedName>
    <definedName name="GMRBO_" localSheetId="11">#REF!</definedName>
    <definedName name="GMRBO_" localSheetId="10">#REF!</definedName>
    <definedName name="GMRBO_">#REF!</definedName>
    <definedName name="GMRBVY_" localSheetId="1">#REF!</definedName>
    <definedName name="GMRBVY_" localSheetId="3">#REF!</definedName>
    <definedName name="GMRBVY_" localSheetId="5">#REF!</definedName>
    <definedName name="GMRBVY_" localSheetId="7">#REF!</definedName>
    <definedName name="GMRBVY_" localSheetId="8">#REF!</definedName>
    <definedName name="GMRBVY_" localSheetId="9">#REF!</definedName>
    <definedName name="GMRBVY_" localSheetId="17">#REF!</definedName>
    <definedName name="GMRBVY_" localSheetId="11">#REF!</definedName>
    <definedName name="GMRBVY_" localSheetId="10">#REF!</definedName>
    <definedName name="GMRBVY_">#REF!</definedName>
    <definedName name="gmt" localSheetId="1">#REF!</definedName>
    <definedName name="gmt" localSheetId="3">#REF!</definedName>
    <definedName name="gmt" localSheetId="5">#REF!</definedName>
    <definedName name="gmt" localSheetId="7">#REF!</definedName>
    <definedName name="gmt" localSheetId="8">#REF!</definedName>
    <definedName name="gmt" localSheetId="9">#REF!</definedName>
    <definedName name="gmt" localSheetId="17">#REF!</definedName>
    <definedName name="gmt" localSheetId="11">#REF!</definedName>
    <definedName name="gmt" localSheetId="10">#REF!</definedName>
    <definedName name="gmt">#REF!</definedName>
    <definedName name="gn" localSheetId="1">#REF!</definedName>
    <definedName name="gn" localSheetId="3">#REF!</definedName>
    <definedName name="gn" localSheetId="5">#REF!</definedName>
    <definedName name="gn" localSheetId="7">#REF!</definedName>
    <definedName name="gn" localSheetId="8">#REF!</definedName>
    <definedName name="gn" localSheetId="9">#REF!</definedName>
    <definedName name="gn" localSheetId="17">#REF!</definedName>
    <definedName name="gn" localSheetId="11">#REF!</definedName>
    <definedName name="gn" localSheetId="10">#REF!</definedName>
    <definedName name="gn">#REF!</definedName>
    <definedName name="gnm" localSheetId="1">#REF!</definedName>
    <definedName name="gnm" localSheetId="3">#REF!</definedName>
    <definedName name="gnm" localSheetId="5">#REF!</definedName>
    <definedName name="gnm" localSheetId="7">#REF!</definedName>
    <definedName name="gnm" localSheetId="8">#REF!</definedName>
    <definedName name="gnm" localSheetId="9">#REF!</definedName>
    <definedName name="gnm" localSheetId="17">#REF!</definedName>
    <definedName name="gnm" localSheetId="11">#REF!</definedName>
    <definedName name="gnm" localSheetId="10">#REF!</definedName>
    <definedName name="gnm">#REF!</definedName>
    <definedName name="gñ" localSheetId="1">#REF!</definedName>
    <definedName name="gñ" localSheetId="3">#REF!</definedName>
    <definedName name="gñ" localSheetId="5">#REF!</definedName>
    <definedName name="gñ" localSheetId="7">#REF!</definedName>
    <definedName name="gñ" localSheetId="8">#REF!</definedName>
    <definedName name="gñ" localSheetId="9">#REF!</definedName>
    <definedName name="gñ" localSheetId="17">#REF!</definedName>
    <definedName name="gñ" localSheetId="11">#REF!</definedName>
    <definedName name="gñ" localSheetId="10">#REF!</definedName>
    <definedName name="gñ">#REF!</definedName>
    <definedName name="GOEB_" localSheetId="1">#REF!</definedName>
    <definedName name="GOEB_" localSheetId="3">#REF!</definedName>
    <definedName name="GOEB_" localSheetId="5">#REF!</definedName>
    <definedName name="GOEB_" localSheetId="7">#REF!</definedName>
    <definedName name="GOEB_" localSheetId="8">#REF!</definedName>
    <definedName name="GOEB_" localSheetId="9">#REF!</definedName>
    <definedName name="GOEB_" localSheetId="17">#REF!</definedName>
    <definedName name="GOEB_" localSheetId="11">#REF!</definedName>
    <definedName name="GOEB_" localSheetId="10">#REF!</definedName>
    <definedName name="GOEB_">#REF!</definedName>
    <definedName name="GOEEP" localSheetId="1">#REF!</definedName>
    <definedName name="GOEEP" localSheetId="3">#REF!</definedName>
    <definedName name="GOEEP" localSheetId="5">#REF!</definedName>
    <definedName name="GOEEP" localSheetId="7">#REF!</definedName>
    <definedName name="GOEEP" localSheetId="8">#REF!</definedName>
    <definedName name="GOEEP" localSheetId="9">#REF!</definedName>
    <definedName name="GOEEP" localSheetId="17">#REF!</definedName>
    <definedName name="GOEEP" localSheetId="11">#REF!</definedName>
    <definedName name="GOEEP" localSheetId="10">#REF!</definedName>
    <definedName name="GOEEP">#REF!</definedName>
    <definedName name="GOIBAS_" localSheetId="1">#REF!</definedName>
    <definedName name="GOIBAS_" localSheetId="3">#REF!</definedName>
    <definedName name="GOIBAS_" localSheetId="5">#REF!</definedName>
    <definedName name="GOIBAS_" localSheetId="7">#REF!</definedName>
    <definedName name="GOIBAS_" localSheetId="8">#REF!</definedName>
    <definedName name="GOIBAS_" localSheetId="9">#REF!</definedName>
    <definedName name="GOIBAS_" localSheetId="17">#REF!</definedName>
    <definedName name="GOIBAS_" localSheetId="11">#REF!</definedName>
    <definedName name="GOIBAS_" localSheetId="10">#REF!</definedName>
    <definedName name="GOIBAS_">#REF!</definedName>
    <definedName name="GOLABS_" localSheetId="1">#REF!</definedName>
    <definedName name="GOLABS_" localSheetId="3">#REF!</definedName>
    <definedName name="GOLABS_" localSheetId="5">#REF!</definedName>
    <definedName name="GOLABS_" localSheetId="7">#REF!</definedName>
    <definedName name="GOLABS_" localSheetId="8">#REF!</definedName>
    <definedName name="GOLABS_" localSheetId="9">#REF!</definedName>
    <definedName name="GOLABS_" localSheetId="17">#REF!</definedName>
    <definedName name="GOLABS_" localSheetId="11">#REF!</definedName>
    <definedName name="GOLABS_" localSheetId="10">#REF!</definedName>
    <definedName name="GOLABS_">#REF!</definedName>
    <definedName name="GOLCAR" localSheetId="1">#REF!</definedName>
    <definedName name="GOLCAR" localSheetId="3">#REF!</definedName>
    <definedName name="GOLCAR" localSheetId="5">#REF!</definedName>
    <definedName name="GOLCAR" localSheetId="7">#REF!</definedName>
    <definedName name="GOLCAR" localSheetId="8">#REF!</definedName>
    <definedName name="GOLCAR" localSheetId="9">#REF!</definedName>
    <definedName name="GOLCAR" localSheetId="20">'[20]BOUNDS &amp; ROWS'!#REF!</definedName>
    <definedName name="GOLCAR" localSheetId="17">#REF!</definedName>
    <definedName name="GOLCAR" localSheetId="11">#REF!</definedName>
    <definedName name="GOLCAR" localSheetId="10">#REF!</definedName>
    <definedName name="GOLCAR">#REF!</definedName>
    <definedName name="GOLCIB" localSheetId="1">#REF!</definedName>
    <definedName name="GOLCIB" localSheetId="3">#REF!</definedName>
    <definedName name="GOLCIB" localSheetId="5">#REF!</definedName>
    <definedName name="GOLCIB" localSheetId="7">#REF!</definedName>
    <definedName name="GOLCIB" localSheetId="8">#REF!</definedName>
    <definedName name="GOLCIB" localSheetId="9">#REF!</definedName>
    <definedName name="GOLCIB" localSheetId="20">'[20]BOUNDS &amp; ROWS'!#REF!</definedName>
    <definedName name="GOLCIB" localSheetId="17">#REF!</definedName>
    <definedName name="GOLCIB" localSheetId="11">#REF!</definedName>
    <definedName name="GOLCIB" localSheetId="10">#REF!</definedName>
    <definedName name="GOLCIB">#REF!</definedName>
    <definedName name="GORNAR_" localSheetId="1">#REF!</definedName>
    <definedName name="GORNAR_" localSheetId="3">#REF!</definedName>
    <definedName name="GORNAR_" localSheetId="5">#REF!</definedName>
    <definedName name="GORNAR_" localSheetId="7">#REF!</definedName>
    <definedName name="GORNAR_" localSheetId="8">#REF!</definedName>
    <definedName name="GORNAR_" localSheetId="9">#REF!</definedName>
    <definedName name="GORNAR_" localSheetId="20">#REF!</definedName>
    <definedName name="GORNAR_" localSheetId="17">#REF!</definedName>
    <definedName name="GORNAR_" localSheetId="11">#REF!</definedName>
    <definedName name="GORNAR_" localSheetId="10">#REF!</definedName>
    <definedName name="GORNAR_">#REF!</definedName>
    <definedName name="gp" localSheetId="1">#REF!</definedName>
    <definedName name="gp" localSheetId="3">#REF!</definedName>
    <definedName name="gp" localSheetId="5">#REF!</definedName>
    <definedName name="gp" localSheetId="7">#REF!</definedName>
    <definedName name="gp" localSheetId="8">#REF!</definedName>
    <definedName name="gp" localSheetId="9">#REF!</definedName>
    <definedName name="gp" localSheetId="17">#REF!</definedName>
    <definedName name="gp" localSheetId="11">#REF!</definedName>
    <definedName name="gp" localSheetId="10">#REF!</definedName>
    <definedName name="gp">#REF!</definedName>
    <definedName name="_xlnm.Recorder" localSheetId="1">#REF!</definedName>
    <definedName name="_xlnm.Recorder" localSheetId="3">#REF!</definedName>
    <definedName name="_xlnm.Recorder" localSheetId="5">#REF!</definedName>
    <definedName name="_xlnm.Recorder" localSheetId="7">#REF!</definedName>
    <definedName name="_xlnm.Recorder" localSheetId="8">#REF!</definedName>
    <definedName name="_xlnm.Recorder" localSheetId="9">#REF!</definedName>
    <definedName name="_xlnm.Recorder" localSheetId="20">#REF!</definedName>
    <definedName name="_xlnm.Recorder" localSheetId="17">#REF!</definedName>
    <definedName name="_xlnm.Recorder" localSheetId="11">#REF!</definedName>
    <definedName name="_xlnm.Recorder" localSheetId="10">#REF!</definedName>
    <definedName name="_xlnm.Recorder">#REF!</definedName>
    <definedName name="GRAF" localSheetId="4" hidden="1">{#N/A,#N/A,FALSE,"SMT1";#N/A,#N/A,FALSE,"SMT2";#N/A,#N/A,FALSE,"Summary";#N/A,#N/A,FALSE,"Graphs";#N/A,#N/A,FALSE,"4 Panel"}</definedName>
    <definedName name="GRAF" localSheetId="9" hidden="1">{#N/A,#N/A,FALSE,"SMT1";#N/A,#N/A,FALSE,"SMT2";#N/A,#N/A,FALSE,"Summary";#N/A,#N/A,FALSE,"Graphs";#N/A,#N/A,FALSE,"4 Panel"}</definedName>
    <definedName name="GRAF" localSheetId="6" hidden="1">{#N/A,#N/A,FALSE,"SMT1";#N/A,#N/A,FALSE,"SMT2";#N/A,#N/A,FALSE,"Summary";#N/A,#N/A,FALSE,"Graphs";#N/A,#N/A,FALSE,"4 Panel"}</definedName>
    <definedName name="GRAF" localSheetId="20" hidden="1">{#N/A,#N/A,FALSE,"SMT1";#N/A,#N/A,FALSE,"SMT2";#N/A,#N/A,FALSE,"Summary";#N/A,#N/A,FALSE,"Graphs";#N/A,#N/A,FALSE,"4 Panel"}</definedName>
    <definedName name="GRAF" localSheetId="17" hidden="1">{#N/A,#N/A,FALSE,"SMT1";#N/A,#N/A,FALSE,"SMT2";#N/A,#N/A,FALSE,"Summary";#N/A,#N/A,FALSE,"Graphs";#N/A,#N/A,FALSE,"4 Panel"}</definedName>
    <definedName name="GRAF" localSheetId="10" hidden="1">{#N/A,#N/A,FALSE,"SMT1";#N/A,#N/A,FALSE,"SMT2";#N/A,#N/A,FALSE,"Summary";#N/A,#N/A,FALSE,"Graphs";#N/A,#N/A,FALSE,"4 Panel"}</definedName>
    <definedName name="GRAF" hidden="1">{#N/A,#N/A,FALSE,"SMT1";#N/A,#N/A,FALSE,"SMT2";#N/A,#N/A,FALSE,"Summary";#N/A,#N/A,FALSE,"Graphs";#N/A,#N/A,FALSE,"4 Panel"}</definedName>
    <definedName name="grafica42702" localSheetId="1">#REF!</definedName>
    <definedName name="grafica42702" localSheetId="3">#REF!</definedName>
    <definedName name="grafica42702" localSheetId="5">#REF!</definedName>
    <definedName name="grafica42702" localSheetId="7">#REF!</definedName>
    <definedName name="grafica42702" localSheetId="8">#REF!</definedName>
    <definedName name="grafica42702" localSheetId="9">#REF!</definedName>
    <definedName name="grafica42702" localSheetId="20">#REF!</definedName>
    <definedName name="grafica42702" localSheetId="17">#REF!</definedName>
    <definedName name="grafica42702" localSheetId="11">#REF!</definedName>
    <definedName name="grafica42702" localSheetId="10">#REF!</definedName>
    <definedName name="grafica42702">#REF!</definedName>
    <definedName name="grafica42702g" localSheetId="1">#REF!</definedName>
    <definedName name="grafica42702g" localSheetId="3">#REF!</definedName>
    <definedName name="grafica42702g" localSheetId="5">#REF!</definedName>
    <definedName name="grafica42702g" localSheetId="7">#REF!</definedName>
    <definedName name="grafica42702g" localSheetId="8">#REF!</definedName>
    <definedName name="grafica42702g" localSheetId="9">#REF!</definedName>
    <definedName name="grafica42702g" localSheetId="20">#REF!</definedName>
    <definedName name="grafica42702g" localSheetId="17">#REF!</definedName>
    <definedName name="grafica42702g" localSheetId="11">#REF!</definedName>
    <definedName name="grafica42702g" localSheetId="10">#REF!</definedName>
    <definedName name="grafica42702g">#REF!</definedName>
    <definedName name="grafica42705" localSheetId="1">#REF!</definedName>
    <definedName name="grafica42705" localSheetId="3">#REF!</definedName>
    <definedName name="grafica42705" localSheetId="5">#REF!</definedName>
    <definedName name="grafica42705" localSheetId="7">#REF!</definedName>
    <definedName name="grafica42705" localSheetId="8">#REF!</definedName>
    <definedName name="grafica42705" localSheetId="9">#REF!</definedName>
    <definedName name="grafica42705" localSheetId="20">#REF!</definedName>
    <definedName name="grafica42705" localSheetId="17">#REF!</definedName>
    <definedName name="grafica42705" localSheetId="11">#REF!</definedName>
    <definedName name="grafica42705" localSheetId="10">#REF!</definedName>
    <definedName name="grafica42705">#REF!</definedName>
    <definedName name="GRANADA" localSheetId="1">#REF!</definedName>
    <definedName name="GRANADA" localSheetId="3">#REF!</definedName>
    <definedName name="GRANADA" localSheetId="5">#REF!</definedName>
    <definedName name="GRANADA" localSheetId="7">#REF!</definedName>
    <definedName name="GRANADA" localSheetId="8">#REF!</definedName>
    <definedName name="GRANADA" localSheetId="9">#REF!</definedName>
    <definedName name="GRANADA" localSheetId="17">#REF!</definedName>
    <definedName name="GRANADA" localSheetId="11">#REF!</definedName>
    <definedName name="GRANADA" localSheetId="10">#REF!</definedName>
    <definedName name="GRANADA">#REF!</definedName>
    <definedName name="GRCHIS0599" localSheetId="4" hidden="1">{#N/A,#N/A,FALSE,"Costos Productos 6A";#N/A,#N/A,FALSE,"Costo Unitario Total H-94-12"}</definedName>
    <definedName name="GRCHIS0599" localSheetId="9" hidden="1">{#N/A,#N/A,FALSE,"Costos Productos 6A";#N/A,#N/A,FALSE,"Costo Unitario Total H-94-12"}</definedName>
    <definedName name="GRCHIS0599" localSheetId="6" hidden="1">{#N/A,#N/A,FALSE,"Costos Productos 6A";#N/A,#N/A,FALSE,"Costo Unitario Total H-94-12"}</definedName>
    <definedName name="GRCHIS0599" localSheetId="20" hidden="1">{#N/A,#N/A,FALSE,"Costos Productos 6A";#N/A,#N/A,FALSE,"Costo Unitario Total H-94-12"}</definedName>
    <definedName name="GRCHIS0599" localSheetId="17" hidden="1">{#N/A,#N/A,FALSE,"Costos Productos 6A";#N/A,#N/A,FALSE,"Costo Unitario Total H-94-12"}</definedName>
    <definedName name="GRCHIS0599" localSheetId="10" hidden="1">{#N/A,#N/A,FALSE,"Costos Productos 6A";#N/A,#N/A,FALSE,"Costo Unitario Total H-94-12"}</definedName>
    <definedName name="GRCHIS0599" hidden="1">{#N/A,#N/A,FALSE,"Costos Productos 6A";#N/A,#N/A,FALSE,"Costo Unitario Total H-94-12"}</definedName>
    <definedName name="grl" localSheetId="1">#REF!</definedName>
    <definedName name="grl" localSheetId="3">#REF!</definedName>
    <definedName name="grl" localSheetId="5">#REF!</definedName>
    <definedName name="grl" localSheetId="7">#REF!</definedName>
    <definedName name="grl" localSheetId="8">#REF!</definedName>
    <definedName name="grl" localSheetId="9">#REF!</definedName>
    <definedName name="grl" localSheetId="17">#REF!</definedName>
    <definedName name="grl" localSheetId="11">#REF!</definedName>
    <definedName name="grl" localSheetId="10">#REF!</definedName>
    <definedName name="grl">#REF!</definedName>
    <definedName name="GRUPO1" localSheetId="1">#REF!</definedName>
    <definedName name="GRUPO1" localSheetId="3">#REF!</definedName>
    <definedName name="GRUPO1" localSheetId="5">#REF!</definedName>
    <definedName name="GRUPO1" localSheetId="7">#REF!</definedName>
    <definedName name="GRUPO1" localSheetId="8">#REF!</definedName>
    <definedName name="GRUPO1" localSheetId="9">#REF!</definedName>
    <definedName name="GRUPO1" localSheetId="20">#REF!</definedName>
    <definedName name="GRUPO1" localSheetId="17">#REF!</definedName>
    <definedName name="GRUPO1" localSheetId="11">#REF!</definedName>
    <definedName name="GRUPO1" localSheetId="10">#REF!</definedName>
    <definedName name="GRUPO1">#REF!</definedName>
    <definedName name="GRUPO2" localSheetId="1">#REF!</definedName>
    <definedName name="GRUPO2" localSheetId="3">#REF!</definedName>
    <definedName name="GRUPO2" localSheetId="5">#REF!</definedName>
    <definedName name="GRUPO2" localSheetId="7">#REF!</definedName>
    <definedName name="GRUPO2" localSheetId="8">#REF!</definedName>
    <definedName name="GRUPO2" localSheetId="9">#REF!</definedName>
    <definedName name="GRUPO2" localSheetId="20">#REF!</definedName>
    <definedName name="GRUPO2" localSheetId="17">#REF!</definedName>
    <definedName name="GRUPO2" localSheetId="11">#REF!</definedName>
    <definedName name="GRUPO2" localSheetId="10">#REF!</definedName>
    <definedName name="GRUPO2">#REF!</definedName>
    <definedName name="gte" localSheetId="1">#REF!</definedName>
    <definedName name="gte" localSheetId="3">#REF!</definedName>
    <definedName name="gte" localSheetId="5">#REF!</definedName>
    <definedName name="gte" localSheetId="7">#REF!</definedName>
    <definedName name="gte" localSheetId="8">#REF!</definedName>
    <definedName name="gte" localSheetId="9">#REF!</definedName>
    <definedName name="gte" localSheetId="17">#REF!</definedName>
    <definedName name="gte" localSheetId="11">#REF!</definedName>
    <definedName name="gte" localSheetId="10">#REF!</definedName>
    <definedName name="gte">#REF!</definedName>
    <definedName name="GTI" localSheetId="1">#REF!</definedName>
    <definedName name="GTI" localSheetId="3">#REF!</definedName>
    <definedName name="GTI" localSheetId="5">#REF!</definedName>
    <definedName name="GTI" localSheetId="7">#REF!</definedName>
    <definedName name="GTI" localSheetId="8">#REF!</definedName>
    <definedName name="GTI" localSheetId="9">#REF!</definedName>
    <definedName name="GTI" localSheetId="17">#REF!</definedName>
    <definedName name="GTI" localSheetId="11">#REF!</definedName>
    <definedName name="GTI" localSheetId="10">#REF!</definedName>
    <definedName name="GTI">#REF!</definedName>
    <definedName name="GUADUERO" localSheetId="1">#REF!</definedName>
    <definedName name="GUADUERO" localSheetId="3">#REF!</definedName>
    <definedName name="GUADUERO" localSheetId="5">#REF!</definedName>
    <definedName name="GUADUERO" localSheetId="7">#REF!</definedName>
    <definedName name="GUADUERO" localSheetId="8">#REF!</definedName>
    <definedName name="GUADUERO" localSheetId="9">#REF!</definedName>
    <definedName name="GUADUERO" localSheetId="20">#REF!</definedName>
    <definedName name="GUADUERO" localSheetId="17">#REF!</definedName>
    <definedName name="GUADUERO" localSheetId="11">#REF!</definedName>
    <definedName name="GUADUERO" localSheetId="10">#REF!</definedName>
    <definedName name="GUADUERO">#REF!</definedName>
    <definedName name="Guardar_datos" localSheetId="1">#REF!</definedName>
    <definedName name="Guardar_datos" localSheetId="3">#REF!</definedName>
    <definedName name="Guardar_datos" localSheetId="5">#REF!</definedName>
    <definedName name="Guardar_datos" localSheetId="7">#REF!</definedName>
    <definedName name="Guardar_datos" localSheetId="8">#REF!</definedName>
    <definedName name="Guardar_datos" localSheetId="9">#REF!</definedName>
    <definedName name="Guardar_datos" localSheetId="20">[13]!Guardar_datos</definedName>
    <definedName name="Guardar_datos" localSheetId="17">#REF!</definedName>
    <definedName name="Guardar_datos" localSheetId="11">#REF!</definedName>
    <definedName name="Guardar_datos" localSheetId="10">#REF!</definedName>
    <definedName name="Guardar_datos">#REF!</definedName>
    <definedName name="Guardar_Datos_del_Dia" localSheetId="1">#REF!</definedName>
    <definedName name="Guardar_Datos_del_Dia" localSheetId="3">#REF!</definedName>
    <definedName name="Guardar_Datos_del_Dia" localSheetId="5">#REF!</definedName>
    <definedName name="Guardar_Datos_del_Dia" localSheetId="7">#REF!</definedName>
    <definedName name="Guardar_Datos_del_Dia" localSheetId="8">#REF!</definedName>
    <definedName name="Guardar_Datos_del_Dia" localSheetId="9">#REF!</definedName>
    <definedName name="Guardar_Datos_del_Dia" localSheetId="20">[13]!Guardar_Datos_del_Dia</definedName>
    <definedName name="Guardar_Datos_del_Dia" localSheetId="17">#REF!</definedName>
    <definedName name="Guardar_Datos_del_Dia" localSheetId="11">#REF!</definedName>
    <definedName name="Guardar_Datos_del_Dia" localSheetId="10">#REF!</definedName>
    <definedName name="Guardar_Datos_del_Dia">#REF!</definedName>
    <definedName name="Guardar_Datos_Indice_energìa" localSheetId="1">#REF!</definedName>
    <definedName name="Guardar_Datos_Indice_energìa" localSheetId="3">#REF!</definedName>
    <definedName name="Guardar_Datos_Indice_energìa" localSheetId="5">#REF!</definedName>
    <definedName name="Guardar_Datos_Indice_energìa" localSheetId="7">#REF!</definedName>
    <definedName name="Guardar_Datos_Indice_energìa" localSheetId="8">#REF!</definedName>
    <definedName name="Guardar_Datos_Indice_energìa" localSheetId="9">#REF!</definedName>
    <definedName name="Guardar_Datos_Indice_energìa" localSheetId="20">[13]!Guardar_Datos_Indice_energìa</definedName>
    <definedName name="Guardar_Datos_Indice_energìa" localSheetId="17">#REF!</definedName>
    <definedName name="Guardar_Datos_Indice_energìa" localSheetId="11">#REF!</definedName>
    <definedName name="Guardar_Datos_Indice_energìa" localSheetId="10">#REF!</definedName>
    <definedName name="Guardar_Datos_Indice_energìa">#REF!</definedName>
    <definedName name="Guardar_del_Dia" localSheetId="1">#REF!</definedName>
    <definedName name="Guardar_del_Dia" localSheetId="3">#REF!</definedName>
    <definedName name="Guardar_del_Dia" localSheetId="5">#REF!</definedName>
    <definedName name="Guardar_del_Dia" localSheetId="7">#REF!</definedName>
    <definedName name="Guardar_del_Dia" localSheetId="8">#REF!</definedName>
    <definedName name="Guardar_del_Dia" localSheetId="9">#REF!</definedName>
    <definedName name="Guardar_del_Dia" localSheetId="20">[13]!Guardar_del_Dia</definedName>
    <definedName name="Guardar_del_Dia" localSheetId="17">#REF!</definedName>
    <definedName name="Guardar_del_Dia" localSheetId="11">#REF!</definedName>
    <definedName name="Guardar_del_Dia" localSheetId="10">#REF!</definedName>
    <definedName name="Guardar_del_Dia">#REF!</definedName>
    <definedName name="GUARDAR_EN_RED" localSheetId="1">#REF!</definedName>
    <definedName name="GUARDAR_EN_RED" localSheetId="3">#REF!</definedName>
    <definedName name="GUARDAR_EN_RED" localSheetId="5">#REF!</definedName>
    <definedName name="GUARDAR_EN_RED" localSheetId="7">#REF!</definedName>
    <definedName name="GUARDAR_EN_RED" localSheetId="8">#REF!</definedName>
    <definedName name="GUARDAR_EN_RED" localSheetId="9">#REF!</definedName>
    <definedName name="GUARDAR_EN_RED" localSheetId="20">[13]!GUARDAR_EN_RED</definedName>
    <definedName name="GUARDAR_EN_RED" localSheetId="17">#REF!</definedName>
    <definedName name="GUARDAR_EN_RED" localSheetId="11">#REF!</definedName>
    <definedName name="GUARDAR_EN_RED" localSheetId="10">#REF!</definedName>
    <definedName name="GUARDAR_EN_RED">#REF!</definedName>
    <definedName name="GUARDAR_REPORTE" localSheetId="1">#REF!</definedName>
    <definedName name="GUARDAR_REPORTE" localSheetId="3">#REF!</definedName>
    <definedName name="GUARDAR_REPORTE" localSheetId="5">#REF!</definedName>
    <definedName name="GUARDAR_REPORTE" localSheetId="7">#REF!</definedName>
    <definedName name="GUARDAR_REPORTE" localSheetId="8">#REF!</definedName>
    <definedName name="GUARDAR_REPORTE" localSheetId="9">#REF!</definedName>
    <definedName name="GUARDAR_REPORTE" localSheetId="20">[13]!GUARDAR_REPORTE</definedName>
    <definedName name="GUARDAR_REPORTE" localSheetId="17">#REF!</definedName>
    <definedName name="GUARDAR_REPORTE" localSheetId="11">#REF!</definedName>
    <definedName name="GUARDAR_REPORTE" localSheetId="10">#REF!</definedName>
    <definedName name="GUARDAR_REPORTE">#REF!</definedName>
    <definedName name="gy" localSheetId="1">#REF!</definedName>
    <definedName name="gy" localSheetId="3">#REF!</definedName>
    <definedName name="gy" localSheetId="5">#REF!</definedName>
    <definedName name="gy" localSheetId="7">#REF!</definedName>
    <definedName name="gy" localSheetId="8">#REF!</definedName>
    <definedName name="gy" localSheetId="9">#REF!</definedName>
    <definedName name="gy" localSheetId="17">#REF!</definedName>
    <definedName name="gy" localSheetId="11">#REF!</definedName>
    <definedName name="gy" localSheetId="10">#REF!</definedName>
    <definedName name="gy">#REF!</definedName>
    <definedName name="h" localSheetId="1">#REF!</definedName>
    <definedName name="h" localSheetId="3">#REF!</definedName>
    <definedName name="h" localSheetId="5">#REF!</definedName>
    <definedName name="h" localSheetId="7">#REF!</definedName>
    <definedName name="h" localSheetId="8">#REF!</definedName>
    <definedName name="h" localSheetId="9">#REF!</definedName>
    <definedName name="h" localSheetId="17">#REF!</definedName>
    <definedName name="h" localSheetId="11">#REF!</definedName>
    <definedName name="h" localSheetId="10">#REF!</definedName>
    <definedName name="h">#REF!</definedName>
    <definedName name="h.EXC" localSheetId="1">#REF!</definedName>
    <definedName name="h.EXC" localSheetId="3">#REF!</definedName>
    <definedName name="h.EXC" localSheetId="5">#REF!</definedName>
    <definedName name="h.EXC" localSheetId="7">#REF!</definedName>
    <definedName name="h.EXC" localSheetId="8">#REF!</definedName>
    <definedName name="h.EXC" localSheetId="9">#REF!</definedName>
    <definedName name="h.EXC" localSheetId="17">#REF!</definedName>
    <definedName name="h.EXC" localSheetId="11">#REF!</definedName>
    <definedName name="h.EXC" localSheetId="10">#REF!</definedName>
    <definedName name="h.EXC">#REF!</definedName>
    <definedName name="h.LOM" localSheetId="1">#REF!</definedName>
    <definedName name="h.LOM" localSheetId="3">#REF!</definedName>
    <definedName name="h.LOM" localSheetId="5">#REF!</definedName>
    <definedName name="h.LOM" localSheetId="7">#REF!</definedName>
    <definedName name="h.LOM" localSheetId="8">#REF!</definedName>
    <definedName name="h.LOM" localSheetId="9">#REF!</definedName>
    <definedName name="h.LOM" localSheetId="17">#REF!</definedName>
    <definedName name="h.LOM" localSheetId="11">#REF!</definedName>
    <definedName name="h.LOM" localSheetId="10">#REF!</definedName>
    <definedName name="h.LOM">#REF!</definedName>
    <definedName name="H.LOMO" localSheetId="1">#REF!</definedName>
    <definedName name="H.LOMO" localSheetId="3">#REF!</definedName>
    <definedName name="H.LOMO" localSheetId="5">#REF!</definedName>
    <definedName name="H.LOMO" localSheetId="7">#REF!</definedName>
    <definedName name="H.LOMO" localSheetId="8">#REF!</definedName>
    <definedName name="H.LOMO" localSheetId="9">#REF!</definedName>
    <definedName name="H.LOMO" localSheetId="17">#REF!</definedName>
    <definedName name="H.LOMO" localSheetId="11">#REF!</definedName>
    <definedName name="H.LOMO" localSheetId="10">#REF!</definedName>
    <definedName name="H.LOMO">#REF!</definedName>
    <definedName name="h.POZ" localSheetId="1">#REF!</definedName>
    <definedName name="h.POZ" localSheetId="3">#REF!</definedName>
    <definedName name="h.POZ" localSheetId="5">#REF!</definedName>
    <definedName name="h.POZ" localSheetId="7">#REF!</definedName>
    <definedName name="h.POZ" localSheetId="8">#REF!</definedName>
    <definedName name="h.POZ" localSheetId="9">#REF!</definedName>
    <definedName name="h.POZ" localSheetId="17">#REF!</definedName>
    <definedName name="h.POZ" localSheetId="11">#REF!</definedName>
    <definedName name="h.POZ" localSheetId="10">#REF!</definedName>
    <definedName name="h.POZ">#REF!</definedName>
    <definedName name="ha" localSheetId="1">#REF!</definedName>
    <definedName name="ha" localSheetId="3">#REF!</definedName>
    <definedName name="ha" localSheetId="5">#REF!</definedName>
    <definedName name="ha" localSheetId="7">#REF!</definedName>
    <definedName name="ha" localSheetId="8">#REF!</definedName>
    <definedName name="ha" localSheetId="9">#REF!</definedName>
    <definedName name="ha" localSheetId="17">#REF!</definedName>
    <definedName name="ha" localSheetId="11">#REF!</definedName>
    <definedName name="ha" localSheetId="10">#REF!</definedName>
    <definedName name="ha">#REF!</definedName>
    <definedName name="HACER" localSheetId="1">#REF!</definedName>
    <definedName name="HACER" localSheetId="3">#REF!</definedName>
    <definedName name="HACER" localSheetId="5">#REF!</definedName>
    <definedName name="HACER" localSheetId="7">#REF!</definedName>
    <definedName name="HACER" localSheetId="8">#REF!</definedName>
    <definedName name="HACER" localSheetId="9">#REF!</definedName>
    <definedName name="HACER" localSheetId="17">#REF!</definedName>
    <definedName name="HACER" localSheetId="11">#REF!</definedName>
    <definedName name="HACER" localSheetId="10">#REF!</definedName>
    <definedName name="HACER">#REF!</definedName>
    <definedName name="HERVEO" localSheetId="1">#REF!</definedName>
    <definedName name="HERVEO" localSheetId="3">#REF!</definedName>
    <definedName name="HERVEO" localSheetId="5">#REF!</definedName>
    <definedName name="HERVEO" localSheetId="7">#REF!</definedName>
    <definedName name="HERVEO" localSheetId="8">#REF!</definedName>
    <definedName name="HERVEO" localSheetId="9">#REF!</definedName>
    <definedName name="HERVEO" localSheetId="20">#REF!</definedName>
    <definedName name="HERVEO" localSheetId="17">#REF!</definedName>
    <definedName name="HERVEO" localSheetId="11">#REF!</definedName>
    <definedName name="HERVEO" localSheetId="10">#REF!</definedName>
    <definedName name="HERVEO">#REF!</definedName>
    <definedName name="HEX_" localSheetId="1">#REF!</definedName>
    <definedName name="HEX_" localSheetId="3">#REF!</definedName>
    <definedName name="HEX_" localSheetId="5">#REF!</definedName>
    <definedName name="HEX_" localSheetId="7">#REF!</definedName>
    <definedName name="HEX_" localSheetId="8">#REF!</definedName>
    <definedName name="HEX_" localSheetId="9">#REF!</definedName>
    <definedName name="HEX_" localSheetId="20">#REF!</definedName>
    <definedName name="HEX_" localSheetId="17">#REF!</definedName>
    <definedName name="HEX_" localSheetId="11">#REF!</definedName>
    <definedName name="HEX_" localSheetId="10">#REF!</definedName>
    <definedName name="HEX_">#REF!</definedName>
    <definedName name="HF" localSheetId="1">#REF!</definedName>
    <definedName name="HF" localSheetId="3">#REF!</definedName>
    <definedName name="HF" localSheetId="5">#REF!</definedName>
    <definedName name="HF" localSheetId="7">#REF!</definedName>
    <definedName name="HF" localSheetId="8">#REF!</definedName>
    <definedName name="HF" localSheetId="9">#REF!</definedName>
    <definedName name="HF" localSheetId="17">#REF!</definedName>
    <definedName name="HF" localSheetId="11">#REF!</definedName>
    <definedName name="HF" localSheetId="10">#REF!</definedName>
    <definedName name="HF">#REF!</definedName>
    <definedName name="hggkjok" localSheetId="1">#REF!</definedName>
    <definedName name="hggkjok" localSheetId="3">#REF!</definedName>
    <definedName name="hggkjok" localSheetId="5">#REF!</definedName>
    <definedName name="hggkjok" localSheetId="7">#REF!</definedName>
    <definedName name="hggkjok" localSheetId="8">#REF!</definedName>
    <definedName name="hggkjok" localSheetId="9">#REF!</definedName>
    <definedName name="hggkjok" localSheetId="17">#REF!</definedName>
    <definedName name="hggkjok" localSheetId="11">#REF!</definedName>
    <definedName name="hggkjok" localSheetId="10">#REF!</definedName>
    <definedName name="hggkjok">#REF!</definedName>
    <definedName name="hgt" localSheetId="1">#REF!</definedName>
    <definedName name="hgt" localSheetId="3">#REF!</definedName>
    <definedName name="hgt" localSheetId="5">#REF!</definedName>
    <definedName name="hgt" localSheetId="7">#REF!</definedName>
    <definedName name="hgt" localSheetId="8">#REF!</definedName>
    <definedName name="hgt" localSheetId="9">#REF!</definedName>
    <definedName name="hgt" localSheetId="17">#REF!</definedName>
    <definedName name="hgt" localSheetId="11">#REF!</definedName>
    <definedName name="hgt" localSheetId="10">#REF!</definedName>
    <definedName name="hgt">#REF!</definedName>
    <definedName name="hgu" localSheetId="1">#REF!</definedName>
    <definedName name="hgu" localSheetId="3">#REF!</definedName>
    <definedName name="hgu" localSheetId="5">#REF!</definedName>
    <definedName name="hgu" localSheetId="7">#REF!</definedName>
    <definedName name="hgu" localSheetId="8">#REF!</definedName>
    <definedName name="hgu" localSheetId="9">#REF!</definedName>
    <definedName name="hgu" localSheetId="17">#REF!</definedName>
    <definedName name="hgu" localSheetId="11">#REF!</definedName>
    <definedName name="hgu" localSheetId="10">#REF!</definedName>
    <definedName name="hgu">#REF!</definedName>
    <definedName name="hh" localSheetId="1">#REF!</definedName>
    <definedName name="hh" localSheetId="3">#REF!</definedName>
    <definedName name="hh" localSheetId="5">#REF!</definedName>
    <definedName name="hh" localSheetId="7">#REF!</definedName>
    <definedName name="hh" localSheetId="8">#REF!</definedName>
    <definedName name="hh" localSheetId="9">#REF!</definedName>
    <definedName name="hh" localSheetId="17">#REF!</definedName>
    <definedName name="hh" localSheetId="11">#REF!</definedName>
    <definedName name="hh" localSheetId="10">#REF!</definedName>
    <definedName name="hh">#REF!</definedName>
    <definedName name="HISTORICO" localSheetId="4" hidden="1">{#N/A,#N/A,FALSE,"Costos Productos 6A";#N/A,#N/A,FALSE,"Costo Unitario Total H-94-12"}</definedName>
    <definedName name="HISTORICO" localSheetId="9" hidden="1">{#N/A,#N/A,FALSE,"Costos Productos 6A";#N/A,#N/A,FALSE,"Costo Unitario Total H-94-12"}</definedName>
    <definedName name="HISTORICO" localSheetId="6" hidden="1">{#N/A,#N/A,FALSE,"Costos Productos 6A";#N/A,#N/A,FALSE,"Costo Unitario Total H-94-12"}</definedName>
    <definedName name="HISTORICO" localSheetId="20" hidden="1">{#N/A,#N/A,FALSE,"Costos Productos 6A";#N/A,#N/A,FALSE,"Costo Unitario Total H-94-12"}</definedName>
    <definedName name="HISTORICO" localSheetId="17" hidden="1">{#N/A,#N/A,FALSE,"Costos Productos 6A";#N/A,#N/A,FALSE,"Costo Unitario Total H-94-12"}</definedName>
    <definedName name="HISTORICO" localSheetId="10" hidden="1">{#N/A,#N/A,FALSE,"Costos Productos 6A";#N/A,#N/A,FALSE,"Costo Unitario Total H-94-12"}</definedName>
    <definedName name="HISTORICO" hidden="1">{#N/A,#N/A,FALSE,"Costos Productos 6A";#N/A,#N/A,FALSE,"Costo Unitario Total H-94-12"}</definedName>
    <definedName name="hj" localSheetId="1">#REF!</definedName>
    <definedName name="hj" localSheetId="3">#REF!</definedName>
    <definedName name="hj" localSheetId="5">#REF!</definedName>
    <definedName name="hj" localSheetId="7">#REF!</definedName>
    <definedName name="hj" localSheetId="8">#REF!</definedName>
    <definedName name="hj" localSheetId="9">#REF!</definedName>
    <definedName name="hj" localSheetId="17">#REF!</definedName>
    <definedName name="hj" localSheetId="11">#REF!</definedName>
    <definedName name="hj" localSheetId="10">#REF!</definedName>
    <definedName name="hj">#REF!</definedName>
    <definedName name="hjk" localSheetId="1">#REF!</definedName>
    <definedName name="hjk" localSheetId="3">#REF!</definedName>
    <definedName name="hjk" localSheetId="5">#REF!</definedName>
    <definedName name="hjk" localSheetId="7">#REF!</definedName>
    <definedName name="hjk" localSheetId="8">#REF!</definedName>
    <definedName name="hjk" localSheetId="9">#REF!</definedName>
    <definedName name="hjk" localSheetId="17">#REF!</definedName>
    <definedName name="hjk" localSheetId="11">#REF!</definedName>
    <definedName name="hjk" localSheetId="10">#REF!</definedName>
    <definedName name="hjk">#REF!</definedName>
    <definedName name="hl" localSheetId="1">#REF!</definedName>
    <definedName name="hl" localSheetId="3">#REF!</definedName>
    <definedName name="hl" localSheetId="5">#REF!</definedName>
    <definedName name="hl" localSheetId="7">#REF!</definedName>
    <definedName name="hl" localSheetId="8">#REF!</definedName>
    <definedName name="hl" localSheetId="9">#REF!</definedName>
    <definedName name="hl" localSheetId="17">#REF!</definedName>
    <definedName name="hl" localSheetId="11">#REF!</definedName>
    <definedName name="hl" localSheetId="10">#REF!</definedName>
    <definedName name="hl">#REF!</definedName>
    <definedName name="hnt" localSheetId="1">#REF!</definedName>
    <definedName name="hnt" localSheetId="3">#REF!</definedName>
    <definedName name="hnt" localSheetId="5">#REF!</definedName>
    <definedName name="hnt" localSheetId="7">#REF!</definedName>
    <definedName name="hnt" localSheetId="8">#REF!</definedName>
    <definedName name="hnt" localSheetId="9">#REF!</definedName>
    <definedName name="hnt" localSheetId="17">#REF!</definedName>
    <definedName name="hnt" localSheetId="11">#REF!</definedName>
    <definedName name="hnt" localSheetId="10">#REF!</definedName>
    <definedName name="hnt">#REF!</definedName>
    <definedName name="HOJA" localSheetId="1">#REF!</definedName>
    <definedName name="HOJA" localSheetId="3">#REF!</definedName>
    <definedName name="HOJA" localSheetId="5">#REF!</definedName>
    <definedName name="HOJA" localSheetId="7">#REF!</definedName>
    <definedName name="HOJA" localSheetId="8">#REF!</definedName>
    <definedName name="HOJA" localSheetId="9">#REF!</definedName>
    <definedName name="HOJA" localSheetId="20">#REF!</definedName>
    <definedName name="HOJA" localSheetId="17">#REF!</definedName>
    <definedName name="HOJA" localSheetId="11">#REF!</definedName>
    <definedName name="HOJA" localSheetId="10">#REF!</definedName>
    <definedName name="HOJA">#REF!</definedName>
    <definedName name="HOJA1" localSheetId="1">#REF!</definedName>
    <definedName name="HOJA1" localSheetId="3">#REF!</definedName>
    <definedName name="HOJA1" localSheetId="5">#REF!</definedName>
    <definedName name="HOJA1" localSheetId="7">#REF!</definedName>
    <definedName name="HOJA1" localSheetId="8">#REF!</definedName>
    <definedName name="HOJA1" localSheetId="9">#REF!</definedName>
    <definedName name="HOJA1" localSheetId="20">#REF!</definedName>
    <definedName name="HOJA1" localSheetId="17">#REF!</definedName>
    <definedName name="HOJA1" localSheetId="11">#REF!</definedName>
    <definedName name="HOJA1" localSheetId="10">#REF!</definedName>
    <definedName name="HOJA1">#REF!</definedName>
    <definedName name="hp" localSheetId="1">#REF!</definedName>
    <definedName name="hp" localSheetId="3">#REF!</definedName>
    <definedName name="hp" localSheetId="5">#REF!</definedName>
    <definedName name="hp" localSheetId="7">#REF!</definedName>
    <definedName name="hp" localSheetId="8">#REF!</definedName>
    <definedName name="hp" localSheetId="9">#REF!</definedName>
    <definedName name="hp" localSheetId="17">#REF!</definedName>
    <definedName name="hp" localSheetId="11">#REF!</definedName>
    <definedName name="hp" localSheetId="10">#REF!</definedName>
    <definedName name="hp">#REF!</definedName>
    <definedName name="hqi" localSheetId="1">#REF!</definedName>
    <definedName name="hqi" localSheetId="3">#REF!</definedName>
    <definedName name="hqi" localSheetId="5">#REF!</definedName>
    <definedName name="hqi" localSheetId="7">#REF!</definedName>
    <definedName name="hqi" localSheetId="8">#REF!</definedName>
    <definedName name="hqi" localSheetId="9">#REF!</definedName>
    <definedName name="hqi" localSheetId="17">#REF!</definedName>
    <definedName name="hqi" localSheetId="11">#REF!</definedName>
    <definedName name="hqi" localSheetId="10">#REF!</definedName>
    <definedName name="hqi">#REF!</definedName>
    <definedName name="HSIT" localSheetId="4" hidden="1">{#N/A,#N/A,FALSE,"CIBHA05A";#N/A,#N/A,FALSE,"CIBHA05B"}</definedName>
    <definedName name="HSIT" localSheetId="9" hidden="1">{#N/A,#N/A,FALSE,"CIBHA05A";#N/A,#N/A,FALSE,"CIBHA05B"}</definedName>
    <definedName name="HSIT" localSheetId="6" hidden="1">{#N/A,#N/A,FALSE,"CIBHA05A";#N/A,#N/A,FALSE,"CIBHA05B"}</definedName>
    <definedName name="HSIT" localSheetId="20" hidden="1">{#N/A,#N/A,FALSE,"CIBHA05A";#N/A,#N/A,FALSE,"CIBHA05B"}</definedName>
    <definedName name="HSIT" localSheetId="17" hidden="1">{#N/A,#N/A,FALSE,"CIBHA05A";#N/A,#N/A,FALSE,"CIBHA05B"}</definedName>
    <definedName name="HSIT" localSheetId="10" hidden="1">{#N/A,#N/A,FALSE,"CIBHA05A";#N/A,#N/A,FALSE,"CIBHA05B"}</definedName>
    <definedName name="HSIT" hidden="1">{#N/A,#N/A,FALSE,"CIBHA05A";#N/A,#N/A,FALSE,"CIBHA05B"}</definedName>
    <definedName name="ht" localSheetId="1">#REF!</definedName>
    <definedName name="ht" localSheetId="3">#REF!</definedName>
    <definedName name="ht" localSheetId="5">#REF!</definedName>
    <definedName name="ht" localSheetId="7">#REF!</definedName>
    <definedName name="ht" localSheetId="8">#REF!</definedName>
    <definedName name="ht" localSheetId="9">#REF!</definedName>
    <definedName name="ht" localSheetId="17">#REF!</definedName>
    <definedName name="ht" localSheetId="11">#REF!</definedName>
    <definedName name="ht" localSheetId="10">#REF!</definedName>
    <definedName name="ht">#REF!</definedName>
    <definedName name="htk" localSheetId="1">#REF!</definedName>
    <definedName name="htk" localSheetId="3">#REF!</definedName>
    <definedName name="htk" localSheetId="5">#REF!</definedName>
    <definedName name="htk" localSheetId="7">#REF!</definedName>
    <definedName name="htk" localSheetId="8">#REF!</definedName>
    <definedName name="htk" localSheetId="9">#REF!</definedName>
    <definedName name="htk" localSheetId="17">#REF!</definedName>
    <definedName name="htk" localSheetId="11">#REF!</definedName>
    <definedName name="htk" localSheetId="10">#REF!</definedName>
    <definedName name="htk">#REF!</definedName>
    <definedName name="HYT" localSheetId="1">#REF!</definedName>
    <definedName name="HYT" localSheetId="3">#REF!</definedName>
    <definedName name="HYT" localSheetId="5">#REF!</definedName>
    <definedName name="HYT" localSheetId="7">#REF!</definedName>
    <definedName name="HYT" localSheetId="8">#REF!</definedName>
    <definedName name="HYT" localSheetId="9">#REF!</definedName>
    <definedName name="HYT" localSheetId="17">#REF!</definedName>
    <definedName name="HYT" localSheetId="11">#REF!</definedName>
    <definedName name="HYT" localSheetId="10">#REF!</definedName>
    <definedName name="HYT">#REF!</definedName>
    <definedName name="I" localSheetId="1">#REF!</definedName>
    <definedName name="I" localSheetId="3">#REF!</definedName>
    <definedName name="I" localSheetId="5">#REF!</definedName>
    <definedName name="I" localSheetId="7">#REF!</definedName>
    <definedName name="I" localSheetId="8">#REF!</definedName>
    <definedName name="I" localSheetId="9">#REF!</definedName>
    <definedName name="I" localSheetId="20">#REF!</definedName>
    <definedName name="I" localSheetId="17">#REF!</definedName>
    <definedName name="I" localSheetId="11">#REF!</definedName>
    <definedName name="I" localSheetId="10">#REF!</definedName>
    <definedName name="I">#REF!</definedName>
    <definedName name="id" localSheetId="1">#REF!</definedName>
    <definedName name="id" localSheetId="3">#REF!</definedName>
    <definedName name="id" localSheetId="5">#REF!</definedName>
    <definedName name="id" localSheetId="7">#REF!</definedName>
    <definedName name="id" localSheetId="8">#REF!</definedName>
    <definedName name="id" localSheetId="9">#REF!</definedName>
    <definedName name="id" localSheetId="17">#REF!</definedName>
    <definedName name="id" localSheetId="11">#REF!</definedName>
    <definedName name="id" localSheetId="10">#REF!</definedName>
    <definedName name="id">#REF!</definedName>
    <definedName name="IF" localSheetId="1">#REF!</definedName>
    <definedName name="IF" localSheetId="3">#REF!</definedName>
    <definedName name="IF" localSheetId="5">#REF!</definedName>
    <definedName name="IF" localSheetId="7">#REF!</definedName>
    <definedName name="IF" localSheetId="8">#REF!</definedName>
    <definedName name="IF" localSheetId="9">#REF!</definedName>
    <definedName name="IF" localSheetId="20">'[28]A. P. U.'!#REF!</definedName>
    <definedName name="IF" localSheetId="17">#REF!</definedName>
    <definedName name="IF" localSheetId="11">#REF!</definedName>
    <definedName name="IF" localSheetId="10">#REF!</definedName>
    <definedName name="IF">#REF!</definedName>
    <definedName name="ig" localSheetId="1">#REF!</definedName>
    <definedName name="ig" localSheetId="3">#REF!</definedName>
    <definedName name="ig" localSheetId="5">#REF!</definedName>
    <definedName name="ig" localSheetId="7">#REF!</definedName>
    <definedName name="ig" localSheetId="8">#REF!</definedName>
    <definedName name="ig" localSheetId="9">#REF!</definedName>
    <definedName name="ig" localSheetId="17">#REF!</definedName>
    <definedName name="ig" localSheetId="11">#REF!</definedName>
    <definedName name="ig" localSheetId="10">#REF!</definedName>
    <definedName name="ig">#REF!</definedName>
    <definedName name="ii" localSheetId="1">#REF!</definedName>
    <definedName name="ii" localSheetId="3">#REF!</definedName>
    <definedName name="ii" localSheetId="5">#REF!</definedName>
    <definedName name="ii" localSheetId="7">#REF!</definedName>
    <definedName name="ii" localSheetId="8">#REF!</definedName>
    <definedName name="ii" localSheetId="9">#REF!</definedName>
    <definedName name="ii" localSheetId="17">#REF!</definedName>
    <definedName name="ii" localSheetId="11">#REF!</definedName>
    <definedName name="ii" localSheetId="10">#REF!</definedName>
    <definedName name="ii">#REF!</definedName>
    <definedName name="ik" localSheetId="1">#REF!</definedName>
    <definedName name="ik" localSheetId="3">#REF!</definedName>
    <definedName name="ik" localSheetId="5">#REF!</definedName>
    <definedName name="ik" localSheetId="7">#REF!</definedName>
    <definedName name="ik" localSheetId="8">#REF!</definedName>
    <definedName name="ik" localSheetId="9">#REF!</definedName>
    <definedName name="ik" localSheetId="17">#REF!</definedName>
    <definedName name="ik" localSheetId="11">#REF!</definedName>
    <definedName name="ik" localSheetId="10">#REF!</definedName>
    <definedName name="ik">#REF!</definedName>
    <definedName name="ikj" localSheetId="1">#REF!</definedName>
    <definedName name="ikj" localSheetId="3">#REF!</definedName>
    <definedName name="ikj" localSheetId="5">#REF!</definedName>
    <definedName name="ikj" localSheetId="7">#REF!</definedName>
    <definedName name="ikj" localSheetId="8">#REF!</definedName>
    <definedName name="ikj" localSheetId="9">#REF!</definedName>
    <definedName name="ikj" localSheetId="17">#REF!</definedName>
    <definedName name="ikj" localSheetId="11">#REF!</definedName>
    <definedName name="ikj" localSheetId="10">#REF!</definedName>
    <definedName name="ikj">#REF!</definedName>
    <definedName name="IMPRE" localSheetId="1">#REF!</definedName>
    <definedName name="IMPRE" localSheetId="3">#REF!</definedName>
    <definedName name="IMPRE" localSheetId="5">#REF!</definedName>
    <definedName name="IMPRE" localSheetId="7">#REF!</definedName>
    <definedName name="IMPRE" localSheetId="8">#REF!</definedName>
    <definedName name="IMPRE" localSheetId="9">#REF!</definedName>
    <definedName name="impre" localSheetId="20">'[41]CIC-NOV'!$A$1:$P$53</definedName>
    <definedName name="IMPRE" localSheetId="17">#REF!</definedName>
    <definedName name="IMPRE" localSheetId="11">#REF!</definedName>
    <definedName name="IMPRE" localSheetId="10">#REF!</definedName>
    <definedName name="IMPRE">#REF!</definedName>
    <definedName name="IMPRE1" localSheetId="1">#REF!</definedName>
    <definedName name="IMPRE1" localSheetId="3">#REF!</definedName>
    <definedName name="IMPRE1" localSheetId="5">#REF!</definedName>
    <definedName name="IMPRE1" localSheetId="7">#REF!</definedName>
    <definedName name="IMPRE1" localSheetId="8">#REF!</definedName>
    <definedName name="IMPRE1" localSheetId="9">#REF!</definedName>
    <definedName name="IMPRE1" localSheetId="17">#REF!</definedName>
    <definedName name="IMPRE1" localSheetId="11">#REF!</definedName>
    <definedName name="IMPRE1" localSheetId="10">#REF!</definedName>
    <definedName name="IMPRE1">#REF!</definedName>
    <definedName name="Imprev" localSheetId="1">#REF!</definedName>
    <definedName name="Imprev" localSheetId="3">#REF!</definedName>
    <definedName name="Imprev" localSheetId="5">#REF!</definedName>
    <definedName name="Imprev" localSheetId="7">#REF!</definedName>
    <definedName name="Imprev" localSheetId="8">#REF!</definedName>
    <definedName name="Imprev" localSheetId="9">#REF!</definedName>
    <definedName name="Imprev" localSheetId="17">#REF!</definedName>
    <definedName name="Imprev" localSheetId="11">#REF!</definedName>
    <definedName name="Imprev" localSheetId="10">#REF!</definedName>
    <definedName name="Imprev">#REF!</definedName>
    <definedName name="imprimir" localSheetId="1">#REF!</definedName>
    <definedName name="imprimir" localSheetId="3">#REF!</definedName>
    <definedName name="imprimir" localSheetId="5">#REF!</definedName>
    <definedName name="imprimir" localSheetId="7">#REF!</definedName>
    <definedName name="imprimir" localSheetId="8">#REF!</definedName>
    <definedName name="imprimir" localSheetId="9">#REF!</definedName>
    <definedName name="imprimir" localSheetId="20">#REF!</definedName>
    <definedName name="imprimir" localSheetId="17">#REF!</definedName>
    <definedName name="imprimir" localSheetId="11">#REF!</definedName>
    <definedName name="imprimir" localSheetId="10">#REF!</definedName>
    <definedName name="imprimir">#REF!</definedName>
    <definedName name="IND_IMPACTO" localSheetId="1">#REF!</definedName>
    <definedName name="IND_IMPACTO" localSheetId="3">#REF!</definedName>
    <definedName name="IND_IMPACTO" localSheetId="5">#REF!</definedName>
    <definedName name="IND_IMPACTO" localSheetId="7">#REF!</definedName>
    <definedName name="IND_IMPACTO" localSheetId="8">#REF!</definedName>
    <definedName name="IND_IMPACTO" localSheetId="9">#REF!</definedName>
    <definedName name="IND_IMPACTO" localSheetId="20">#REF!</definedName>
    <definedName name="IND_IMPACTO" localSheetId="17">#REF!</definedName>
    <definedName name="IND_IMPACTO" localSheetId="11">#REF!</definedName>
    <definedName name="IND_IMPACTO" localSheetId="10">#REF!</definedName>
    <definedName name="IND_IMPACTO">#REF!</definedName>
    <definedName name="INDIVIDUAKES" localSheetId="1">#REF!</definedName>
    <definedName name="INDIVIDUAKES" localSheetId="3">#REF!</definedName>
    <definedName name="INDIVIDUAKES" localSheetId="5">#REF!</definedName>
    <definedName name="INDIVIDUAKES" localSheetId="7">#REF!</definedName>
    <definedName name="INDIVIDUAKES" localSheetId="8">#REF!</definedName>
    <definedName name="INDIVIDUAKES" localSheetId="9">#REF!</definedName>
    <definedName name="INDIVIDUAKES" localSheetId="17">#REF!</definedName>
    <definedName name="INDIVIDUAKES" localSheetId="11">#REF!</definedName>
    <definedName name="INDIVIDUAKES" localSheetId="10">#REF!</definedName>
    <definedName name="INDIVIDUAKES">#REF!</definedName>
    <definedName name="INDIVIDUALES" localSheetId="1">#REF!</definedName>
    <definedName name="INDIVIDUALES" localSheetId="3">#REF!</definedName>
    <definedName name="INDIVIDUALES" localSheetId="5">#REF!</definedName>
    <definedName name="INDIVIDUALES" localSheetId="7">#REF!</definedName>
    <definedName name="INDIVIDUALES" localSheetId="8">#REF!</definedName>
    <definedName name="INDIVIDUALES" localSheetId="9">#REF!</definedName>
    <definedName name="INDIVIDUALES" localSheetId="17">#REF!</definedName>
    <definedName name="INDIVIDUALES" localSheetId="11">#REF!</definedName>
    <definedName name="INDIVIDUALES" localSheetId="10">#REF!</definedName>
    <definedName name="INDIVIDUALES">#REF!</definedName>
    <definedName name="INDPYG9698" localSheetId="4" hidden="1">{#N/A,#N/A,FALSE,"Costos Productos 6A";#N/A,#N/A,FALSE,"Costo Unitario Total H-94-12"}</definedName>
    <definedName name="INDPYG9698" localSheetId="9" hidden="1">{#N/A,#N/A,FALSE,"Costos Productos 6A";#N/A,#N/A,FALSE,"Costo Unitario Total H-94-12"}</definedName>
    <definedName name="INDPYG9698" localSheetId="6" hidden="1">{#N/A,#N/A,FALSE,"Costos Productos 6A";#N/A,#N/A,FALSE,"Costo Unitario Total H-94-12"}</definedName>
    <definedName name="INDPYG9698" localSheetId="20" hidden="1">{#N/A,#N/A,FALSE,"Costos Productos 6A";#N/A,#N/A,FALSE,"Costo Unitario Total H-94-12"}</definedName>
    <definedName name="INDPYG9698" localSheetId="17" hidden="1">{#N/A,#N/A,FALSE,"Costos Productos 6A";#N/A,#N/A,FALSE,"Costo Unitario Total H-94-12"}</definedName>
    <definedName name="INDPYG9698" localSheetId="10" hidden="1">{#N/A,#N/A,FALSE,"Costos Productos 6A";#N/A,#N/A,FALSE,"Costo Unitario Total H-94-12"}</definedName>
    <definedName name="INDPYG9698" hidden="1">{#N/A,#N/A,FALSE,"Costos Productos 6A";#N/A,#N/A,FALSE,"Costo Unitario Total H-94-12"}</definedName>
    <definedName name="INF" localSheetId="1">#REF!</definedName>
    <definedName name="INF" localSheetId="3">#REF!</definedName>
    <definedName name="INF" localSheetId="5">#REF!</definedName>
    <definedName name="INF" localSheetId="7">#REF!</definedName>
    <definedName name="INF" localSheetId="8">#REF!</definedName>
    <definedName name="INF" localSheetId="9">#REF!</definedName>
    <definedName name="inf" localSheetId="20">#REF!</definedName>
    <definedName name="INF" localSheetId="17">#REF!</definedName>
    <definedName name="INF" localSheetId="11">#REF!</definedName>
    <definedName name="INF" localSheetId="10">#REF!</definedName>
    <definedName name="INF">#REF!</definedName>
    <definedName name="INFF" localSheetId="1">#REF!</definedName>
    <definedName name="INFF" localSheetId="3">#REF!</definedName>
    <definedName name="INFF" localSheetId="5">#REF!</definedName>
    <definedName name="INFF" localSheetId="7">#REF!</definedName>
    <definedName name="INFF" localSheetId="8">#REF!</definedName>
    <definedName name="INFF" localSheetId="9">#REF!</definedName>
    <definedName name="INFF" localSheetId="17">#REF!</definedName>
    <definedName name="INFF" localSheetId="11">#REF!</definedName>
    <definedName name="INFF" localSheetId="10">#REF!</definedName>
    <definedName name="INFF">#REF!</definedName>
    <definedName name="INFG" localSheetId="1">#REF!</definedName>
    <definedName name="INFG" localSheetId="3">#REF!</definedName>
    <definedName name="INFG" localSheetId="5">#REF!</definedName>
    <definedName name="INFG" localSheetId="7">#REF!</definedName>
    <definedName name="INFG" localSheetId="8">#REF!</definedName>
    <definedName name="INFG" localSheetId="9">#REF!</definedName>
    <definedName name="INFG" localSheetId="20">#REF!</definedName>
    <definedName name="INFG" localSheetId="17">#REF!</definedName>
    <definedName name="INFG" localSheetId="11">#REF!</definedName>
    <definedName name="INFG" localSheetId="10">#REF!</definedName>
    <definedName name="INFG">#REF!</definedName>
    <definedName name="infi" localSheetId="1">#REF!</definedName>
    <definedName name="infi" localSheetId="3">#REF!</definedName>
    <definedName name="infi" localSheetId="5">#REF!</definedName>
    <definedName name="infi" localSheetId="7">#REF!</definedName>
    <definedName name="infi" localSheetId="8">#REF!</definedName>
    <definedName name="infi" localSheetId="9">#REF!</definedName>
    <definedName name="infi" localSheetId="17">#REF!</definedName>
    <definedName name="infi" localSheetId="11">#REF!</definedName>
    <definedName name="infi" localSheetId="10">#REF!</definedName>
    <definedName name="infi">#REF!</definedName>
    <definedName name="Informe" localSheetId="4" hidden="1">{#N/A,#N/A,FALSE,"PROPON.2001"}</definedName>
    <definedName name="Informe" localSheetId="9" hidden="1">{#N/A,#N/A,FALSE,"PROPON.2001"}</definedName>
    <definedName name="Informe" localSheetId="6" hidden="1">{#N/A,#N/A,FALSE,"PROPON.2001"}</definedName>
    <definedName name="Informe" localSheetId="17" hidden="1">{#N/A,#N/A,FALSE,"PROPON.2001"}</definedName>
    <definedName name="Informe" localSheetId="10" hidden="1">{#N/A,#N/A,FALSE,"PROPON.2001"}</definedName>
    <definedName name="Informe" hidden="1">{#N/A,#N/A,FALSE,"PROPON.2001"}</definedName>
    <definedName name="INGREHIS" localSheetId="4" hidden="1">{#N/A,#N/A,FALSE,"CIBHA05A";#N/A,#N/A,FALSE,"CIBHA05B"}</definedName>
    <definedName name="INGREHIS" localSheetId="9" hidden="1">{#N/A,#N/A,FALSE,"CIBHA05A";#N/A,#N/A,FALSE,"CIBHA05B"}</definedName>
    <definedName name="INGREHIS" localSheetId="6" hidden="1">{#N/A,#N/A,FALSE,"CIBHA05A";#N/A,#N/A,FALSE,"CIBHA05B"}</definedName>
    <definedName name="INGREHIS" localSheetId="20" hidden="1">{#N/A,#N/A,FALSE,"CIBHA05A";#N/A,#N/A,FALSE,"CIBHA05B"}</definedName>
    <definedName name="INGREHIS" localSheetId="17" hidden="1">{#N/A,#N/A,FALSE,"CIBHA05A";#N/A,#N/A,FALSE,"CIBHA05B"}</definedName>
    <definedName name="INGREHIS" localSheetId="10" hidden="1">{#N/A,#N/A,FALSE,"CIBHA05A";#N/A,#N/A,FALSE,"CIBHA05B"}</definedName>
    <definedName name="INGREHIS" hidden="1">{#N/A,#N/A,FALSE,"CIBHA05A";#N/A,#N/A,FALSE,"CIBHA05B"}</definedName>
    <definedName name="inicio_secb" localSheetId="1">#REF!</definedName>
    <definedName name="inicio_secb" localSheetId="3">#REF!</definedName>
    <definedName name="inicio_secb" localSheetId="5">#REF!</definedName>
    <definedName name="inicio_secb" localSheetId="7">#REF!</definedName>
    <definedName name="inicio_secb" localSheetId="8">#REF!</definedName>
    <definedName name="inicio_secb" localSheetId="9">#REF!</definedName>
    <definedName name="inicio_secb" localSheetId="20">[30]Validaciones!$AN$3</definedName>
    <definedName name="inicio_secb" localSheetId="17">#REF!</definedName>
    <definedName name="inicio_secb" localSheetId="11">#REF!</definedName>
    <definedName name="inicio_secb" localSheetId="10">#REF!</definedName>
    <definedName name="inicio_secb">#REF!</definedName>
    <definedName name="insumos" localSheetId="1">#REF!</definedName>
    <definedName name="insumos" localSheetId="3">#REF!</definedName>
    <definedName name="insumos" localSheetId="5">#REF!</definedName>
    <definedName name="insumos" localSheetId="7">#REF!</definedName>
    <definedName name="insumos" localSheetId="8">#REF!</definedName>
    <definedName name="insumos" localSheetId="9">#REF!</definedName>
    <definedName name="insumos" localSheetId="20">'[37]DETALLE PRESUPUESTAL'!$B$50:$B$58</definedName>
    <definedName name="insumos" localSheetId="17">#REF!</definedName>
    <definedName name="insumos" localSheetId="11">#REF!</definedName>
    <definedName name="insumos" localSheetId="10">#REF!</definedName>
    <definedName name="insumos">#REF!</definedName>
    <definedName name="Interest" localSheetId="1">#REF!</definedName>
    <definedName name="Interest" localSheetId="3">#REF!</definedName>
    <definedName name="Interest" localSheetId="5">#REF!</definedName>
    <definedName name="Interest" localSheetId="7">#REF!</definedName>
    <definedName name="Interest" localSheetId="8">#REF!</definedName>
    <definedName name="Interest" localSheetId="9">#REF!</definedName>
    <definedName name="Interest" localSheetId="20">'[23]280000 Crude'!#REF!</definedName>
    <definedName name="Interest" localSheetId="17">#REF!</definedName>
    <definedName name="Interest" localSheetId="11">#REF!</definedName>
    <definedName name="Interest" localSheetId="10">#REF!</definedName>
    <definedName name="Interest">#REF!</definedName>
    <definedName name="Interventor" localSheetId="1">#REF!</definedName>
    <definedName name="Interventor" localSheetId="3">#REF!</definedName>
    <definedName name="Interventor" localSheetId="5">#REF!</definedName>
    <definedName name="Interventor" localSheetId="7">#REF!</definedName>
    <definedName name="Interventor" localSheetId="8">#REF!</definedName>
    <definedName name="Interventor" localSheetId="9">#REF!</definedName>
    <definedName name="Interventor" localSheetId="17">#REF!</definedName>
    <definedName name="Interventor" localSheetId="11">#REF!</definedName>
    <definedName name="Interventor" localSheetId="10">#REF!</definedName>
    <definedName name="Interventor">#REF!</definedName>
    <definedName name="Interventoria" localSheetId="1">#REF!</definedName>
    <definedName name="Interventoria" localSheetId="3">#REF!</definedName>
    <definedName name="Interventoria" localSheetId="5">#REF!</definedName>
    <definedName name="Interventoria" localSheetId="7">#REF!</definedName>
    <definedName name="Interventoria" localSheetId="8">#REF!</definedName>
    <definedName name="Interventoria" localSheetId="9">#REF!</definedName>
    <definedName name="Interventoria" localSheetId="17">#REF!</definedName>
    <definedName name="Interventoria" localSheetId="11">#REF!</definedName>
    <definedName name="Interventoria" localSheetId="10">#REF!</definedName>
    <definedName name="Interventoria">#REF!</definedName>
    <definedName name="INV_11" localSheetId="1">#REF!</definedName>
    <definedName name="INV_11" localSheetId="3">#REF!</definedName>
    <definedName name="INV_11" localSheetId="5">#REF!</definedName>
    <definedName name="INV_11" localSheetId="7">#REF!</definedName>
    <definedName name="INV_11" localSheetId="8">#REF!</definedName>
    <definedName name="INV_11" localSheetId="9">#REF!</definedName>
    <definedName name="INV_11" localSheetId="20">'[42]PR 1'!$A$2:$N$655</definedName>
    <definedName name="INV_11" localSheetId="17">#REF!</definedName>
    <definedName name="INV_11" localSheetId="11">#REF!</definedName>
    <definedName name="INV_11" localSheetId="10">#REF!</definedName>
    <definedName name="INV_11">#REF!</definedName>
    <definedName name="INVENTARIOS" localSheetId="1">#REF!</definedName>
    <definedName name="INVENTARIOS" localSheetId="3">#REF!</definedName>
    <definedName name="INVENTARIOS" localSheetId="5">#REF!</definedName>
    <definedName name="INVENTARIOS" localSheetId="7">#REF!</definedName>
    <definedName name="INVENTARIOS" localSheetId="8">#REF!</definedName>
    <definedName name="INVENTARIOS" localSheetId="9">#REF!</definedName>
    <definedName name="INVENTARIOS" localSheetId="20">[34]RESUMEN!$A$166:$H$186</definedName>
    <definedName name="INVENTARIOS" localSheetId="17">#REF!</definedName>
    <definedName name="INVENTARIOS" localSheetId="11">#REF!</definedName>
    <definedName name="INVENTARIOS" localSheetId="10">#REF!</definedName>
    <definedName name="INVENTARIOS">#REF!</definedName>
    <definedName name="Io" localSheetId="1">#REF!</definedName>
    <definedName name="Io" localSheetId="3">#REF!</definedName>
    <definedName name="Io" localSheetId="5">#REF!</definedName>
    <definedName name="Io" localSheetId="7">#REF!</definedName>
    <definedName name="Io" localSheetId="8">#REF!</definedName>
    <definedName name="Io" localSheetId="9">#REF!</definedName>
    <definedName name="Io" localSheetId="17">#REF!</definedName>
    <definedName name="Io" localSheetId="11">#REF!</definedName>
    <definedName name="Io" localSheetId="10">#REF!</definedName>
    <definedName name="Io">#REF!</definedName>
    <definedName name="iopi" localSheetId="1">#REF!</definedName>
    <definedName name="iopi" localSheetId="3">#REF!</definedName>
    <definedName name="iopi" localSheetId="5">#REF!</definedName>
    <definedName name="iopi" localSheetId="7">#REF!</definedName>
    <definedName name="iopi" localSheetId="8">#REF!</definedName>
    <definedName name="iopi" localSheetId="9">#REF!</definedName>
    <definedName name="iopi" localSheetId="17">#REF!</definedName>
    <definedName name="iopi" localSheetId="11">#REF!</definedName>
    <definedName name="iopi" localSheetId="10">#REF!</definedName>
    <definedName name="iopi">#REF!</definedName>
    <definedName name="IOPIOU" localSheetId="4" hidden="1">{#N/A,#N/A,FALSE,"Costos Productos 6A";#N/A,#N/A,FALSE,"Costo Unitario Total H-94-12"}</definedName>
    <definedName name="IOPIOU" localSheetId="9" hidden="1">{#N/A,#N/A,FALSE,"Costos Productos 6A";#N/A,#N/A,FALSE,"Costo Unitario Total H-94-12"}</definedName>
    <definedName name="IOPIOU" localSheetId="6" hidden="1">{#N/A,#N/A,FALSE,"Costos Productos 6A";#N/A,#N/A,FALSE,"Costo Unitario Total H-94-12"}</definedName>
    <definedName name="IOPIOU" localSheetId="20" hidden="1">{#N/A,#N/A,FALSE,"Costos Productos 6A";#N/A,#N/A,FALSE,"Costo Unitario Total H-94-12"}</definedName>
    <definedName name="IOPIOU" localSheetId="17" hidden="1">{#N/A,#N/A,FALSE,"Costos Productos 6A";#N/A,#N/A,FALSE,"Costo Unitario Total H-94-12"}</definedName>
    <definedName name="IOPIOU" localSheetId="10" hidden="1">{#N/A,#N/A,FALSE,"Costos Productos 6A";#N/A,#N/A,FALSE,"Costo Unitario Total H-94-12"}</definedName>
    <definedName name="IOPIOU" hidden="1">{#N/A,#N/A,FALSE,"Costos Productos 6A";#N/A,#N/A,FALSE,"Costo Unitario Total H-94-12"}</definedName>
    <definedName name="ir" localSheetId="1">#REF!</definedName>
    <definedName name="ir" localSheetId="3">#REF!</definedName>
    <definedName name="ir" localSheetId="5">#REF!</definedName>
    <definedName name="ir" localSheetId="7">#REF!</definedName>
    <definedName name="ir" localSheetId="8">#REF!</definedName>
    <definedName name="ir" localSheetId="9">#REF!</definedName>
    <definedName name="ir" localSheetId="17">#REF!</definedName>
    <definedName name="ir" localSheetId="11">#REF!</definedName>
    <definedName name="ir" localSheetId="10">#REF!</definedName>
    <definedName name="ir">#REF!</definedName>
    <definedName name="IrAFracc" localSheetId="1">#REF!</definedName>
    <definedName name="IrAFracc" localSheetId="3">#REF!</definedName>
    <definedName name="IrAFracc" localSheetId="5">#REF!</definedName>
    <definedName name="IrAFracc" localSheetId="7">#REF!</definedName>
    <definedName name="IrAFracc" localSheetId="8">#REF!</definedName>
    <definedName name="IrAFracc" localSheetId="9">#REF!</definedName>
    <definedName name="IrAFracc" localSheetId="20">[16]!IrAFracc</definedName>
    <definedName name="IrAFracc" localSheetId="17">#REF!</definedName>
    <definedName name="IrAFracc" localSheetId="11">#REF!</definedName>
    <definedName name="IrAFracc" localSheetId="10">#REF!</definedName>
    <definedName name="IrAFracc">#REF!</definedName>
    <definedName name="IrAHydeal" localSheetId="1">#REF!</definedName>
    <definedName name="IrAHydeal" localSheetId="3">#REF!</definedName>
    <definedName name="IrAHydeal" localSheetId="5">#REF!</definedName>
    <definedName name="IrAHydeal" localSheetId="7">#REF!</definedName>
    <definedName name="IrAHydeal" localSheetId="8">#REF!</definedName>
    <definedName name="IrAHydeal" localSheetId="9">#REF!</definedName>
    <definedName name="IrAHydeal" localSheetId="20">[16]!IrAHydeal</definedName>
    <definedName name="IrAHydeal" localSheetId="17">#REF!</definedName>
    <definedName name="IrAHydeal" localSheetId="11">#REF!</definedName>
    <definedName name="IrAHydeal" localSheetId="10">#REF!</definedName>
    <definedName name="IrAHydeal">#REF!</definedName>
    <definedName name="IrAHydrar" localSheetId="1">#REF!</definedName>
    <definedName name="IrAHydrar" localSheetId="3">#REF!</definedName>
    <definedName name="IrAHydrar" localSheetId="5">#REF!</definedName>
    <definedName name="IrAHydrar" localSheetId="7">#REF!</definedName>
    <definedName name="IrAHydrar" localSheetId="8">#REF!</definedName>
    <definedName name="IrAHydrar" localSheetId="9">#REF!</definedName>
    <definedName name="IrAHydrar" localSheetId="20">[16]!IrAHydrar</definedName>
    <definedName name="IrAHydrar" localSheetId="17">#REF!</definedName>
    <definedName name="IrAHydrar" localSheetId="11">#REF!</definedName>
    <definedName name="IrAHydrar" localSheetId="10">#REF!</definedName>
    <definedName name="IrAHydrar">#REF!</definedName>
    <definedName name="iramen" localSheetId="1">#REF!</definedName>
    <definedName name="iramen" localSheetId="3">#REF!</definedName>
    <definedName name="iramen" localSheetId="5">#REF!</definedName>
    <definedName name="iramen" localSheetId="7">#REF!</definedName>
    <definedName name="iramen" localSheetId="8">#REF!</definedName>
    <definedName name="iramen" localSheetId="9">#REF!</definedName>
    <definedName name="iramen" localSheetId="20">[16]!'[Mod Balances].IrAlMenu'</definedName>
    <definedName name="iramen" localSheetId="17">#REF!</definedName>
    <definedName name="iramen" localSheetId="11">#REF!</definedName>
    <definedName name="iramen" localSheetId="10">#REF!</definedName>
    <definedName name="iramen">#REF!</definedName>
    <definedName name="IrAPlatf" localSheetId="1">#REF!</definedName>
    <definedName name="IrAPlatf" localSheetId="3">#REF!</definedName>
    <definedName name="IrAPlatf" localSheetId="5">#REF!</definedName>
    <definedName name="IrAPlatf" localSheetId="7">#REF!</definedName>
    <definedName name="IrAPlatf" localSheetId="8">#REF!</definedName>
    <definedName name="IrAPlatf" localSheetId="9">#REF!</definedName>
    <definedName name="IrAPlatf" localSheetId="20">[16]!IrAPlatf</definedName>
    <definedName name="IrAPlatf" localSheetId="17">#REF!</definedName>
    <definedName name="IrAPlatf" localSheetId="11">#REF!</definedName>
    <definedName name="IrAPlatf" localSheetId="10">#REF!</definedName>
    <definedName name="IrAPlatf">#REF!</definedName>
    <definedName name="IrAPref" localSheetId="1">#REF!</definedName>
    <definedName name="IrAPref" localSheetId="3">#REF!</definedName>
    <definedName name="IrAPref" localSheetId="5">#REF!</definedName>
    <definedName name="IrAPref" localSheetId="7">#REF!</definedName>
    <definedName name="IrAPref" localSheetId="8">#REF!</definedName>
    <definedName name="IrAPref" localSheetId="9">#REF!</definedName>
    <definedName name="IrAPref" localSheetId="20">[16]!IrAPref</definedName>
    <definedName name="IrAPref" localSheetId="17">#REF!</definedName>
    <definedName name="IrAPref" localSheetId="11">#REF!</definedName>
    <definedName name="IrAPref" localSheetId="10">#REF!</definedName>
    <definedName name="IrAPref">#REF!</definedName>
    <definedName name="IrASulf" localSheetId="1">#REF!</definedName>
    <definedName name="IrASulf" localSheetId="3">#REF!</definedName>
    <definedName name="IrASulf" localSheetId="5">#REF!</definedName>
    <definedName name="IrASulf" localSheetId="7">#REF!</definedName>
    <definedName name="IrASulf" localSheetId="8">#REF!</definedName>
    <definedName name="IrASulf" localSheetId="9">#REF!</definedName>
    <definedName name="IrASulf" localSheetId="20">[16]!IrASulf</definedName>
    <definedName name="IrASulf" localSheetId="17">#REF!</definedName>
    <definedName name="IrASulf" localSheetId="11">#REF!</definedName>
    <definedName name="IrASulf" localSheetId="10">#REF!</definedName>
    <definedName name="IrASulf">#REF!</definedName>
    <definedName name="IrAunif" localSheetId="1">#REF!</definedName>
    <definedName name="IrAunif" localSheetId="3">#REF!</definedName>
    <definedName name="IrAunif" localSheetId="5">#REF!</definedName>
    <definedName name="IrAunif" localSheetId="7">#REF!</definedName>
    <definedName name="IrAunif" localSheetId="8">#REF!</definedName>
    <definedName name="IrAunif" localSheetId="9">#REF!</definedName>
    <definedName name="IrAunif" localSheetId="20">[16]!IrAunif</definedName>
    <definedName name="IrAunif" localSheetId="17">#REF!</definedName>
    <definedName name="IrAunif" localSheetId="11">#REF!</definedName>
    <definedName name="IrAunif" localSheetId="10">#REF!</definedName>
    <definedName name="IrAunif">#REF!</definedName>
    <definedName name="IrPlanta" localSheetId="1">#REF!</definedName>
    <definedName name="IrPlanta" localSheetId="3">#REF!</definedName>
    <definedName name="IrPlanta" localSheetId="5">#REF!</definedName>
    <definedName name="IrPlanta" localSheetId="7">#REF!</definedName>
    <definedName name="IrPlanta" localSheetId="8">#REF!</definedName>
    <definedName name="IrPlanta" localSheetId="9">#REF!</definedName>
    <definedName name="IrPlanta" localSheetId="20">[16]!IrPlanta</definedName>
    <definedName name="IrPlanta" localSheetId="17">#REF!</definedName>
    <definedName name="IrPlanta" localSheetId="11">#REF!</definedName>
    <definedName name="IrPlanta" localSheetId="10">#REF!</definedName>
    <definedName name="IrPlanta">#REF!</definedName>
    <definedName name="IrResumen" localSheetId="1">#REF!</definedName>
    <definedName name="IrResumen" localSheetId="3">#REF!</definedName>
    <definedName name="IrResumen" localSheetId="5">#REF!</definedName>
    <definedName name="IrResumen" localSheetId="7">#REF!</definedName>
    <definedName name="IrResumen" localSheetId="8">#REF!</definedName>
    <definedName name="IrResumen" localSheetId="9">#REF!</definedName>
    <definedName name="IrResumen" localSheetId="20">[16]!IrResumen</definedName>
    <definedName name="IrResumen" localSheetId="17">#REF!</definedName>
    <definedName name="IrResumen" localSheetId="11">#REF!</definedName>
    <definedName name="IrResumen" localSheetId="10">#REF!</definedName>
    <definedName name="IrResumen">#REF!</definedName>
    <definedName name="it." localSheetId="1">#REF!</definedName>
    <definedName name="it." localSheetId="3">#REF!</definedName>
    <definedName name="it." localSheetId="5">#REF!</definedName>
    <definedName name="it." localSheetId="7">#REF!</definedName>
    <definedName name="it." localSheetId="8">#REF!</definedName>
    <definedName name="it." localSheetId="9">#REF!</definedName>
    <definedName name="it." localSheetId="17">#REF!</definedName>
    <definedName name="it." localSheetId="11">#REF!</definedName>
    <definedName name="it." localSheetId="10">#REF!</definedName>
    <definedName name="it.">#REF!</definedName>
    <definedName name="ITEM" localSheetId="1">#REF!</definedName>
    <definedName name="ITEM" localSheetId="3">#REF!</definedName>
    <definedName name="ITEM" localSheetId="5">#REF!</definedName>
    <definedName name="ITEM" localSheetId="7">#REF!</definedName>
    <definedName name="ITEM" localSheetId="8">#REF!</definedName>
    <definedName name="ITEM" localSheetId="9">#REF!</definedName>
    <definedName name="ITEM" localSheetId="20">#REF!</definedName>
    <definedName name="ITEM" localSheetId="17">#REF!</definedName>
    <definedName name="ITEM" localSheetId="11">#REF!</definedName>
    <definedName name="ITEM" localSheetId="10">#REF!</definedName>
    <definedName name="ITEM">#REF!</definedName>
    <definedName name="ITEM1" localSheetId="1">#REF!</definedName>
    <definedName name="ITEM1" localSheetId="3">#REF!</definedName>
    <definedName name="ITEM1" localSheetId="5">#REF!</definedName>
    <definedName name="ITEM1" localSheetId="7">#REF!</definedName>
    <definedName name="ITEM1" localSheetId="8">#REF!</definedName>
    <definedName name="ITEM1" localSheetId="9">#REF!</definedName>
    <definedName name="ITEM1" localSheetId="17">#REF!</definedName>
    <definedName name="ITEM1" localSheetId="11">#REF!</definedName>
    <definedName name="ITEM1" localSheetId="10">#REF!</definedName>
    <definedName name="ITEM1">#REF!</definedName>
    <definedName name="ITEM15" localSheetId="1">#REF!</definedName>
    <definedName name="ITEM15" localSheetId="3">#REF!</definedName>
    <definedName name="ITEM15" localSheetId="5">#REF!</definedName>
    <definedName name="ITEM15" localSheetId="7">#REF!</definedName>
    <definedName name="ITEM15" localSheetId="8">#REF!</definedName>
    <definedName name="ITEM15" localSheetId="9">#REF!</definedName>
    <definedName name="ITEM15" localSheetId="17">#REF!</definedName>
    <definedName name="ITEM15" localSheetId="11">#REF!</definedName>
    <definedName name="ITEM15" localSheetId="10">#REF!</definedName>
    <definedName name="ITEM15">#REF!</definedName>
    <definedName name="ITEM2" localSheetId="1">#REF!</definedName>
    <definedName name="ITEM2" localSheetId="3">#REF!</definedName>
    <definedName name="ITEM2" localSheetId="5">#REF!</definedName>
    <definedName name="ITEM2" localSheetId="7">#REF!</definedName>
    <definedName name="ITEM2" localSheetId="8">#REF!</definedName>
    <definedName name="ITEM2" localSheetId="9">#REF!</definedName>
    <definedName name="ITEM2" localSheetId="17">#REF!</definedName>
    <definedName name="ITEM2" localSheetId="11">#REF!</definedName>
    <definedName name="ITEM2" localSheetId="10">#REF!</definedName>
    <definedName name="ITEM2">#REF!</definedName>
    <definedName name="ITEM2.10" localSheetId="1">#REF!</definedName>
    <definedName name="ITEM2.10" localSheetId="3">#REF!</definedName>
    <definedName name="ITEM2.10" localSheetId="5">#REF!</definedName>
    <definedName name="ITEM2.10" localSheetId="7">#REF!</definedName>
    <definedName name="ITEM2.10" localSheetId="8">#REF!</definedName>
    <definedName name="ITEM2.10" localSheetId="9">#REF!</definedName>
    <definedName name="ITEM2.10" localSheetId="17">#REF!</definedName>
    <definedName name="ITEM2.10" localSheetId="11">#REF!</definedName>
    <definedName name="ITEM2.10" localSheetId="10">#REF!</definedName>
    <definedName name="ITEM2.10">#REF!</definedName>
    <definedName name="ITEM2.11" localSheetId="1">#REF!</definedName>
    <definedName name="ITEM2.11" localSheetId="3">#REF!</definedName>
    <definedName name="ITEM2.11" localSheetId="5">#REF!</definedName>
    <definedName name="ITEM2.11" localSheetId="7">#REF!</definedName>
    <definedName name="ITEM2.11" localSheetId="8">#REF!</definedName>
    <definedName name="ITEM2.11" localSheetId="9">#REF!</definedName>
    <definedName name="ITEM2.11" localSheetId="17">#REF!</definedName>
    <definedName name="ITEM2.11" localSheetId="11">#REF!</definedName>
    <definedName name="ITEM2.11" localSheetId="10">#REF!</definedName>
    <definedName name="ITEM2.11">#REF!</definedName>
    <definedName name="ITEM2.12" localSheetId="1">#REF!</definedName>
    <definedName name="ITEM2.12" localSheetId="3">#REF!</definedName>
    <definedName name="ITEM2.12" localSheetId="5">#REF!</definedName>
    <definedName name="ITEM2.12" localSheetId="7">#REF!</definedName>
    <definedName name="ITEM2.12" localSheetId="8">#REF!</definedName>
    <definedName name="ITEM2.12" localSheetId="9">#REF!</definedName>
    <definedName name="ITEM2.12" localSheetId="17">#REF!</definedName>
    <definedName name="ITEM2.12" localSheetId="11">#REF!</definedName>
    <definedName name="ITEM2.12" localSheetId="10">#REF!</definedName>
    <definedName name="ITEM2.12">#REF!</definedName>
    <definedName name="ITEM3" localSheetId="1">#REF!</definedName>
    <definedName name="ITEM3" localSheetId="3">#REF!</definedName>
    <definedName name="ITEM3" localSheetId="5">#REF!</definedName>
    <definedName name="ITEM3" localSheetId="7">#REF!</definedName>
    <definedName name="ITEM3" localSheetId="8">#REF!</definedName>
    <definedName name="ITEM3" localSheetId="9">#REF!</definedName>
    <definedName name="ITEM3" localSheetId="17">#REF!</definedName>
    <definedName name="ITEM3" localSheetId="11">#REF!</definedName>
    <definedName name="ITEM3" localSheetId="10">#REF!</definedName>
    <definedName name="ITEM3">#REF!</definedName>
    <definedName name="ITEM3.15" localSheetId="1">#REF!</definedName>
    <definedName name="ITEM3.15" localSheetId="3">#REF!</definedName>
    <definedName name="ITEM3.15" localSheetId="5">#REF!</definedName>
    <definedName name="ITEM3.15" localSheetId="7">#REF!</definedName>
    <definedName name="ITEM3.15" localSheetId="8">#REF!</definedName>
    <definedName name="ITEM3.15" localSheetId="9">#REF!</definedName>
    <definedName name="ITEM3.15" localSheetId="17">#REF!</definedName>
    <definedName name="ITEM3.15" localSheetId="11">#REF!</definedName>
    <definedName name="ITEM3.15" localSheetId="10">#REF!</definedName>
    <definedName name="ITEM3.15">#REF!</definedName>
    <definedName name="ITEM3.16" localSheetId="1">#REF!</definedName>
    <definedName name="ITEM3.16" localSheetId="3">#REF!</definedName>
    <definedName name="ITEM3.16" localSheetId="5">#REF!</definedName>
    <definedName name="ITEM3.16" localSheetId="7">#REF!</definedName>
    <definedName name="ITEM3.16" localSheetId="8">#REF!</definedName>
    <definedName name="ITEM3.16" localSheetId="9">#REF!</definedName>
    <definedName name="ITEM3.16" localSheetId="17">#REF!</definedName>
    <definedName name="ITEM3.16" localSheetId="11">#REF!</definedName>
    <definedName name="ITEM3.16" localSheetId="10">#REF!</definedName>
    <definedName name="ITEM3.16">#REF!</definedName>
    <definedName name="ITEM3.17" localSheetId="1">#REF!</definedName>
    <definedName name="ITEM3.17" localSheetId="3">#REF!</definedName>
    <definedName name="ITEM3.17" localSheetId="5">#REF!</definedName>
    <definedName name="ITEM3.17" localSheetId="7">#REF!</definedName>
    <definedName name="ITEM3.17" localSheetId="8">#REF!</definedName>
    <definedName name="ITEM3.17" localSheetId="9">#REF!</definedName>
    <definedName name="ITEM3.17" localSheetId="17">#REF!</definedName>
    <definedName name="ITEM3.17" localSheetId="11">#REF!</definedName>
    <definedName name="ITEM3.17" localSheetId="10">#REF!</definedName>
    <definedName name="ITEM3.17">#REF!</definedName>
    <definedName name="ITEM3.18" localSheetId="1">#REF!</definedName>
    <definedName name="ITEM3.18" localSheetId="3">#REF!</definedName>
    <definedName name="ITEM3.18" localSheetId="5">#REF!</definedName>
    <definedName name="ITEM3.18" localSheetId="7">#REF!</definedName>
    <definedName name="ITEM3.18" localSheetId="8">#REF!</definedName>
    <definedName name="ITEM3.18" localSheetId="9">#REF!</definedName>
    <definedName name="ITEM3.18" localSheetId="17">#REF!</definedName>
    <definedName name="ITEM3.18" localSheetId="11">#REF!</definedName>
    <definedName name="ITEM3.18" localSheetId="10">#REF!</definedName>
    <definedName name="ITEM3.18">#REF!</definedName>
    <definedName name="ITEM3.19" localSheetId="1">#REF!</definedName>
    <definedName name="ITEM3.19" localSheetId="3">#REF!</definedName>
    <definedName name="ITEM3.19" localSheetId="5">#REF!</definedName>
    <definedName name="ITEM3.19" localSheetId="7">#REF!</definedName>
    <definedName name="ITEM3.19" localSheetId="8">#REF!</definedName>
    <definedName name="ITEM3.19" localSheetId="9">#REF!</definedName>
    <definedName name="ITEM3.19" localSheetId="17">#REF!</definedName>
    <definedName name="ITEM3.19" localSheetId="11">#REF!</definedName>
    <definedName name="ITEM3.19" localSheetId="10">#REF!</definedName>
    <definedName name="ITEM3.19">#REF!</definedName>
    <definedName name="ITEM3.20" localSheetId="1">#REF!</definedName>
    <definedName name="ITEM3.20" localSheetId="3">#REF!</definedName>
    <definedName name="ITEM3.20" localSheetId="5">#REF!</definedName>
    <definedName name="ITEM3.20" localSheetId="7">#REF!</definedName>
    <definedName name="ITEM3.20" localSheetId="8">#REF!</definedName>
    <definedName name="ITEM3.20" localSheetId="9">#REF!</definedName>
    <definedName name="ITEM3.20" localSheetId="17">#REF!</definedName>
    <definedName name="ITEM3.20" localSheetId="11">#REF!</definedName>
    <definedName name="ITEM3.20" localSheetId="10">#REF!</definedName>
    <definedName name="ITEM3.20">#REF!</definedName>
    <definedName name="ITEM3.21" localSheetId="1">#REF!</definedName>
    <definedName name="ITEM3.21" localSheetId="3">#REF!</definedName>
    <definedName name="ITEM3.21" localSheetId="5">#REF!</definedName>
    <definedName name="ITEM3.21" localSheetId="7">#REF!</definedName>
    <definedName name="ITEM3.21" localSheetId="8">#REF!</definedName>
    <definedName name="ITEM3.21" localSheetId="9">#REF!</definedName>
    <definedName name="ITEM3.21" localSheetId="17">#REF!</definedName>
    <definedName name="ITEM3.21" localSheetId="11">#REF!</definedName>
    <definedName name="ITEM3.21" localSheetId="10">#REF!</definedName>
    <definedName name="ITEM3.21">#REF!</definedName>
    <definedName name="ITEM3.22" localSheetId="1">#REF!</definedName>
    <definedName name="ITEM3.22" localSheetId="3">#REF!</definedName>
    <definedName name="ITEM3.22" localSheetId="5">#REF!</definedName>
    <definedName name="ITEM3.22" localSheetId="7">#REF!</definedName>
    <definedName name="ITEM3.22" localSheetId="8">#REF!</definedName>
    <definedName name="ITEM3.22" localSheetId="9">#REF!</definedName>
    <definedName name="ITEM3.22" localSheetId="17">#REF!</definedName>
    <definedName name="ITEM3.22" localSheetId="11">#REF!</definedName>
    <definedName name="ITEM3.22" localSheetId="10">#REF!</definedName>
    <definedName name="ITEM3.22">#REF!</definedName>
    <definedName name="ITEM3.23" localSheetId="1">#REF!</definedName>
    <definedName name="ITEM3.23" localSheetId="3">#REF!</definedName>
    <definedName name="ITEM3.23" localSheetId="5">#REF!</definedName>
    <definedName name="ITEM3.23" localSheetId="7">#REF!</definedName>
    <definedName name="ITEM3.23" localSheetId="8">#REF!</definedName>
    <definedName name="ITEM3.23" localSheetId="9">#REF!</definedName>
    <definedName name="ITEM3.23" localSheetId="17">#REF!</definedName>
    <definedName name="ITEM3.23" localSheetId="11">#REF!</definedName>
    <definedName name="ITEM3.23" localSheetId="10">#REF!</definedName>
    <definedName name="ITEM3.23">#REF!</definedName>
    <definedName name="ITEM4.20" localSheetId="1">#REF!</definedName>
    <definedName name="ITEM4.20" localSheetId="3">#REF!</definedName>
    <definedName name="ITEM4.20" localSheetId="5">#REF!</definedName>
    <definedName name="ITEM4.20" localSheetId="7">#REF!</definedName>
    <definedName name="ITEM4.20" localSheetId="8">#REF!</definedName>
    <definedName name="ITEM4.20" localSheetId="9">#REF!</definedName>
    <definedName name="ITEM4.20" localSheetId="17">#REF!</definedName>
    <definedName name="ITEM4.20" localSheetId="11">#REF!</definedName>
    <definedName name="ITEM4.20" localSheetId="10">#REF!</definedName>
    <definedName name="ITEM4.20">#REF!</definedName>
    <definedName name="ITEM4.21" localSheetId="1">#REF!</definedName>
    <definedName name="ITEM4.21" localSheetId="3">#REF!</definedName>
    <definedName name="ITEM4.21" localSheetId="5">#REF!</definedName>
    <definedName name="ITEM4.21" localSheetId="7">#REF!</definedName>
    <definedName name="ITEM4.21" localSheetId="8">#REF!</definedName>
    <definedName name="ITEM4.21" localSheetId="9">#REF!</definedName>
    <definedName name="ITEM4.21" localSheetId="17">#REF!</definedName>
    <definedName name="ITEM4.21" localSheetId="11">#REF!</definedName>
    <definedName name="ITEM4.21" localSheetId="10">#REF!</definedName>
    <definedName name="ITEM4.21">#REF!</definedName>
    <definedName name="ITEM4.22" localSheetId="1">#REF!</definedName>
    <definedName name="ITEM4.22" localSheetId="3">#REF!</definedName>
    <definedName name="ITEM4.22" localSheetId="5">#REF!</definedName>
    <definedName name="ITEM4.22" localSheetId="7">#REF!</definedName>
    <definedName name="ITEM4.22" localSheetId="8">#REF!</definedName>
    <definedName name="ITEM4.22" localSheetId="9">#REF!</definedName>
    <definedName name="ITEM4.22" localSheetId="17">#REF!</definedName>
    <definedName name="ITEM4.22" localSheetId="11">#REF!</definedName>
    <definedName name="ITEM4.22" localSheetId="10">#REF!</definedName>
    <definedName name="ITEM4.22">#REF!</definedName>
    <definedName name="ITEM4.23" localSheetId="1">#REF!</definedName>
    <definedName name="ITEM4.23" localSheetId="3">#REF!</definedName>
    <definedName name="ITEM4.23" localSheetId="5">#REF!</definedName>
    <definedName name="ITEM4.23" localSheetId="7">#REF!</definedName>
    <definedName name="ITEM4.23" localSheetId="8">#REF!</definedName>
    <definedName name="ITEM4.23" localSheetId="9">#REF!</definedName>
    <definedName name="ITEM4.23" localSheetId="17">#REF!</definedName>
    <definedName name="ITEM4.23" localSheetId="11">#REF!</definedName>
    <definedName name="ITEM4.23" localSheetId="10">#REF!</definedName>
    <definedName name="ITEM4.23">#REF!</definedName>
    <definedName name="ITEM4.24" localSheetId="1">#REF!</definedName>
    <definedName name="ITEM4.24" localSheetId="3">#REF!</definedName>
    <definedName name="ITEM4.24" localSheetId="5">#REF!</definedName>
    <definedName name="ITEM4.24" localSheetId="7">#REF!</definedName>
    <definedName name="ITEM4.24" localSheetId="8">#REF!</definedName>
    <definedName name="ITEM4.24" localSheetId="9">#REF!</definedName>
    <definedName name="ITEM4.24" localSheetId="17">#REF!</definedName>
    <definedName name="ITEM4.24" localSheetId="11">#REF!</definedName>
    <definedName name="ITEM4.24" localSheetId="10">#REF!</definedName>
    <definedName name="ITEM4.24">#REF!</definedName>
    <definedName name="ITEM4.25" localSheetId="1">#REF!</definedName>
    <definedName name="ITEM4.25" localSheetId="3">#REF!</definedName>
    <definedName name="ITEM4.25" localSheetId="5">#REF!</definedName>
    <definedName name="ITEM4.25" localSheetId="7">#REF!</definedName>
    <definedName name="ITEM4.25" localSheetId="8">#REF!</definedName>
    <definedName name="ITEM4.25" localSheetId="9">#REF!</definedName>
    <definedName name="ITEM4.25" localSheetId="17">#REF!</definedName>
    <definedName name="ITEM4.25" localSheetId="11">#REF!</definedName>
    <definedName name="ITEM4.25" localSheetId="10">#REF!</definedName>
    <definedName name="ITEM4.25">#REF!</definedName>
    <definedName name="ITEM4.26" localSheetId="1">#REF!</definedName>
    <definedName name="ITEM4.26" localSheetId="3">#REF!</definedName>
    <definedName name="ITEM4.26" localSheetId="5">#REF!</definedName>
    <definedName name="ITEM4.26" localSheetId="7">#REF!</definedName>
    <definedName name="ITEM4.26" localSheetId="8">#REF!</definedName>
    <definedName name="ITEM4.26" localSheetId="9">#REF!</definedName>
    <definedName name="ITEM4.26" localSheetId="17">#REF!</definedName>
    <definedName name="ITEM4.26" localSheetId="11">#REF!</definedName>
    <definedName name="ITEM4.26" localSheetId="10">#REF!</definedName>
    <definedName name="ITEM4.26">#REF!</definedName>
    <definedName name="ITEM4.27" localSheetId="1">#REF!</definedName>
    <definedName name="ITEM4.27" localSheetId="3">#REF!</definedName>
    <definedName name="ITEM4.27" localSheetId="5">#REF!</definedName>
    <definedName name="ITEM4.27" localSheetId="7">#REF!</definedName>
    <definedName name="ITEM4.27" localSheetId="8">#REF!</definedName>
    <definedName name="ITEM4.27" localSheetId="9">#REF!</definedName>
    <definedName name="ITEM4.27" localSheetId="17">#REF!</definedName>
    <definedName name="ITEM4.27" localSheetId="11">#REF!</definedName>
    <definedName name="ITEM4.27" localSheetId="10">#REF!</definedName>
    <definedName name="ITEM4.27">#REF!</definedName>
    <definedName name="ITEM4.28" localSheetId="1">#REF!</definedName>
    <definedName name="ITEM4.28" localSheetId="3">#REF!</definedName>
    <definedName name="ITEM4.28" localSheetId="5">#REF!</definedName>
    <definedName name="ITEM4.28" localSheetId="7">#REF!</definedName>
    <definedName name="ITEM4.28" localSheetId="8">#REF!</definedName>
    <definedName name="ITEM4.28" localSheetId="9">#REF!</definedName>
    <definedName name="ITEM4.28" localSheetId="17">#REF!</definedName>
    <definedName name="ITEM4.28" localSheetId="11">#REF!</definedName>
    <definedName name="ITEM4.28" localSheetId="10">#REF!</definedName>
    <definedName name="ITEM4.28">#REF!</definedName>
    <definedName name="ITEM4.29" localSheetId="1">#REF!</definedName>
    <definedName name="ITEM4.29" localSheetId="3">#REF!</definedName>
    <definedName name="ITEM4.29" localSheetId="5">#REF!</definedName>
    <definedName name="ITEM4.29" localSheetId="7">#REF!</definedName>
    <definedName name="ITEM4.29" localSheetId="8">#REF!</definedName>
    <definedName name="ITEM4.29" localSheetId="9">#REF!</definedName>
    <definedName name="ITEM4.29" localSheetId="17">#REF!</definedName>
    <definedName name="ITEM4.29" localSheetId="11">#REF!</definedName>
    <definedName name="ITEM4.29" localSheetId="10">#REF!</definedName>
    <definedName name="ITEM4.29">#REF!</definedName>
    <definedName name="ITEM4.30" localSheetId="1">#REF!</definedName>
    <definedName name="ITEM4.30" localSheetId="3">#REF!</definedName>
    <definedName name="ITEM4.30" localSheetId="5">#REF!</definedName>
    <definedName name="ITEM4.30" localSheetId="7">#REF!</definedName>
    <definedName name="ITEM4.30" localSheetId="8">#REF!</definedName>
    <definedName name="ITEM4.30" localSheetId="9">#REF!</definedName>
    <definedName name="ITEM4.30" localSheetId="17">#REF!</definedName>
    <definedName name="ITEM4.30" localSheetId="11">#REF!</definedName>
    <definedName name="ITEM4.30" localSheetId="10">#REF!</definedName>
    <definedName name="ITEM4.30">#REF!</definedName>
    <definedName name="ITEM4.31" localSheetId="1">#REF!</definedName>
    <definedName name="ITEM4.31" localSheetId="3">#REF!</definedName>
    <definedName name="ITEM4.31" localSheetId="5">#REF!</definedName>
    <definedName name="ITEM4.31" localSheetId="7">#REF!</definedName>
    <definedName name="ITEM4.31" localSheetId="8">#REF!</definedName>
    <definedName name="ITEM4.31" localSheetId="9">#REF!</definedName>
    <definedName name="ITEM4.31" localSheetId="17">#REF!</definedName>
    <definedName name="ITEM4.31" localSheetId="11">#REF!</definedName>
    <definedName name="ITEM4.31" localSheetId="10">#REF!</definedName>
    <definedName name="ITEM4.31">#REF!</definedName>
    <definedName name="ITEM4.32" localSheetId="1">#REF!</definedName>
    <definedName name="ITEM4.32" localSheetId="3">#REF!</definedName>
    <definedName name="ITEM4.32" localSheetId="5">#REF!</definedName>
    <definedName name="ITEM4.32" localSheetId="7">#REF!</definedName>
    <definedName name="ITEM4.32" localSheetId="8">#REF!</definedName>
    <definedName name="ITEM4.32" localSheetId="9">#REF!</definedName>
    <definedName name="ITEM4.32" localSheetId="17">#REF!</definedName>
    <definedName name="ITEM4.32" localSheetId="11">#REF!</definedName>
    <definedName name="ITEM4.32" localSheetId="10">#REF!</definedName>
    <definedName name="ITEM4.32">#REF!</definedName>
    <definedName name="ITEM4.33" localSheetId="1">#REF!</definedName>
    <definedName name="ITEM4.33" localSheetId="3">#REF!</definedName>
    <definedName name="ITEM4.33" localSheetId="5">#REF!</definedName>
    <definedName name="ITEM4.33" localSheetId="7">#REF!</definedName>
    <definedName name="ITEM4.33" localSheetId="8">#REF!</definedName>
    <definedName name="ITEM4.33" localSheetId="9">#REF!</definedName>
    <definedName name="ITEM4.33" localSheetId="17">#REF!</definedName>
    <definedName name="ITEM4.33" localSheetId="11">#REF!</definedName>
    <definedName name="ITEM4.33" localSheetId="10">#REF!</definedName>
    <definedName name="ITEM4.33">#REF!</definedName>
    <definedName name="ITEM4.34" localSheetId="1">#REF!</definedName>
    <definedName name="ITEM4.34" localSheetId="3">#REF!</definedName>
    <definedName name="ITEM4.34" localSheetId="5">#REF!</definedName>
    <definedName name="ITEM4.34" localSheetId="7">#REF!</definedName>
    <definedName name="ITEM4.34" localSheetId="8">#REF!</definedName>
    <definedName name="ITEM4.34" localSheetId="9">#REF!</definedName>
    <definedName name="ITEM4.34" localSheetId="17">#REF!</definedName>
    <definedName name="ITEM4.34" localSheetId="11">#REF!</definedName>
    <definedName name="ITEM4.34" localSheetId="10">#REF!</definedName>
    <definedName name="ITEM4.34">#REF!</definedName>
    <definedName name="ITEM4.35" localSheetId="1">#REF!</definedName>
    <definedName name="ITEM4.35" localSheetId="3">#REF!</definedName>
    <definedName name="ITEM4.35" localSheetId="5">#REF!</definedName>
    <definedName name="ITEM4.35" localSheetId="7">#REF!</definedName>
    <definedName name="ITEM4.35" localSheetId="8">#REF!</definedName>
    <definedName name="ITEM4.35" localSheetId="9">#REF!</definedName>
    <definedName name="ITEM4.35" localSheetId="17">#REF!</definedName>
    <definedName name="ITEM4.35" localSheetId="11">#REF!</definedName>
    <definedName name="ITEM4.35" localSheetId="10">#REF!</definedName>
    <definedName name="ITEM4.35">#REF!</definedName>
    <definedName name="ITEM4.36" localSheetId="1">#REF!</definedName>
    <definedName name="ITEM4.36" localSheetId="3">#REF!</definedName>
    <definedName name="ITEM4.36" localSheetId="5">#REF!</definedName>
    <definedName name="ITEM4.36" localSheetId="7">#REF!</definedName>
    <definedName name="ITEM4.36" localSheetId="8">#REF!</definedName>
    <definedName name="ITEM4.36" localSheetId="9">#REF!</definedName>
    <definedName name="ITEM4.36" localSheetId="17">#REF!</definedName>
    <definedName name="ITEM4.36" localSheetId="11">#REF!</definedName>
    <definedName name="ITEM4.36" localSheetId="10">#REF!</definedName>
    <definedName name="ITEM4.36">#REF!</definedName>
    <definedName name="ITEM4.37" localSheetId="1">#REF!</definedName>
    <definedName name="ITEM4.37" localSheetId="3">#REF!</definedName>
    <definedName name="ITEM4.37" localSheetId="5">#REF!</definedName>
    <definedName name="ITEM4.37" localSheetId="7">#REF!</definedName>
    <definedName name="ITEM4.37" localSheetId="8">#REF!</definedName>
    <definedName name="ITEM4.37" localSheetId="9">#REF!</definedName>
    <definedName name="ITEM4.37" localSheetId="17">#REF!</definedName>
    <definedName name="ITEM4.37" localSheetId="11">#REF!</definedName>
    <definedName name="ITEM4.37" localSheetId="10">#REF!</definedName>
    <definedName name="ITEM4.37">#REF!</definedName>
    <definedName name="ITEM4.38" localSheetId="1">#REF!</definedName>
    <definedName name="ITEM4.38" localSheetId="3">#REF!</definedName>
    <definedName name="ITEM4.38" localSheetId="5">#REF!</definedName>
    <definedName name="ITEM4.38" localSheetId="7">#REF!</definedName>
    <definedName name="ITEM4.38" localSheetId="8">#REF!</definedName>
    <definedName name="ITEM4.38" localSheetId="9">#REF!</definedName>
    <definedName name="ITEM4.38" localSheetId="17">#REF!</definedName>
    <definedName name="ITEM4.38" localSheetId="11">#REF!</definedName>
    <definedName name="ITEM4.38" localSheetId="10">#REF!</definedName>
    <definedName name="ITEM4.38">#REF!</definedName>
    <definedName name="ITEM4.39" localSheetId="1">#REF!</definedName>
    <definedName name="ITEM4.39" localSheetId="3">#REF!</definedName>
    <definedName name="ITEM4.39" localSheetId="5">#REF!</definedName>
    <definedName name="ITEM4.39" localSheetId="7">#REF!</definedName>
    <definedName name="ITEM4.39" localSheetId="8">#REF!</definedName>
    <definedName name="ITEM4.39" localSheetId="9">#REF!</definedName>
    <definedName name="ITEM4.39" localSheetId="17">#REF!</definedName>
    <definedName name="ITEM4.39" localSheetId="11">#REF!</definedName>
    <definedName name="ITEM4.39" localSheetId="10">#REF!</definedName>
    <definedName name="ITEM4.39">#REF!</definedName>
    <definedName name="ITEM4.40" localSheetId="1">#REF!</definedName>
    <definedName name="ITEM4.40" localSheetId="3">#REF!</definedName>
    <definedName name="ITEM4.40" localSheetId="5">#REF!</definedName>
    <definedName name="ITEM4.40" localSheetId="7">#REF!</definedName>
    <definedName name="ITEM4.40" localSheetId="8">#REF!</definedName>
    <definedName name="ITEM4.40" localSheetId="9">#REF!</definedName>
    <definedName name="ITEM4.40" localSheetId="17">#REF!</definedName>
    <definedName name="ITEM4.40" localSheetId="11">#REF!</definedName>
    <definedName name="ITEM4.40" localSheetId="10">#REF!</definedName>
    <definedName name="ITEM4.40">#REF!</definedName>
    <definedName name="ITEM4.41" localSheetId="1">#REF!</definedName>
    <definedName name="ITEM4.41" localSheetId="3">#REF!</definedName>
    <definedName name="ITEM4.41" localSheetId="5">#REF!</definedName>
    <definedName name="ITEM4.41" localSheetId="7">#REF!</definedName>
    <definedName name="ITEM4.41" localSheetId="8">#REF!</definedName>
    <definedName name="ITEM4.41" localSheetId="9">#REF!</definedName>
    <definedName name="ITEM4.41" localSheetId="17">#REF!</definedName>
    <definedName name="ITEM4.41" localSheetId="11">#REF!</definedName>
    <definedName name="ITEM4.41" localSheetId="10">#REF!</definedName>
    <definedName name="ITEM4.41">#REF!</definedName>
    <definedName name="ITEM4.42" localSheetId="1">#REF!</definedName>
    <definedName name="ITEM4.42" localSheetId="3">#REF!</definedName>
    <definedName name="ITEM4.42" localSheetId="5">#REF!</definedName>
    <definedName name="ITEM4.42" localSheetId="7">#REF!</definedName>
    <definedName name="ITEM4.42" localSheetId="8">#REF!</definedName>
    <definedName name="ITEM4.42" localSheetId="9">#REF!</definedName>
    <definedName name="ITEM4.42" localSheetId="17">#REF!</definedName>
    <definedName name="ITEM4.42" localSheetId="11">#REF!</definedName>
    <definedName name="ITEM4.42" localSheetId="10">#REF!</definedName>
    <definedName name="ITEM4.42">#REF!</definedName>
    <definedName name="ITEM4.43" localSheetId="1">#REF!</definedName>
    <definedName name="ITEM4.43" localSheetId="3">#REF!</definedName>
    <definedName name="ITEM4.43" localSheetId="5">#REF!</definedName>
    <definedName name="ITEM4.43" localSheetId="7">#REF!</definedName>
    <definedName name="ITEM4.43" localSheetId="8">#REF!</definedName>
    <definedName name="ITEM4.43" localSheetId="9">#REF!</definedName>
    <definedName name="ITEM4.43" localSheetId="17">#REF!</definedName>
    <definedName name="ITEM4.43" localSheetId="11">#REF!</definedName>
    <definedName name="ITEM4.43" localSheetId="10">#REF!</definedName>
    <definedName name="ITEM4.43">#REF!</definedName>
    <definedName name="ITEM4.44" localSheetId="1">#REF!</definedName>
    <definedName name="ITEM4.44" localSheetId="3">#REF!</definedName>
    <definedName name="ITEM4.44" localSheetId="5">#REF!</definedName>
    <definedName name="ITEM4.44" localSheetId="7">#REF!</definedName>
    <definedName name="ITEM4.44" localSheetId="8">#REF!</definedName>
    <definedName name="ITEM4.44" localSheetId="9">#REF!</definedName>
    <definedName name="ITEM4.44" localSheetId="17">#REF!</definedName>
    <definedName name="ITEM4.44" localSheetId="11">#REF!</definedName>
    <definedName name="ITEM4.44" localSheetId="10">#REF!</definedName>
    <definedName name="ITEM4.44">#REF!</definedName>
    <definedName name="ITEM4.45" localSheetId="1">#REF!</definedName>
    <definedName name="ITEM4.45" localSheetId="3">#REF!</definedName>
    <definedName name="ITEM4.45" localSheetId="5">#REF!</definedName>
    <definedName name="ITEM4.45" localSheetId="7">#REF!</definedName>
    <definedName name="ITEM4.45" localSheetId="8">#REF!</definedName>
    <definedName name="ITEM4.45" localSheetId="9">#REF!</definedName>
    <definedName name="ITEM4.45" localSheetId="17">#REF!</definedName>
    <definedName name="ITEM4.45" localSheetId="11">#REF!</definedName>
    <definedName name="ITEM4.45" localSheetId="10">#REF!</definedName>
    <definedName name="ITEM4.45">#REF!</definedName>
    <definedName name="ITEM4.46" localSheetId="1">#REF!</definedName>
    <definedName name="ITEM4.46" localSheetId="3">#REF!</definedName>
    <definedName name="ITEM4.46" localSheetId="5">#REF!</definedName>
    <definedName name="ITEM4.46" localSheetId="7">#REF!</definedName>
    <definedName name="ITEM4.46" localSheetId="8">#REF!</definedName>
    <definedName name="ITEM4.46" localSheetId="9">#REF!</definedName>
    <definedName name="ITEM4.46" localSheetId="17">#REF!</definedName>
    <definedName name="ITEM4.46" localSheetId="11">#REF!</definedName>
    <definedName name="ITEM4.46" localSheetId="10">#REF!</definedName>
    <definedName name="ITEM4.46">#REF!</definedName>
    <definedName name="ITEM5.100" localSheetId="1">#REF!</definedName>
    <definedName name="ITEM5.100" localSheetId="3">#REF!</definedName>
    <definedName name="ITEM5.100" localSheetId="5">#REF!</definedName>
    <definedName name="ITEM5.100" localSheetId="7">#REF!</definedName>
    <definedName name="ITEM5.100" localSheetId="8">#REF!</definedName>
    <definedName name="ITEM5.100" localSheetId="9">#REF!</definedName>
    <definedName name="ITEM5.100" localSheetId="17">#REF!</definedName>
    <definedName name="ITEM5.100" localSheetId="11">#REF!</definedName>
    <definedName name="ITEM5.100" localSheetId="10">#REF!</definedName>
    <definedName name="ITEM5.100">#REF!</definedName>
    <definedName name="ITEM5.101" localSheetId="1">#REF!</definedName>
    <definedName name="ITEM5.101" localSheetId="3">#REF!</definedName>
    <definedName name="ITEM5.101" localSheetId="5">#REF!</definedName>
    <definedName name="ITEM5.101" localSheetId="7">#REF!</definedName>
    <definedName name="ITEM5.101" localSheetId="8">#REF!</definedName>
    <definedName name="ITEM5.101" localSheetId="9">#REF!</definedName>
    <definedName name="ITEM5.101" localSheetId="17">#REF!</definedName>
    <definedName name="ITEM5.101" localSheetId="11">#REF!</definedName>
    <definedName name="ITEM5.101" localSheetId="10">#REF!</definedName>
    <definedName name="ITEM5.101">#REF!</definedName>
    <definedName name="ITEM5.104" localSheetId="1">#REF!</definedName>
    <definedName name="ITEM5.104" localSheetId="3">#REF!</definedName>
    <definedName name="ITEM5.104" localSheetId="5">#REF!</definedName>
    <definedName name="ITEM5.104" localSheetId="7">#REF!</definedName>
    <definedName name="ITEM5.104" localSheetId="8">#REF!</definedName>
    <definedName name="ITEM5.104" localSheetId="9">#REF!</definedName>
    <definedName name="ITEM5.104" localSheetId="17">#REF!</definedName>
    <definedName name="ITEM5.104" localSheetId="11">#REF!</definedName>
    <definedName name="ITEM5.104" localSheetId="10">#REF!</definedName>
    <definedName name="ITEM5.104">#REF!</definedName>
    <definedName name="ITEM5.105" localSheetId="1">#REF!</definedName>
    <definedName name="ITEM5.105" localSheetId="3">#REF!</definedName>
    <definedName name="ITEM5.105" localSheetId="5">#REF!</definedName>
    <definedName name="ITEM5.105" localSheetId="7">#REF!</definedName>
    <definedName name="ITEM5.105" localSheetId="8">#REF!</definedName>
    <definedName name="ITEM5.105" localSheetId="9">#REF!</definedName>
    <definedName name="ITEM5.105" localSheetId="17">#REF!</definedName>
    <definedName name="ITEM5.105" localSheetId="11">#REF!</definedName>
    <definedName name="ITEM5.105" localSheetId="10">#REF!</definedName>
    <definedName name="ITEM5.105">#REF!</definedName>
    <definedName name="ITEM5.106" localSheetId="1">#REF!</definedName>
    <definedName name="ITEM5.106" localSheetId="3">#REF!</definedName>
    <definedName name="ITEM5.106" localSheetId="5">#REF!</definedName>
    <definedName name="ITEM5.106" localSheetId="7">#REF!</definedName>
    <definedName name="ITEM5.106" localSheetId="8">#REF!</definedName>
    <definedName name="ITEM5.106" localSheetId="9">#REF!</definedName>
    <definedName name="ITEM5.106" localSheetId="17">#REF!</definedName>
    <definedName name="ITEM5.106" localSheetId="11">#REF!</definedName>
    <definedName name="ITEM5.106" localSheetId="10">#REF!</definedName>
    <definedName name="ITEM5.106">#REF!</definedName>
    <definedName name="ITEM5.107" localSheetId="1">#REF!</definedName>
    <definedName name="ITEM5.107" localSheetId="3">#REF!</definedName>
    <definedName name="ITEM5.107" localSheetId="5">#REF!</definedName>
    <definedName name="ITEM5.107" localSheetId="7">#REF!</definedName>
    <definedName name="ITEM5.107" localSheetId="8">#REF!</definedName>
    <definedName name="ITEM5.107" localSheetId="9">#REF!</definedName>
    <definedName name="ITEM5.107" localSheetId="17">#REF!</definedName>
    <definedName name="ITEM5.107" localSheetId="11">#REF!</definedName>
    <definedName name="ITEM5.107" localSheetId="10">#REF!</definedName>
    <definedName name="ITEM5.107">#REF!</definedName>
    <definedName name="ITEM5.108" localSheetId="1">#REF!</definedName>
    <definedName name="ITEM5.108" localSheetId="3">#REF!</definedName>
    <definedName name="ITEM5.108" localSheetId="5">#REF!</definedName>
    <definedName name="ITEM5.108" localSheetId="7">#REF!</definedName>
    <definedName name="ITEM5.108" localSheetId="8">#REF!</definedName>
    <definedName name="ITEM5.108" localSheetId="9">#REF!</definedName>
    <definedName name="ITEM5.108" localSheetId="17">#REF!</definedName>
    <definedName name="ITEM5.108" localSheetId="11">#REF!</definedName>
    <definedName name="ITEM5.108" localSheetId="10">#REF!</definedName>
    <definedName name="ITEM5.108">#REF!</definedName>
    <definedName name="ITEM5.109" localSheetId="1">#REF!</definedName>
    <definedName name="ITEM5.109" localSheetId="3">#REF!</definedName>
    <definedName name="ITEM5.109" localSheetId="5">#REF!</definedName>
    <definedName name="ITEM5.109" localSheetId="7">#REF!</definedName>
    <definedName name="ITEM5.109" localSheetId="8">#REF!</definedName>
    <definedName name="ITEM5.109" localSheetId="9">#REF!</definedName>
    <definedName name="ITEM5.109" localSheetId="17">#REF!</definedName>
    <definedName name="ITEM5.109" localSheetId="11">#REF!</definedName>
    <definedName name="ITEM5.109" localSheetId="10">#REF!</definedName>
    <definedName name="ITEM5.109">#REF!</definedName>
    <definedName name="ITEM5.111" localSheetId="1">#REF!</definedName>
    <definedName name="ITEM5.111" localSheetId="3">#REF!</definedName>
    <definedName name="ITEM5.111" localSheetId="5">#REF!</definedName>
    <definedName name="ITEM5.111" localSheetId="7">#REF!</definedName>
    <definedName name="ITEM5.111" localSheetId="8">#REF!</definedName>
    <definedName name="ITEM5.111" localSheetId="9">#REF!</definedName>
    <definedName name="ITEM5.111" localSheetId="17">#REF!</definedName>
    <definedName name="ITEM5.111" localSheetId="11">#REF!</definedName>
    <definedName name="ITEM5.111" localSheetId="10">#REF!</definedName>
    <definedName name="ITEM5.111">#REF!</definedName>
    <definedName name="ITEM5.112" localSheetId="1">#REF!</definedName>
    <definedName name="ITEM5.112" localSheetId="3">#REF!</definedName>
    <definedName name="ITEM5.112" localSheetId="5">#REF!</definedName>
    <definedName name="ITEM5.112" localSheetId="7">#REF!</definedName>
    <definedName name="ITEM5.112" localSheetId="8">#REF!</definedName>
    <definedName name="ITEM5.112" localSheetId="9">#REF!</definedName>
    <definedName name="ITEM5.112" localSheetId="17">#REF!</definedName>
    <definedName name="ITEM5.112" localSheetId="11">#REF!</definedName>
    <definedName name="ITEM5.112" localSheetId="10">#REF!</definedName>
    <definedName name="ITEM5.112">#REF!</definedName>
    <definedName name="ITEM5.113" localSheetId="1">#REF!</definedName>
    <definedName name="ITEM5.113" localSheetId="3">#REF!</definedName>
    <definedName name="ITEM5.113" localSheetId="5">#REF!</definedName>
    <definedName name="ITEM5.113" localSheetId="7">#REF!</definedName>
    <definedName name="ITEM5.113" localSheetId="8">#REF!</definedName>
    <definedName name="ITEM5.113" localSheetId="9">#REF!</definedName>
    <definedName name="ITEM5.113" localSheetId="17">#REF!</definedName>
    <definedName name="ITEM5.113" localSheetId="11">#REF!</definedName>
    <definedName name="ITEM5.113" localSheetId="10">#REF!</definedName>
    <definedName name="ITEM5.113">#REF!</definedName>
    <definedName name="ITEM5.114" localSheetId="1">#REF!</definedName>
    <definedName name="ITEM5.114" localSheetId="3">#REF!</definedName>
    <definedName name="ITEM5.114" localSheetId="5">#REF!</definedName>
    <definedName name="ITEM5.114" localSheetId="7">#REF!</definedName>
    <definedName name="ITEM5.114" localSheetId="8">#REF!</definedName>
    <definedName name="ITEM5.114" localSheetId="9">#REF!</definedName>
    <definedName name="ITEM5.114" localSheetId="17">#REF!</definedName>
    <definedName name="ITEM5.114" localSheetId="11">#REF!</definedName>
    <definedName name="ITEM5.114" localSheetId="10">#REF!</definedName>
    <definedName name="ITEM5.114">#REF!</definedName>
    <definedName name="ITEM5.115" localSheetId="1">#REF!</definedName>
    <definedName name="ITEM5.115" localSheetId="3">#REF!</definedName>
    <definedName name="ITEM5.115" localSheetId="5">#REF!</definedName>
    <definedName name="ITEM5.115" localSheetId="7">#REF!</definedName>
    <definedName name="ITEM5.115" localSheetId="8">#REF!</definedName>
    <definedName name="ITEM5.115" localSheetId="9">#REF!</definedName>
    <definedName name="ITEM5.115" localSheetId="17">#REF!</definedName>
    <definedName name="ITEM5.115" localSheetId="11">#REF!</definedName>
    <definedName name="ITEM5.115" localSheetId="10">#REF!</definedName>
    <definedName name="ITEM5.115">#REF!</definedName>
    <definedName name="ITEM5.53" localSheetId="1">#REF!</definedName>
    <definedName name="ITEM5.53" localSheetId="3">#REF!</definedName>
    <definedName name="ITEM5.53" localSheetId="5">#REF!</definedName>
    <definedName name="ITEM5.53" localSheetId="7">#REF!</definedName>
    <definedName name="ITEM5.53" localSheetId="8">#REF!</definedName>
    <definedName name="ITEM5.53" localSheetId="9">#REF!</definedName>
    <definedName name="ITEM5.53" localSheetId="17">#REF!</definedName>
    <definedName name="ITEM5.53" localSheetId="11">#REF!</definedName>
    <definedName name="ITEM5.53" localSheetId="10">#REF!</definedName>
    <definedName name="ITEM5.53">#REF!</definedName>
    <definedName name="ITEM5.54" localSheetId="1">#REF!</definedName>
    <definedName name="ITEM5.54" localSheetId="3">#REF!</definedName>
    <definedName name="ITEM5.54" localSheetId="5">#REF!</definedName>
    <definedName name="ITEM5.54" localSheetId="7">#REF!</definedName>
    <definedName name="ITEM5.54" localSheetId="8">#REF!</definedName>
    <definedName name="ITEM5.54" localSheetId="9">#REF!</definedName>
    <definedName name="ITEM5.54" localSheetId="17">#REF!</definedName>
    <definedName name="ITEM5.54" localSheetId="11">#REF!</definedName>
    <definedName name="ITEM5.54" localSheetId="10">#REF!</definedName>
    <definedName name="ITEM5.54">#REF!</definedName>
    <definedName name="ITEM5.55" localSheetId="1">#REF!</definedName>
    <definedName name="ITEM5.55" localSheetId="3">#REF!</definedName>
    <definedName name="ITEM5.55" localSheetId="5">#REF!</definedName>
    <definedName name="ITEM5.55" localSheetId="7">#REF!</definedName>
    <definedName name="ITEM5.55" localSheetId="8">#REF!</definedName>
    <definedName name="ITEM5.55" localSheetId="9">#REF!</definedName>
    <definedName name="ITEM5.55" localSheetId="17">#REF!</definedName>
    <definedName name="ITEM5.55" localSheetId="11">#REF!</definedName>
    <definedName name="ITEM5.55" localSheetId="10">#REF!</definedName>
    <definedName name="ITEM5.55">#REF!</definedName>
    <definedName name="ITEM5.56" localSheetId="1">#REF!</definedName>
    <definedName name="ITEM5.56" localSheetId="3">#REF!</definedName>
    <definedName name="ITEM5.56" localSheetId="5">#REF!</definedName>
    <definedName name="ITEM5.56" localSheetId="7">#REF!</definedName>
    <definedName name="ITEM5.56" localSheetId="8">#REF!</definedName>
    <definedName name="ITEM5.56" localSheetId="9">#REF!</definedName>
    <definedName name="ITEM5.56" localSheetId="17">#REF!</definedName>
    <definedName name="ITEM5.56" localSheetId="11">#REF!</definedName>
    <definedName name="ITEM5.56" localSheetId="10">#REF!</definedName>
    <definedName name="ITEM5.56">#REF!</definedName>
    <definedName name="ITEM5.57" localSheetId="1">#REF!</definedName>
    <definedName name="ITEM5.57" localSheetId="3">#REF!</definedName>
    <definedName name="ITEM5.57" localSheetId="5">#REF!</definedName>
    <definedName name="ITEM5.57" localSheetId="7">#REF!</definedName>
    <definedName name="ITEM5.57" localSheetId="8">#REF!</definedName>
    <definedName name="ITEM5.57" localSheetId="9">#REF!</definedName>
    <definedName name="ITEM5.57" localSheetId="17">#REF!</definedName>
    <definedName name="ITEM5.57" localSheetId="11">#REF!</definedName>
    <definedName name="ITEM5.57" localSheetId="10">#REF!</definedName>
    <definedName name="ITEM5.57">#REF!</definedName>
    <definedName name="ITEM5.58" localSheetId="1">#REF!</definedName>
    <definedName name="ITEM5.58" localSheetId="3">#REF!</definedName>
    <definedName name="ITEM5.58" localSheetId="5">#REF!</definedName>
    <definedName name="ITEM5.58" localSheetId="7">#REF!</definedName>
    <definedName name="ITEM5.58" localSheetId="8">#REF!</definedName>
    <definedName name="ITEM5.58" localSheetId="9">#REF!</definedName>
    <definedName name="ITEM5.58" localSheetId="17">#REF!</definedName>
    <definedName name="ITEM5.58" localSheetId="11">#REF!</definedName>
    <definedName name="ITEM5.58" localSheetId="10">#REF!</definedName>
    <definedName name="ITEM5.58">#REF!</definedName>
    <definedName name="ITEM5.59" localSheetId="1">#REF!</definedName>
    <definedName name="ITEM5.59" localSheetId="3">#REF!</definedName>
    <definedName name="ITEM5.59" localSheetId="5">#REF!</definedName>
    <definedName name="ITEM5.59" localSheetId="7">#REF!</definedName>
    <definedName name="ITEM5.59" localSheetId="8">#REF!</definedName>
    <definedName name="ITEM5.59" localSheetId="9">#REF!</definedName>
    <definedName name="ITEM5.59" localSheetId="17">#REF!</definedName>
    <definedName name="ITEM5.59" localSheetId="11">#REF!</definedName>
    <definedName name="ITEM5.59" localSheetId="10">#REF!</definedName>
    <definedName name="ITEM5.59">#REF!</definedName>
    <definedName name="ITEM5.60" localSheetId="1">#REF!</definedName>
    <definedName name="ITEM5.60" localSheetId="3">#REF!</definedName>
    <definedName name="ITEM5.60" localSheetId="5">#REF!</definedName>
    <definedName name="ITEM5.60" localSheetId="7">#REF!</definedName>
    <definedName name="ITEM5.60" localSheetId="8">#REF!</definedName>
    <definedName name="ITEM5.60" localSheetId="9">#REF!</definedName>
    <definedName name="ITEM5.60" localSheetId="17">#REF!</definedName>
    <definedName name="ITEM5.60" localSheetId="11">#REF!</definedName>
    <definedName name="ITEM5.60" localSheetId="10">#REF!</definedName>
    <definedName name="ITEM5.60">#REF!</definedName>
    <definedName name="ITEM5.61" localSheetId="1">#REF!</definedName>
    <definedName name="ITEM5.61" localSheetId="3">#REF!</definedName>
    <definedName name="ITEM5.61" localSheetId="5">#REF!</definedName>
    <definedName name="ITEM5.61" localSheetId="7">#REF!</definedName>
    <definedName name="ITEM5.61" localSheetId="8">#REF!</definedName>
    <definedName name="ITEM5.61" localSheetId="9">#REF!</definedName>
    <definedName name="ITEM5.61" localSheetId="17">#REF!</definedName>
    <definedName name="ITEM5.61" localSheetId="11">#REF!</definedName>
    <definedName name="ITEM5.61" localSheetId="10">#REF!</definedName>
    <definedName name="ITEM5.61">#REF!</definedName>
    <definedName name="ITEM5.62" localSheetId="1">#REF!</definedName>
    <definedName name="ITEM5.62" localSheetId="3">#REF!</definedName>
    <definedName name="ITEM5.62" localSheetId="5">#REF!</definedName>
    <definedName name="ITEM5.62" localSheetId="7">#REF!</definedName>
    <definedName name="ITEM5.62" localSheetId="8">#REF!</definedName>
    <definedName name="ITEM5.62" localSheetId="9">#REF!</definedName>
    <definedName name="ITEM5.62" localSheetId="17">#REF!</definedName>
    <definedName name="ITEM5.62" localSheetId="11">#REF!</definedName>
    <definedName name="ITEM5.62" localSheetId="10">#REF!</definedName>
    <definedName name="ITEM5.62">#REF!</definedName>
    <definedName name="ITEM5.63" localSheetId="1">#REF!</definedName>
    <definedName name="ITEM5.63" localSheetId="3">#REF!</definedName>
    <definedName name="ITEM5.63" localSheetId="5">#REF!</definedName>
    <definedName name="ITEM5.63" localSheetId="7">#REF!</definedName>
    <definedName name="ITEM5.63" localSheetId="8">#REF!</definedName>
    <definedName name="ITEM5.63" localSheetId="9">#REF!</definedName>
    <definedName name="ITEM5.63" localSheetId="17">#REF!</definedName>
    <definedName name="ITEM5.63" localSheetId="11">#REF!</definedName>
    <definedName name="ITEM5.63" localSheetId="10">#REF!</definedName>
    <definedName name="ITEM5.63">#REF!</definedName>
    <definedName name="ITEM5.64" localSheetId="1">#REF!</definedName>
    <definedName name="ITEM5.64" localSheetId="3">#REF!</definedName>
    <definedName name="ITEM5.64" localSheetId="5">#REF!</definedName>
    <definedName name="ITEM5.64" localSheetId="7">#REF!</definedName>
    <definedName name="ITEM5.64" localSheetId="8">#REF!</definedName>
    <definedName name="ITEM5.64" localSheetId="9">#REF!</definedName>
    <definedName name="ITEM5.64" localSheetId="17">#REF!</definedName>
    <definedName name="ITEM5.64" localSheetId="11">#REF!</definedName>
    <definedName name="ITEM5.64" localSheetId="10">#REF!</definedName>
    <definedName name="ITEM5.64">#REF!</definedName>
    <definedName name="ITEM5.65" localSheetId="1">#REF!</definedName>
    <definedName name="ITEM5.65" localSheetId="3">#REF!</definedName>
    <definedName name="ITEM5.65" localSheetId="5">#REF!</definedName>
    <definedName name="ITEM5.65" localSheetId="7">#REF!</definedName>
    <definedName name="ITEM5.65" localSheetId="8">#REF!</definedName>
    <definedName name="ITEM5.65" localSheetId="9">#REF!</definedName>
    <definedName name="ITEM5.65" localSheetId="17">#REF!</definedName>
    <definedName name="ITEM5.65" localSheetId="11">#REF!</definedName>
    <definedName name="ITEM5.65" localSheetId="10">#REF!</definedName>
    <definedName name="ITEM5.65">#REF!</definedName>
    <definedName name="ITEM5.66" localSheetId="1">#REF!</definedName>
    <definedName name="ITEM5.66" localSheetId="3">#REF!</definedName>
    <definedName name="ITEM5.66" localSheetId="5">#REF!</definedName>
    <definedName name="ITEM5.66" localSheetId="7">#REF!</definedName>
    <definedName name="ITEM5.66" localSheetId="8">#REF!</definedName>
    <definedName name="ITEM5.66" localSheetId="9">#REF!</definedName>
    <definedName name="ITEM5.66" localSheetId="17">#REF!</definedName>
    <definedName name="ITEM5.66" localSheetId="11">#REF!</definedName>
    <definedName name="ITEM5.66" localSheetId="10">#REF!</definedName>
    <definedName name="ITEM5.66">#REF!</definedName>
    <definedName name="ITEM5.67" localSheetId="1">#REF!</definedName>
    <definedName name="ITEM5.67" localSheetId="3">#REF!</definedName>
    <definedName name="ITEM5.67" localSheetId="5">#REF!</definedName>
    <definedName name="ITEM5.67" localSheetId="7">#REF!</definedName>
    <definedName name="ITEM5.67" localSheetId="8">#REF!</definedName>
    <definedName name="ITEM5.67" localSheetId="9">#REF!</definedName>
    <definedName name="ITEM5.67" localSheetId="17">#REF!</definedName>
    <definedName name="ITEM5.67" localSheetId="11">#REF!</definedName>
    <definedName name="ITEM5.67" localSheetId="10">#REF!</definedName>
    <definedName name="ITEM5.67">#REF!</definedName>
    <definedName name="ITEM5.68" localSheetId="1">#REF!</definedName>
    <definedName name="ITEM5.68" localSheetId="3">#REF!</definedName>
    <definedName name="ITEM5.68" localSheetId="5">#REF!</definedName>
    <definedName name="ITEM5.68" localSheetId="7">#REF!</definedName>
    <definedName name="ITEM5.68" localSheetId="8">#REF!</definedName>
    <definedName name="ITEM5.68" localSheetId="9">#REF!</definedName>
    <definedName name="ITEM5.68" localSheetId="17">#REF!</definedName>
    <definedName name="ITEM5.68" localSheetId="11">#REF!</definedName>
    <definedName name="ITEM5.68" localSheetId="10">#REF!</definedName>
    <definedName name="ITEM5.68">#REF!</definedName>
    <definedName name="ITEM5.69" localSheetId="1">#REF!</definedName>
    <definedName name="ITEM5.69" localSheetId="3">#REF!</definedName>
    <definedName name="ITEM5.69" localSheetId="5">#REF!</definedName>
    <definedName name="ITEM5.69" localSheetId="7">#REF!</definedName>
    <definedName name="ITEM5.69" localSheetId="8">#REF!</definedName>
    <definedName name="ITEM5.69" localSheetId="9">#REF!</definedName>
    <definedName name="ITEM5.69" localSheetId="17">#REF!</definedName>
    <definedName name="ITEM5.69" localSheetId="11">#REF!</definedName>
    <definedName name="ITEM5.69" localSheetId="10">#REF!</definedName>
    <definedName name="ITEM5.69">#REF!</definedName>
    <definedName name="ITEM5.70" localSheetId="1">#REF!</definedName>
    <definedName name="ITEM5.70" localSheetId="3">#REF!</definedName>
    <definedName name="ITEM5.70" localSheetId="5">#REF!</definedName>
    <definedName name="ITEM5.70" localSheetId="7">#REF!</definedName>
    <definedName name="ITEM5.70" localSheetId="8">#REF!</definedName>
    <definedName name="ITEM5.70" localSheetId="9">#REF!</definedName>
    <definedName name="ITEM5.70" localSheetId="17">#REF!</definedName>
    <definedName name="ITEM5.70" localSheetId="11">#REF!</definedName>
    <definedName name="ITEM5.70" localSheetId="10">#REF!</definedName>
    <definedName name="ITEM5.70">#REF!</definedName>
    <definedName name="ITEM5.71" localSheetId="1">#REF!</definedName>
    <definedName name="ITEM5.71" localSheetId="3">#REF!</definedName>
    <definedName name="ITEM5.71" localSheetId="5">#REF!</definedName>
    <definedName name="ITEM5.71" localSheetId="7">#REF!</definedName>
    <definedName name="ITEM5.71" localSheetId="8">#REF!</definedName>
    <definedName name="ITEM5.71" localSheetId="9">#REF!</definedName>
    <definedName name="ITEM5.71" localSheetId="17">#REF!</definedName>
    <definedName name="ITEM5.71" localSheetId="11">#REF!</definedName>
    <definedName name="ITEM5.71" localSheetId="10">#REF!</definedName>
    <definedName name="ITEM5.71">#REF!</definedName>
    <definedName name="ITEM5.72" localSheetId="1">#REF!</definedName>
    <definedName name="ITEM5.72" localSheetId="3">#REF!</definedName>
    <definedName name="ITEM5.72" localSheetId="5">#REF!</definedName>
    <definedName name="ITEM5.72" localSheetId="7">#REF!</definedName>
    <definedName name="ITEM5.72" localSheetId="8">#REF!</definedName>
    <definedName name="ITEM5.72" localSheetId="9">#REF!</definedName>
    <definedName name="ITEM5.72" localSheetId="17">#REF!</definedName>
    <definedName name="ITEM5.72" localSheetId="11">#REF!</definedName>
    <definedName name="ITEM5.72" localSheetId="10">#REF!</definedName>
    <definedName name="ITEM5.72">#REF!</definedName>
    <definedName name="ITEM5.73" localSheetId="1">#REF!</definedName>
    <definedName name="ITEM5.73" localSheetId="3">#REF!</definedName>
    <definedName name="ITEM5.73" localSheetId="5">#REF!</definedName>
    <definedName name="ITEM5.73" localSheetId="7">#REF!</definedName>
    <definedName name="ITEM5.73" localSheetId="8">#REF!</definedName>
    <definedName name="ITEM5.73" localSheetId="9">#REF!</definedName>
    <definedName name="ITEM5.73" localSheetId="17">#REF!</definedName>
    <definedName name="ITEM5.73" localSheetId="11">#REF!</definedName>
    <definedName name="ITEM5.73" localSheetId="10">#REF!</definedName>
    <definedName name="ITEM5.73">#REF!</definedName>
    <definedName name="ITEM5.74" localSheetId="1">#REF!</definedName>
    <definedName name="ITEM5.74" localSheetId="3">#REF!</definedName>
    <definedName name="ITEM5.74" localSheetId="5">#REF!</definedName>
    <definedName name="ITEM5.74" localSheetId="7">#REF!</definedName>
    <definedName name="ITEM5.74" localSheetId="8">#REF!</definedName>
    <definedName name="ITEM5.74" localSheetId="9">#REF!</definedName>
    <definedName name="ITEM5.74" localSheetId="17">#REF!</definedName>
    <definedName name="ITEM5.74" localSheetId="11">#REF!</definedName>
    <definedName name="ITEM5.74" localSheetId="10">#REF!</definedName>
    <definedName name="ITEM5.74">#REF!</definedName>
    <definedName name="ITEM5.77" localSheetId="1">#REF!</definedName>
    <definedName name="ITEM5.77" localSheetId="3">#REF!</definedName>
    <definedName name="ITEM5.77" localSheetId="5">#REF!</definedName>
    <definedName name="ITEM5.77" localSheetId="7">#REF!</definedName>
    <definedName name="ITEM5.77" localSheetId="8">#REF!</definedName>
    <definedName name="ITEM5.77" localSheetId="9">#REF!</definedName>
    <definedName name="ITEM5.77" localSheetId="17">#REF!</definedName>
    <definedName name="ITEM5.77" localSheetId="11">#REF!</definedName>
    <definedName name="ITEM5.77" localSheetId="10">#REF!</definedName>
    <definedName name="ITEM5.77">#REF!</definedName>
    <definedName name="ITEM5.78" localSheetId="1">#REF!</definedName>
    <definedName name="ITEM5.78" localSheetId="3">#REF!</definedName>
    <definedName name="ITEM5.78" localSheetId="5">#REF!</definedName>
    <definedName name="ITEM5.78" localSheetId="7">#REF!</definedName>
    <definedName name="ITEM5.78" localSheetId="8">#REF!</definedName>
    <definedName name="ITEM5.78" localSheetId="9">#REF!</definedName>
    <definedName name="ITEM5.78" localSheetId="17">#REF!</definedName>
    <definedName name="ITEM5.78" localSheetId="11">#REF!</definedName>
    <definedName name="ITEM5.78" localSheetId="10">#REF!</definedName>
    <definedName name="ITEM5.78">#REF!</definedName>
    <definedName name="ITEM5.79" localSheetId="1">#REF!</definedName>
    <definedName name="ITEM5.79" localSheetId="3">#REF!</definedName>
    <definedName name="ITEM5.79" localSheetId="5">#REF!</definedName>
    <definedName name="ITEM5.79" localSheetId="7">#REF!</definedName>
    <definedName name="ITEM5.79" localSheetId="8">#REF!</definedName>
    <definedName name="ITEM5.79" localSheetId="9">#REF!</definedName>
    <definedName name="ITEM5.79" localSheetId="17">#REF!</definedName>
    <definedName name="ITEM5.79" localSheetId="11">#REF!</definedName>
    <definedName name="ITEM5.79" localSheetId="10">#REF!</definedName>
    <definedName name="ITEM5.79">#REF!</definedName>
    <definedName name="ITEM5.80" localSheetId="1">#REF!</definedName>
    <definedName name="ITEM5.80" localSheetId="3">#REF!</definedName>
    <definedName name="ITEM5.80" localSheetId="5">#REF!</definedName>
    <definedName name="ITEM5.80" localSheetId="7">#REF!</definedName>
    <definedName name="ITEM5.80" localSheetId="8">#REF!</definedName>
    <definedName name="ITEM5.80" localSheetId="9">#REF!</definedName>
    <definedName name="ITEM5.80" localSheetId="17">#REF!</definedName>
    <definedName name="ITEM5.80" localSheetId="11">#REF!</definedName>
    <definedName name="ITEM5.80" localSheetId="10">#REF!</definedName>
    <definedName name="ITEM5.80">#REF!</definedName>
    <definedName name="ITEM5.82" localSheetId="1">#REF!</definedName>
    <definedName name="ITEM5.82" localSheetId="3">#REF!</definedName>
    <definedName name="ITEM5.82" localSheetId="5">#REF!</definedName>
    <definedName name="ITEM5.82" localSheetId="7">#REF!</definedName>
    <definedName name="ITEM5.82" localSheetId="8">#REF!</definedName>
    <definedName name="ITEM5.82" localSheetId="9">#REF!</definedName>
    <definedName name="ITEM5.82" localSheetId="17">#REF!</definedName>
    <definedName name="ITEM5.82" localSheetId="11">#REF!</definedName>
    <definedName name="ITEM5.82" localSheetId="10">#REF!</definedName>
    <definedName name="ITEM5.82">#REF!</definedName>
    <definedName name="ITEM5.83" localSheetId="1">#REF!</definedName>
    <definedName name="ITEM5.83" localSheetId="3">#REF!</definedName>
    <definedName name="ITEM5.83" localSheetId="5">#REF!</definedName>
    <definedName name="ITEM5.83" localSheetId="7">#REF!</definedName>
    <definedName name="ITEM5.83" localSheetId="8">#REF!</definedName>
    <definedName name="ITEM5.83" localSheetId="9">#REF!</definedName>
    <definedName name="ITEM5.83" localSheetId="17">#REF!</definedName>
    <definedName name="ITEM5.83" localSheetId="11">#REF!</definedName>
    <definedName name="ITEM5.83" localSheetId="10">#REF!</definedName>
    <definedName name="ITEM5.83">#REF!</definedName>
    <definedName name="ITEM5.84" localSheetId="1">#REF!</definedName>
    <definedName name="ITEM5.84" localSheetId="3">#REF!</definedName>
    <definedName name="ITEM5.84" localSheetId="5">#REF!</definedName>
    <definedName name="ITEM5.84" localSheetId="7">#REF!</definedName>
    <definedName name="ITEM5.84" localSheetId="8">#REF!</definedName>
    <definedName name="ITEM5.84" localSheetId="9">#REF!</definedName>
    <definedName name="ITEM5.84" localSheetId="17">#REF!</definedName>
    <definedName name="ITEM5.84" localSheetId="11">#REF!</definedName>
    <definedName name="ITEM5.84" localSheetId="10">#REF!</definedName>
    <definedName name="ITEM5.84">#REF!</definedName>
    <definedName name="ITEM5.85" localSheetId="1">#REF!</definedName>
    <definedName name="ITEM5.85" localSheetId="3">#REF!</definedName>
    <definedName name="ITEM5.85" localSheetId="5">#REF!</definedName>
    <definedName name="ITEM5.85" localSheetId="7">#REF!</definedName>
    <definedName name="ITEM5.85" localSheetId="8">#REF!</definedName>
    <definedName name="ITEM5.85" localSheetId="9">#REF!</definedName>
    <definedName name="ITEM5.85" localSheetId="17">#REF!</definedName>
    <definedName name="ITEM5.85" localSheetId="11">#REF!</definedName>
    <definedName name="ITEM5.85" localSheetId="10">#REF!</definedName>
    <definedName name="ITEM5.85">#REF!</definedName>
    <definedName name="ITEM5.86" localSheetId="1">#REF!</definedName>
    <definedName name="ITEM5.86" localSheetId="3">#REF!</definedName>
    <definedName name="ITEM5.86" localSheetId="5">#REF!</definedName>
    <definedName name="ITEM5.86" localSheetId="7">#REF!</definedName>
    <definedName name="ITEM5.86" localSheetId="8">#REF!</definedName>
    <definedName name="ITEM5.86" localSheetId="9">#REF!</definedName>
    <definedName name="ITEM5.86" localSheetId="17">#REF!</definedName>
    <definedName name="ITEM5.86" localSheetId="11">#REF!</definedName>
    <definedName name="ITEM5.86" localSheetId="10">#REF!</definedName>
    <definedName name="ITEM5.86">#REF!</definedName>
    <definedName name="ITEM5.87" localSheetId="1">#REF!</definedName>
    <definedName name="ITEM5.87" localSheetId="3">#REF!</definedName>
    <definedName name="ITEM5.87" localSheetId="5">#REF!</definedName>
    <definedName name="ITEM5.87" localSheetId="7">#REF!</definedName>
    <definedName name="ITEM5.87" localSheetId="8">#REF!</definedName>
    <definedName name="ITEM5.87" localSheetId="9">#REF!</definedName>
    <definedName name="ITEM5.87" localSheetId="17">#REF!</definedName>
    <definedName name="ITEM5.87" localSheetId="11">#REF!</definedName>
    <definedName name="ITEM5.87" localSheetId="10">#REF!</definedName>
    <definedName name="ITEM5.87">#REF!</definedName>
    <definedName name="ITEM5.88" localSheetId="1">#REF!</definedName>
    <definedName name="ITEM5.88" localSheetId="3">#REF!</definedName>
    <definedName name="ITEM5.88" localSheetId="5">#REF!</definedName>
    <definedName name="ITEM5.88" localSheetId="7">#REF!</definedName>
    <definedName name="ITEM5.88" localSheetId="8">#REF!</definedName>
    <definedName name="ITEM5.88" localSheetId="9">#REF!</definedName>
    <definedName name="ITEM5.88" localSheetId="17">#REF!</definedName>
    <definedName name="ITEM5.88" localSheetId="11">#REF!</definedName>
    <definedName name="ITEM5.88" localSheetId="10">#REF!</definedName>
    <definedName name="ITEM5.88">#REF!</definedName>
    <definedName name="ITEM5.89" localSheetId="1">#REF!</definedName>
    <definedName name="ITEM5.89" localSheetId="3">#REF!</definedName>
    <definedName name="ITEM5.89" localSheetId="5">#REF!</definedName>
    <definedName name="ITEM5.89" localSheetId="7">#REF!</definedName>
    <definedName name="ITEM5.89" localSheetId="8">#REF!</definedName>
    <definedName name="ITEM5.89" localSheetId="9">#REF!</definedName>
    <definedName name="ITEM5.89" localSheetId="17">#REF!</definedName>
    <definedName name="ITEM5.89" localSheetId="11">#REF!</definedName>
    <definedName name="ITEM5.89" localSheetId="10">#REF!</definedName>
    <definedName name="ITEM5.89">#REF!</definedName>
    <definedName name="ITEM5.90" localSheetId="1">#REF!</definedName>
    <definedName name="ITEM5.90" localSheetId="3">#REF!</definedName>
    <definedName name="ITEM5.90" localSheetId="5">#REF!</definedName>
    <definedName name="ITEM5.90" localSheetId="7">#REF!</definedName>
    <definedName name="ITEM5.90" localSheetId="8">#REF!</definedName>
    <definedName name="ITEM5.90" localSheetId="9">#REF!</definedName>
    <definedName name="ITEM5.90" localSheetId="17">#REF!</definedName>
    <definedName name="ITEM5.90" localSheetId="11">#REF!</definedName>
    <definedName name="ITEM5.90" localSheetId="10">#REF!</definedName>
    <definedName name="ITEM5.90">#REF!</definedName>
    <definedName name="ITEM5.91" localSheetId="1">#REF!</definedName>
    <definedName name="ITEM5.91" localSheetId="3">#REF!</definedName>
    <definedName name="ITEM5.91" localSheetId="5">#REF!</definedName>
    <definedName name="ITEM5.91" localSheetId="7">#REF!</definedName>
    <definedName name="ITEM5.91" localSheetId="8">#REF!</definedName>
    <definedName name="ITEM5.91" localSheetId="9">#REF!</definedName>
    <definedName name="ITEM5.91" localSheetId="17">#REF!</definedName>
    <definedName name="ITEM5.91" localSheetId="11">#REF!</definedName>
    <definedName name="ITEM5.91" localSheetId="10">#REF!</definedName>
    <definedName name="ITEM5.91">#REF!</definedName>
    <definedName name="ITEM5.92" localSheetId="1">#REF!</definedName>
    <definedName name="ITEM5.92" localSheetId="3">#REF!</definedName>
    <definedName name="ITEM5.92" localSheetId="5">#REF!</definedName>
    <definedName name="ITEM5.92" localSheetId="7">#REF!</definedName>
    <definedName name="ITEM5.92" localSheetId="8">#REF!</definedName>
    <definedName name="ITEM5.92" localSheetId="9">#REF!</definedName>
    <definedName name="ITEM5.92" localSheetId="17">#REF!</definedName>
    <definedName name="ITEM5.92" localSheetId="11">#REF!</definedName>
    <definedName name="ITEM5.92" localSheetId="10">#REF!</definedName>
    <definedName name="ITEM5.92">#REF!</definedName>
    <definedName name="ITEM5.93" localSheetId="1">#REF!</definedName>
    <definedName name="ITEM5.93" localSheetId="3">#REF!</definedName>
    <definedName name="ITEM5.93" localSheetId="5">#REF!</definedName>
    <definedName name="ITEM5.93" localSheetId="7">#REF!</definedName>
    <definedName name="ITEM5.93" localSheetId="8">#REF!</definedName>
    <definedName name="ITEM5.93" localSheetId="9">#REF!</definedName>
    <definedName name="ITEM5.93" localSheetId="17">#REF!</definedName>
    <definedName name="ITEM5.93" localSheetId="11">#REF!</definedName>
    <definedName name="ITEM5.93" localSheetId="10">#REF!</definedName>
    <definedName name="ITEM5.93">#REF!</definedName>
    <definedName name="ITEM5.94" localSheetId="1">#REF!</definedName>
    <definedName name="ITEM5.94" localSheetId="3">#REF!</definedName>
    <definedName name="ITEM5.94" localSheetId="5">#REF!</definedName>
    <definedName name="ITEM5.94" localSheetId="7">#REF!</definedName>
    <definedName name="ITEM5.94" localSheetId="8">#REF!</definedName>
    <definedName name="ITEM5.94" localSheetId="9">#REF!</definedName>
    <definedName name="ITEM5.94" localSheetId="17">#REF!</definedName>
    <definedName name="ITEM5.94" localSheetId="11">#REF!</definedName>
    <definedName name="ITEM5.94" localSheetId="10">#REF!</definedName>
    <definedName name="ITEM5.94">#REF!</definedName>
    <definedName name="ITEM5.95" localSheetId="1">#REF!</definedName>
    <definedName name="ITEM5.95" localSheetId="3">#REF!</definedName>
    <definedName name="ITEM5.95" localSheetId="5">#REF!</definedName>
    <definedName name="ITEM5.95" localSheetId="7">#REF!</definedName>
    <definedName name="ITEM5.95" localSheetId="8">#REF!</definedName>
    <definedName name="ITEM5.95" localSheetId="9">#REF!</definedName>
    <definedName name="ITEM5.95" localSheetId="17">#REF!</definedName>
    <definedName name="ITEM5.95" localSheetId="11">#REF!</definedName>
    <definedName name="ITEM5.95" localSheetId="10">#REF!</definedName>
    <definedName name="ITEM5.95">#REF!</definedName>
    <definedName name="ITEM5.96" localSheetId="1">#REF!</definedName>
    <definedName name="ITEM5.96" localSheetId="3">#REF!</definedName>
    <definedName name="ITEM5.96" localSheetId="5">#REF!</definedName>
    <definedName name="ITEM5.96" localSheetId="7">#REF!</definedName>
    <definedName name="ITEM5.96" localSheetId="8">#REF!</definedName>
    <definedName name="ITEM5.96" localSheetId="9">#REF!</definedName>
    <definedName name="ITEM5.96" localSheetId="17">#REF!</definedName>
    <definedName name="ITEM5.96" localSheetId="11">#REF!</definedName>
    <definedName name="ITEM5.96" localSheetId="10">#REF!</definedName>
    <definedName name="ITEM5.96">#REF!</definedName>
    <definedName name="ITEM5.97" localSheetId="1">#REF!</definedName>
    <definedName name="ITEM5.97" localSheetId="3">#REF!</definedName>
    <definedName name="ITEM5.97" localSheetId="5">#REF!</definedName>
    <definedName name="ITEM5.97" localSheetId="7">#REF!</definedName>
    <definedName name="ITEM5.97" localSheetId="8">#REF!</definedName>
    <definedName name="ITEM5.97" localSheetId="9">#REF!</definedName>
    <definedName name="ITEM5.97" localSheetId="17">#REF!</definedName>
    <definedName name="ITEM5.97" localSheetId="11">#REF!</definedName>
    <definedName name="ITEM5.97" localSheetId="10">#REF!</definedName>
    <definedName name="ITEM5.97">#REF!</definedName>
    <definedName name="ITEM5.98" localSheetId="1">#REF!</definedName>
    <definedName name="ITEM5.98" localSheetId="3">#REF!</definedName>
    <definedName name="ITEM5.98" localSheetId="5">#REF!</definedName>
    <definedName name="ITEM5.98" localSheetId="7">#REF!</definedName>
    <definedName name="ITEM5.98" localSheetId="8">#REF!</definedName>
    <definedName name="ITEM5.98" localSheetId="9">#REF!</definedName>
    <definedName name="ITEM5.98" localSheetId="17">#REF!</definedName>
    <definedName name="ITEM5.98" localSheetId="11">#REF!</definedName>
    <definedName name="ITEM5.98" localSheetId="10">#REF!</definedName>
    <definedName name="ITEM5.98">#REF!</definedName>
    <definedName name="ITEM5.99" localSheetId="1">#REF!</definedName>
    <definedName name="ITEM5.99" localSheetId="3">#REF!</definedName>
    <definedName name="ITEM5.99" localSheetId="5">#REF!</definedName>
    <definedName name="ITEM5.99" localSheetId="7">#REF!</definedName>
    <definedName name="ITEM5.99" localSheetId="8">#REF!</definedName>
    <definedName name="ITEM5.99" localSheetId="9">#REF!</definedName>
    <definedName name="ITEM5.99" localSheetId="17">#REF!</definedName>
    <definedName name="ITEM5.99" localSheetId="11">#REF!</definedName>
    <definedName name="ITEM5.99" localSheetId="10">#REF!</definedName>
    <definedName name="ITEM5.99">#REF!</definedName>
    <definedName name="ITEM521" localSheetId="1">#REF!</definedName>
    <definedName name="ITEM521" localSheetId="3">#REF!</definedName>
    <definedName name="ITEM521" localSheetId="5">#REF!</definedName>
    <definedName name="ITEM521" localSheetId="7">#REF!</definedName>
    <definedName name="ITEM521" localSheetId="8">#REF!</definedName>
    <definedName name="ITEM521" localSheetId="9">#REF!</definedName>
    <definedName name="ITEM521" localSheetId="17">#REF!</definedName>
    <definedName name="ITEM521" localSheetId="11">#REF!</definedName>
    <definedName name="ITEM521" localSheetId="10">#REF!</definedName>
    <definedName name="ITEM521">#REF!</definedName>
    <definedName name="ITEM7.1" localSheetId="1">#REF!</definedName>
    <definedName name="ITEM7.1" localSheetId="3">#REF!</definedName>
    <definedName name="ITEM7.1" localSheetId="5">#REF!</definedName>
    <definedName name="ITEM7.1" localSheetId="7">#REF!</definedName>
    <definedName name="ITEM7.1" localSheetId="8">#REF!</definedName>
    <definedName name="ITEM7.1" localSheetId="9">#REF!</definedName>
    <definedName name="ITEM7.1" localSheetId="17">#REF!</definedName>
    <definedName name="ITEM7.1" localSheetId="11">#REF!</definedName>
    <definedName name="ITEM7.1" localSheetId="10">#REF!</definedName>
    <definedName name="ITEM7.1">#REF!</definedName>
    <definedName name="ITEM7.10" localSheetId="1">#REF!</definedName>
    <definedName name="ITEM7.10" localSheetId="3">#REF!</definedName>
    <definedName name="ITEM7.10" localSheetId="5">#REF!</definedName>
    <definedName name="ITEM7.10" localSheetId="7">#REF!</definedName>
    <definedName name="ITEM7.10" localSheetId="8">#REF!</definedName>
    <definedName name="ITEM7.10" localSheetId="9">#REF!</definedName>
    <definedName name="ITEM7.10" localSheetId="17">#REF!</definedName>
    <definedName name="ITEM7.10" localSheetId="11">#REF!</definedName>
    <definedName name="ITEM7.10" localSheetId="10">#REF!</definedName>
    <definedName name="ITEM7.10">#REF!</definedName>
    <definedName name="ITEM7.11" localSheetId="1">#REF!</definedName>
    <definedName name="ITEM7.11" localSheetId="3">#REF!</definedName>
    <definedName name="ITEM7.11" localSheetId="5">#REF!</definedName>
    <definedName name="ITEM7.11" localSheetId="7">#REF!</definedName>
    <definedName name="ITEM7.11" localSheetId="8">#REF!</definedName>
    <definedName name="ITEM7.11" localSheetId="9">#REF!</definedName>
    <definedName name="ITEM7.11" localSheetId="17">#REF!</definedName>
    <definedName name="ITEM7.11" localSheetId="11">#REF!</definedName>
    <definedName name="ITEM7.11" localSheetId="10">#REF!</definedName>
    <definedName name="ITEM7.11">#REF!</definedName>
    <definedName name="ITEM7.12" localSheetId="1">#REF!</definedName>
    <definedName name="ITEM7.12" localSheetId="3">#REF!</definedName>
    <definedName name="ITEM7.12" localSheetId="5">#REF!</definedName>
    <definedName name="ITEM7.12" localSheetId="7">#REF!</definedName>
    <definedName name="ITEM7.12" localSheetId="8">#REF!</definedName>
    <definedName name="ITEM7.12" localSheetId="9">#REF!</definedName>
    <definedName name="ITEM7.12" localSheetId="17">#REF!</definedName>
    <definedName name="ITEM7.12" localSheetId="11">#REF!</definedName>
    <definedName name="ITEM7.12" localSheetId="10">#REF!</definedName>
    <definedName name="ITEM7.12">#REF!</definedName>
    <definedName name="ITEM7.13" localSheetId="1">#REF!</definedName>
    <definedName name="ITEM7.13" localSheetId="3">#REF!</definedName>
    <definedName name="ITEM7.13" localSheetId="5">#REF!</definedName>
    <definedName name="ITEM7.13" localSheetId="7">#REF!</definedName>
    <definedName name="ITEM7.13" localSheetId="8">#REF!</definedName>
    <definedName name="ITEM7.13" localSheetId="9">#REF!</definedName>
    <definedName name="ITEM7.13" localSheetId="17">#REF!</definedName>
    <definedName name="ITEM7.13" localSheetId="11">#REF!</definedName>
    <definedName name="ITEM7.13" localSheetId="10">#REF!</definedName>
    <definedName name="ITEM7.13">#REF!</definedName>
    <definedName name="ITEM7.14" localSheetId="1">#REF!</definedName>
    <definedName name="ITEM7.14" localSheetId="3">#REF!</definedName>
    <definedName name="ITEM7.14" localSheetId="5">#REF!</definedName>
    <definedName name="ITEM7.14" localSheetId="7">#REF!</definedName>
    <definedName name="ITEM7.14" localSheetId="8">#REF!</definedName>
    <definedName name="ITEM7.14" localSheetId="9">#REF!</definedName>
    <definedName name="ITEM7.14" localSheetId="17">#REF!</definedName>
    <definedName name="ITEM7.14" localSheetId="11">#REF!</definedName>
    <definedName name="ITEM7.14" localSheetId="10">#REF!</definedName>
    <definedName name="ITEM7.14">#REF!</definedName>
    <definedName name="ITEM7.15" localSheetId="1">#REF!</definedName>
    <definedName name="ITEM7.15" localSheetId="3">#REF!</definedName>
    <definedName name="ITEM7.15" localSheetId="5">#REF!</definedName>
    <definedName name="ITEM7.15" localSheetId="7">#REF!</definedName>
    <definedName name="ITEM7.15" localSheetId="8">#REF!</definedName>
    <definedName name="ITEM7.15" localSheetId="9">#REF!</definedName>
    <definedName name="ITEM7.15" localSheetId="17">#REF!</definedName>
    <definedName name="ITEM7.15" localSheetId="11">#REF!</definedName>
    <definedName name="ITEM7.15" localSheetId="10">#REF!</definedName>
    <definedName name="ITEM7.15">#REF!</definedName>
    <definedName name="ITEM7.16" localSheetId="1">#REF!</definedName>
    <definedName name="ITEM7.16" localSheetId="3">#REF!</definedName>
    <definedName name="ITEM7.16" localSheetId="5">#REF!</definedName>
    <definedName name="ITEM7.16" localSheetId="7">#REF!</definedName>
    <definedName name="ITEM7.16" localSheetId="8">#REF!</definedName>
    <definedName name="ITEM7.16" localSheetId="9">#REF!</definedName>
    <definedName name="ITEM7.16" localSheetId="17">#REF!</definedName>
    <definedName name="ITEM7.16" localSheetId="11">#REF!</definedName>
    <definedName name="ITEM7.16" localSheetId="10">#REF!</definedName>
    <definedName name="ITEM7.16">#REF!</definedName>
    <definedName name="ITEM7.17" localSheetId="1">#REF!</definedName>
    <definedName name="ITEM7.17" localSheetId="3">#REF!</definedName>
    <definedName name="ITEM7.17" localSheetId="5">#REF!</definedName>
    <definedName name="ITEM7.17" localSheetId="7">#REF!</definedName>
    <definedName name="ITEM7.17" localSheetId="8">#REF!</definedName>
    <definedName name="ITEM7.17" localSheetId="9">#REF!</definedName>
    <definedName name="ITEM7.17" localSheetId="17">#REF!</definedName>
    <definedName name="ITEM7.17" localSheetId="11">#REF!</definedName>
    <definedName name="ITEM7.17" localSheetId="10">#REF!</definedName>
    <definedName name="ITEM7.17">#REF!</definedName>
    <definedName name="ITEM7.18" localSheetId="1">#REF!</definedName>
    <definedName name="ITEM7.18" localSheetId="3">#REF!</definedName>
    <definedName name="ITEM7.18" localSheetId="5">#REF!</definedName>
    <definedName name="ITEM7.18" localSheetId="7">#REF!</definedName>
    <definedName name="ITEM7.18" localSheetId="8">#REF!</definedName>
    <definedName name="ITEM7.18" localSheetId="9">#REF!</definedName>
    <definedName name="ITEM7.18" localSheetId="17">#REF!</definedName>
    <definedName name="ITEM7.18" localSheetId="11">#REF!</definedName>
    <definedName name="ITEM7.18" localSheetId="10">#REF!</definedName>
    <definedName name="ITEM7.18">#REF!</definedName>
    <definedName name="ITEM7.19" localSheetId="1">#REF!</definedName>
    <definedName name="ITEM7.19" localSheetId="3">#REF!</definedName>
    <definedName name="ITEM7.19" localSheetId="5">#REF!</definedName>
    <definedName name="ITEM7.19" localSheetId="7">#REF!</definedName>
    <definedName name="ITEM7.19" localSheetId="8">#REF!</definedName>
    <definedName name="ITEM7.19" localSheetId="9">#REF!</definedName>
    <definedName name="ITEM7.19" localSheetId="17">#REF!</definedName>
    <definedName name="ITEM7.19" localSheetId="11">#REF!</definedName>
    <definedName name="ITEM7.19" localSheetId="10">#REF!</definedName>
    <definedName name="ITEM7.19">#REF!</definedName>
    <definedName name="ITEM7.2" localSheetId="1">#REF!</definedName>
    <definedName name="ITEM7.2" localSheetId="3">#REF!</definedName>
    <definedName name="ITEM7.2" localSheetId="5">#REF!</definedName>
    <definedName name="ITEM7.2" localSheetId="7">#REF!</definedName>
    <definedName name="ITEM7.2" localSheetId="8">#REF!</definedName>
    <definedName name="ITEM7.2" localSheetId="9">#REF!</definedName>
    <definedName name="ITEM7.2" localSheetId="17">#REF!</definedName>
    <definedName name="ITEM7.2" localSheetId="11">#REF!</definedName>
    <definedName name="ITEM7.2" localSheetId="10">#REF!</definedName>
    <definedName name="ITEM7.2">#REF!</definedName>
    <definedName name="ITEM7.20" localSheetId="1">#REF!</definedName>
    <definedName name="ITEM7.20" localSheetId="3">#REF!</definedName>
    <definedName name="ITEM7.20" localSheetId="5">#REF!</definedName>
    <definedName name="ITEM7.20" localSheetId="7">#REF!</definedName>
    <definedName name="ITEM7.20" localSheetId="8">#REF!</definedName>
    <definedName name="ITEM7.20" localSheetId="9">#REF!</definedName>
    <definedName name="ITEM7.20" localSheetId="17">#REF!</definedName>
    <definedName name="ITEM7.20" localSheetId="11">#REF!</definedName>
    <definedName name="ITEM7.20" localSheetId="10">#REF!</definedName>
    <definedName name="ITEM7.20">#REF!</definedName>
    <definedName name="ITEM7.21" localSheetId="1">#REF!</definedName>
    <definedName name="ITEM7.21" localSheetId="3">#REF!</definedName>
    <definedName name="ITEM7.21" localSheetId="5">#REF!</definedName>
    <definedName name="ITEM7.21" localSheetId="7">#REF!</definedName>
    <definedName name="ITEM7.21" localSheetId="8">#REF!</definedName>
    <definedName name="ITEM7.21" localSheetId="9">#REF!</definedName>
    <definedName name="ITEM7.21" localSheetId="17">#REF!</definedName>
    <definedName name="ITEM7.21" localSheetId="11">#REF!</definedName>
    <definedName name="ITEM7.21" localSheetId="10">#REF!</definedName>
    <definedName name="ITEM7.21">#REF!</definedName>
    <definedName name="ITEM7.22" localSheetId="1">#REF!</definedName>
    <definedName name="ITEM7.22" localSheetId="3">#REF!</definedName>
    <definedName name="ITEM7.22" localSheetId="5">#REF!</definedName>
    <definedName name="ITEM7.22" localSheetId="7">#REF!</definedName>
    <definedName name="ITEM7.22" localSheetId="8">#REF!</definedName>
    <definedName name="ITEM7.22" localSheetId="9">#REF!</definedName>
    <definedName name="ITEM7.22" localSheetId="17">#REF!</definedName>
    <definedName name="ITEM7.22" localSheetId="11">#REF!</definedName>
    <definedName name="ITEM7.22" localSheetId="10">#REF!</definedName>
    <definedName name="ITEM7.22">#REF!</definedName>
    <definedName name="ITEM7.23" localSheetId="1">#REF!</definedName>
    <definedName name="ITEM7.23" localSheetId="3">#REF!</definedName>
    <definedName name="ITEM7.23" localSheetId="5">#REF!</definedName>
    <definedName name="ITEM7.23" localSheetId="7">#REF!</definedName>
    <definedName name="ITEM7.23" localSheetId="8">#REF!</definedName>
    <definedName name="ITEM7.23" localSheetId="9">#REF!</definedName>
    <definedName name="ITEM7.23" localSheetId="17">#REF!</definedName>
    <definedName name="ITEM7.23" localSheetId="11">#REF!</definedName>
    <definedName name="ITEM7.23" localSheetId="10">#REF!</definedName>
    <definedName name="ITEM7.23">#REF!</definedName>
    <definedName name="ITEM7.24" localSheetId="1">#REF!</definedName>
    <definedName name="ITEM7.24" localSheetId="3">#REF!</definedName>
    <definedName name="ITEM7.24" localSheetId="5">#REF!</definedName>
    <definedName name="ITEM7.24" localSheetId="7">#REF!</definedName>
    <definedName name="ITEM7.24" localSheetId="8">#REF!</definedName>
    <definedName name="ITEM7.24" localSheetId="9">#REF!</definedName>
    <definedName name="ITEM7.24" localSheetId="17">#REF!</definedName>
    <definedName name="ITEM7.24" localSheetId="11">#REF!</definedName>
    <definedName name="ITEM7.24" localSheetId="10">#REF!</definedName>
    <definedName name="ITEM7.24">#REF!</definedName>
    <definedName name="ITEM7.25" localSheetId="1">#REF!</definedName>
    <definedName name="ITEM7.25" localSheetId="3">#REF!</definedName>
    <definedName name="ITEM7.25" localSheetId="5">#REF!</definedName>
    <definedName name="ITEM7.25" localSheetId="7">#REF!</definedName>
    <definedName name="ITEM7.25" localSheetId="8">#REF!</definedName>
    <definedName name="ITEM7.25" localSheetId="9">#REF!</definedName>
    <definedName name="ITEM7.25" localSheetId="17">#REF!</definedName>
    <definedName name="ITEM7.25" localSheetId="11">#REF!</definedName>
    <definedName name="ITEM7.25" localSheetId="10">#REF!</definedName>
    <definedName name="ITEM7.25">#REF!</definedName>
    <definedName name="ITEM7.26" localSheetId="1">#REF!</definedName>
    <definedName name="ITEM7.26" localSheetId="3">#REF!</definedName>
    <definedName name="ITEM7.26" localSheetId="5">#REF!</definedName>
    <definedName name="ITEM7.26" localSheetId="7">#REF!</definedName>
    <definedName name="ITEM7.26" localSheetId="8">#REF!</definedName>
    <definedName name="ITEM7.26" localSheetId="9">#REF!</definedName>
    <definedName name="ITEM7.26" localSheetId="17">#REF!</definedName>
    <definedName name="ITEM7.26" localSheetId="11">#REF!</definedName>
    <definedName name="ITEM7.26" localSheetId="10">#REF!</definedName>
    <definedName name="ITEM7.26">#REF!</definedName>
    <definedName name="ITEM7.27" localSheetId="1">#REF!</definedName>
    <definedName name="ITEM7.27" localSheetId="3">#REF!</definedName>
    <definedName name="ITEM7.27" localSheetId="5">#REF!</definedName>
    <definedName name="ITEM7.27" localSheetId="7">#REF!</definedName>
    <definedName name="ITEM7.27" localSheetId="8">#REF!</definedName>
    <definedName name="ITEM7.27" localSheetId="9">#REF!</definedName>
    <definedName name="ITEM7.27" localSheetId="17">#REF!</definedName>
    <definedName name="ITEM7.27" localSheetId="11">#REF!</definedName>
    <definedName name="ITEM7.27" localSheetId="10">#REF!</definedName>
    <definedName name="ITEM7.27">#REF!</definedName>
    <definedName name="ITEM7.28" localSheetId="1">#REF!</definedName>
    <definedName name="ITEM7.28" localSheetId="3">#REF!</definedName>
    <definedName name="ITEM7.28" localSheetId="5">#REF!</definedName>
    <definedName name="ITEM7.28" localSheetId="7">#REF!</definedName>
    <definedName name="ITEM7.28" localSheetId="8">#REF!</definedName>
    <definedName name="ITEM7.28" localSheetId="9">#REF!</definedName>
    <definedName name="ITEM7.28" localSheetId="17">#REF!</definedName>
    <definedName name="ITEM7.28" localSheetId="11">#REF!</definedName>
    <definedName name="ITEM7.28" localSheetId="10">#REF!</definedName>
    <definedName name="ITEM7.28">#REF!</definedName>
    <definedName name="ITEM7.29" localSheetId="1">#REF!</definedName>
    <definedName name="ITEM7.29" localSheetId="3">#REF!</definedName>
    <definedName name="ITEM7.29" localSheetId="5">#REF!</definedName>
    <definedName name="ITEM7.29" localSheetId="7">#REF!</definedName>
    <definedName name="ITEM7.29" localSheetId="8">#REF!</definedName>
    <definedName name="ITEM7.29" localSheetId="9">#REF!</definedName>
    <definedName name="ITEM7.29" localSheetId="17">#REF!</definedName>
    <definedName name="ITEM7.29" localSheetId="11">#REF!</definedName>
    <definedName name="ITEM7.29" localSheetId="10">#REF!</definedName>
    <definedName name="ITEM7.29">#REF!</definedName>
    <definedName name="ITEM7.3" localSheetId="1">#REF!</definedName>
    <definedName name="ITEM7.3" localSheetId="3">#REF!</definedName>
    <definedName name="ITEM7.3" localSheetId="5">#REF!</definedName>
    <definedName name="ITEM7.3" localSheetId="7">#REF!</definedName>
    <definedName name="ITEM7.3" localSheetId="8">#REF!</definedName>
    <definedName name="ITEM7.3" localSheetId="9">#REF!</definedName>
    <definedName name="ITEM7.3" localSheetId="17">#REF!</definedName>
    <definedName name="ITEM7.3" localSheetId="11">#REF!</definedName>
    <definedName name="ITEM7.3" localSheetId="10">#REF!</definedName>
    <definedName name="ITEM7.3">#REF!</definedName>
    <definedName name="ITEM7.30" localSheetId="1">#REF!</definedName>
    <definedName name="ITEM7.30" localSheetId="3">#REF!</definedName>
    <definedName name="ITEM7.30" localSheetId="5">#REF!</definedName>
    <definedName name="ITEM7.30" localSheetId="7">#REF!</definedName>
    <definedName name="ITEM7.30" localSheetId="8">#REF!</definedName>
    <definedName name="ITEM7.30" localSheetId="9">#REF!</definedName>
    <definedName name="ITEM7.30" localSheetId="17">#REF!</definedName>
    <definedName name="ITEM7.30" localSheetId="11">#REF!</definedName>
    <definedName name="ITEM7.30" localSheetId="10">#REF!</definedName>
    <definedName name="ITEM7.30">#REF!</definedName>
    <definedName name="ITEM7.31" localSheetId="1">#REF!</definedName>
    <definedName name="ITEM7.31" localSheetId="3">#REF!</definedName>
    <definedName name="ITEM7.31" localSheetId="5">#REF!</definedName>
    <definedName name="ITEM7.31" localSheetId="7">#REF!</definedName>
    <definedName name="ITEM7.31" localSheetId="8">#REF!</definedName>
    <definedName name="ITEM7.31" localSheetId="9">#REF!</definedName>
    <definedName name="ITEM7.31" localSheetId="17">#REF!</definedName>
    <definedName name="ITEM7.31" localSheetId="11">#REF!</definedName>
    <definedName name="ITEM7.31" localSheetId="10">#REF!</definedName>
    <definedName name="ITEM7.31">#REF!</definedName>
    <definedName name="ITEM7.32" localSheetId="1">#REF!</definedName>
    <definedName name="ITEM7.32" localSheetId="3">#REF!</definedName>
    <definedName name="ITEM7.32" localSheetId="5">#REF!</definedName>
    <definedName name="ITEM7.32" localSheetId="7">#REF!</definedName>
    <definedName name="ITEM7.32" localSheetId="8">#REF!</definedName>
    <definedName name="ITEM7.32" localSheetId="9">#REF!</definedName>
    <definedName name="ITEM7.32" localSheetId="17">#REF!</definedName>
    <definedName name="ITEM7.32" localSheetId="11">#REF!</definedName>
    <definedName name="ITEM7.32" localSheetId="10">#REF!</definedName>
    <definedName name="ITEM7.32">#REF!</definedName>
    <definedName name="ITEM7.33" localSheetId="1">#REF!</definedName>
    <definedName name="ITEM7.33" localSheetId="3">#REF!</definedName>
    <definedName name="ITEM7.33" localSheetId="5">#REF!</definedName>
    <definedName name="ITEM7.33" localSheetId="7">#REF!</definedName>
    <definedName name="ITEM7.33" localSheetId="8">#REF!</definedName>
    <definedName name="ITEM7.33" localSheetId="9">#REF!</definedName>
    <definedName name="ITEM7.33" localSheetId="17">#REF!</definedName>
    <definedName name="ITEM7.33" localSheetId="11">#REF!</definedName>
    <definedName name="ITEM7.33" localSheetId="10">#REF!</definedName>
    <definedName name="ITEM7.33">#REF!</definedName>
    <definedName name="ITEM7.34" localSheetId="1">#REF!</definedName>
    <definedName name="ITEM7.34" localSheetId="3">#REF!</definedName>
    <definedName name="ITEM7.34" localSheetId="5">#REF!</definedName>
    <definedName name="ITEM7.34" localSheetId="7">#REF!</definedName>
    <definedName name="ITEM7.34" localSheetId="8">#REF!</definedName>
    <definedName name="ITEM7.34" localSheetId="9">#REF!</definedName>
    <definedName name="ITEM7.34" localSheetId="17">#REF!</definedName>
    <definedName name="ITEM7.34" localSheetId="11">#REF!</definedName>
    <definedName name="ITEM7.34" localSheetId="10">#REF!</definedName>
    <definedName name="ITEM7.34">#REF!</definedName>
    <definedName name="ITEM7.35" localSheetId="1">#REF!</definedName>
    <definedName name="ITEM7.35" localSheetId="3">#REF!</definedName>
    <definedName name="ITEM7.35" localSheetId="5">#REF!</definedName>
    <definedName name="ITEM7.35" localSheetId="7">#REF!</definedName>
    <definedName name="ITEM7.35" localSheetId="8">#REF!</definedName>
    <definedName name="ITEM7.35" localSheetId="9">#REF!</definedName>
    <definedName name="ITEM7.35" localSheetId="17">#REF!</definedName>
    <definedName name="ITEM7.35" localSheetId="11">#REF!</definedName>
    <definedName name="ITEM7.35" localSheetId="10">#REF!</definedName>
    <definedName name="ITEM7.35">#REF!</definedName>
    <definedName name="ITEM7.4" localSheetId="1">#REF!</definedName>
    <definedName name="ITEM7.4" localSheetId="3">#REF!</definedName>
    <definedName name="ITEM7.4" localSheetId="5">#REF!</definedName>
    <definedName name="ITEM7.4" localSheetId="7">#REF!</definedName>
    <definedName name="ITEM7.4" localSheetId="8">#REF!</definedName>
    <definedName name="ITEM7.4" localSheetId="9">#REF!</definedName>
    <definedName name="ITEM7.4" localSheetId="17">#REF!</definedName>
    <definedName name="ITEM7.4" localSheetId="11">#REF!</definedName>
    <definedName name="ITEM7.4" localSheetId="10">#REF!</definedName>
    <definedName name="ITEM7.4">#REF!</definedName>
    <definedName name="ITEM7.5" localSheetId="1">#REF!</definedName>
    <definedName name="ITEM7.5" localSheetId="3">#REF!</definedName>
    <definedName name="ITEM7.5" localSheetId="5">#REF!</definedName>
    <definedName name="ITEM7.5" localSheetId="7">#REF!</definedName>
    <definedName name="ITEM7.5" localSheetId="8">#REF!</definedName>
    <definedName name="ITEM7.5" localSheetId="9">#REF!</definedName>
    <definedName name="ITEM7.5" localSheetId="17">#REF!</definedName>
    <definedName name="ITEM7.5" localSheetId="11">#REF!</definedName>
    <definedName name="ITEM7.5" localSheetId="10">#REF!</definedName>
    <definedName name="ITEM7.5">#REF!</definedName>
    <definedName name="ITEM7.6" localSheetId="1">#REF!</definedName>
    <definedName name="ITEM7.6" localSheetId="3">#REF!</definedName>
    <definedName name="ITEM7.6" localSheetId="5">#REF!</definedName>
    <definedName name="ITEM7.6" localSheetId="7">#REF!</definedName>
    <definedName name="ITEM7.6" localSheetId="8">#REF!</definedName>
    <definedName name="ITEM7.6" localSheetId="9">#REF!</definedName>
    <definedName name="ITEM7.6" localSheetId="17">#REF!</definedName>
    <definedName name="ITEM7.6" localSheetId="11">#REF!</definedName>
    <definedName name="ITEM7.6" localSheetId="10">#REF!</definedName>
    <definedName name="ITEM7.6">#REF!</definedName>
    <definedName name="ITEM7.7" localSheetId="1">#REF!</definedName>
    <definedName name="ITEM7.7" localSheetId="3">#REF!</definedName>
    <definedName name="ITEM7.7" localSheetId="5">#REF!</definedName>
    <definedName name="ITEM7.7" localSheetId="7">#REF!</definedName>
    <definedName name="ITEM7.7" localSheetId="8">#REF!</definedName>
    <definedName name="ITEM7.7" localSheetId="9">#REF!</definedName>
    <definedName name="ITEM7.7" localSheetId="17">#REF!</definedName>
    <definedName name="ITEM7.7" localSheetId="11">#REF!</definedName>
    <definedName name="ITEM7.7" localSheetId="10">#REF!</definedName>
    <definedName name="ITEM7.7">#REF!</definedName>
    <definedName name="ITEM7.8" localSheetId="1">#REF!</definedName>
    <definedName name="ITEM7.8" localSheetId="3">#REF!</definedName>
    <definedName name="ITEM7.8" localSheetId="5">#REF!</definedName>
    <definedName name="ITEM7.8" localSheetId="7">#REF!</definedName>
    <definedName name="ITEM7.8" localSheetId="8">#REF!</definedName>
    <definedName name="ITEM7.8" localSheetId="9">#REF!</definedName>
    <definedName name="ITEM7.8" localSheetId="17">#REF!</definedName>
    <definedName name="ITEM7.8" localSheetId="11">#REF!</definedName>
    <definedName name="ITEM7.8" localSheetId="10">#REF!</definedName>
    <definedName name="ITEM7.8">#REF!</definedName>
    <definedName name="ITEM7.9" localSheetId="1">#REF!</definedName>
    <definedName name="ITEM7.9" localSheetId="3">#REF!</definedName>
    <definedName name="ITEM7.9" localSheetId="5">#REF!</definedName>
    <definedName name="ITEM7.9" localSheetId="7">#REF!</definedName>
    <definedName name="ITEM7.9" localSheetId="8">#REF!</definedName>
    <definedName name="ITEM7.9" localSheetId="9">#REF!</definedName>
    <definedName name="ITEM7.9" localSheetId="17">#REF!</definedName>
    <definedName name="ITEM7.9" localSheetId="11">#REF!</definedName>
    <definedName name="ITEM7.9" localSheetId="10">#REF!</definedName>
    <definedName name="ITEM7.9">#REF!</definedName>
    <definedName name="ITEMSCP" localSheetId="1">#REF!</definedName>
    <definedName name="ITEMSCP" localSheetId="3">#REF!</definedName>
    <definedName name="ITEMSCP" localSheetId="5">#REF!</definedName>
    <definedName name="ITEMSCP" localSheetId="7">#REF!</definedName>
    <definedName name="ITEMSCP" localSheetId="8">#REF!</definedName>
    <definedName name="ITEMSCP" localSheetId="9">#REF!</definedName>
    <definedName name="ITEMSCP" localSheetId="17">#REF!</definedName>
    <definedName name="ITEMSCP" localSheetId="11">#REF!</definedName>
    <definedName name="ITEMSCP" localSheetId="10">#REF!</definedName>
    <definedName name="ITEMSCP">#REF!</definedName>
    <definedName name="IVA_UTIL" localSheetId="1">#REF!</definedName>
    <definedName name="IVA_UTIL" localSheetId="3">#REF!</definedName>
    <definedName name="IVA_UTIL" localSheetId="5">#REF!</definedName>
    <definedName name="IVA_UTIL" localSheetId="7">#REF!</definedName>
    <definedName name="IVA_UTIL" localSheetId="8">#REF!</definedName>
    <definedName name="IVA_UTIL" localSheetId="9">#REF!</definedName>
    <definedName name="IVA_UTIL" localSheetId="17">#REF!</definedName>
    <definedName name="IVA_UTIL" localSheetId="11">#REF!</definedName>
    <definedName name="IVA_UTIL" localSheetId="10">#REF!</definedName>
    <definedName name="IVA_UTIL">#REF!</definedName>
    <definedName name="IvaSUtl" localSheetId="1">#REF!</definedName>
    <definedName name="IvaSUtl" localSheetId="3">#REF!</definedName>
    <definedName name="IvaSUtl" localSheetId="5">#REF!</definedName>
    <definedName name="IvaSUtl" localSheetId="7">#REF!</definedName>
    <definedName name="IvaSUtl" localSheetId="8">#REF!</definedName>
    <definedName name="IvaSUtl" localSheetId="9">#REF!</definedName>
    <definedName name="IvaSUtl" localSheetId="17">#REF!</definedName>
    <definedName name="IvaSUtl" localSheetId="11">#REF!</definedName>
    <definedName name="IvaSUtl" localSheetId="10">#REF!</definedName>
    <definedName name="IvaSUtl">#REF!</definedName>
    <definedName name="J" localSheetId="1">#REF!</definedName>
    <definedName name="J" localSheetId="3">#REF!</definedName>
    <definedName name="J" localSheetId="5">#REF!</definedName>
    <definedName name="J" localSheetId="7">#REF!</definedName>
    <definedName name="J" localSheetId="8">#REF!</definedName>
    <definedName name="J" localSheetId="9">#REF!</definedName>
    <definedName name="J" localSheetId="17">#REF!</definedName>
    <definedName name="J" localSheetId="11">#REF!</definedName>
    <definedName name="J" localSheetId="10">#REF!</definedName>
    <definedName name="J">#REF!</definedName>
    <definedName name="JEE_" localSheetId="1">#REF!</definedName>
    <definedName name="JEE_" localSheetId="3">#REF!</definedName>
    <definedName name="JEE_" localSheetId="5">#REF!</definedName>
    <definedName name="JEE_" localSheetId="7">#REF!</definedName>
    <definedName name="JEE_" localSheetId="8">#REF!</definedName>
    <definedName name="JEE_" localSheetId="9">#REF!</definedName>
    <definedName name="JEE_" localSheetId="20">#REF!</definedName>
    <definedName name="JEE_" localSheetId="17">#REF!</definedName>
    <definedName name="JEE_" localSheetId="11">#REF!</definedName>
    <definedName name="JEE_" localSheetId="10">#REF!</definedName>
    <definedName name="JEE_">#REF!</definedName>
    <definedName name="JEEEP" localSheetId="1">#REF!</definedName>
    <definedName name="JEEEP" localSheetId="3">#REF!</definedName>
    <definedName name="JEEEP" localSheetId="5">#REF!</definedName>
    <definedName name="JEEEP" localSheetId="7">#REF!</definedName>
    <definedName name="JEEEP" localSheetId="8">#REF!</definedName>
    <definedName name="JEEEP" localSheetId="9">#REF!</definedName>
    <definedName name="JEEEP" localSheetId="20">#REF!</definedName>
    <definedName name="JEEEP" localSheetId="17">#REF!</definedName>
    <definedName name="JEEEP" localSheetId="11">#REF!</definedName>
    <definedName name="JEEEP" localSheetId="10">#REF!</definedName>
    <definedName name="JEEEP">#REF!</definedName>
    <definedName name="JETA_" localSheetId="1">#REF!</definedName>
    <definedName name="JETA_" localSheetId="3">#REF!</definedName>
    <definedName name="JETA_" localSheetId="5">#REF!</definedName>
    <definedName name="JETA_" localSheetId="7">#REF!</definedName>
    <definedName name="JETA_" localSheetId="8">#REF!</definedName>
    <definedName name="JETA_" localSheetId="9">#REF!</definedName>
    <definedName name="JETA_" localSheetId="17">#REF!</definedName>
    <definedName name="JETA_" localSheetId="11">#REF!</definedName>
    <definedName name="JETA_" localSheetId="10">#REF!</definedName>
    <definedName name="JETA_">#REF!</definedName>
    <definedName name="JETB_" localSheetId="1">#REF!</definedName>
    <definedName name="JETB_" localSheetId="3">#REF!</definedName>
    <definedName name="JETB_" localSheetId="5">#REF!</definedName>
    <definedName name="JETB_" localSheetId="7">#REF!</definedName>
    <definedName name="JETB_" localSheetId="8">#REF!</definedName>
    <definedName name="JETB_" localSheetId="9">#REF!</definedName>
    <definedName name="JETB_" localSheetId="17">#REF!</definedName>
    <definedName name="JETB_" localSheetId="11">#REF!</definedName>
    <definedName name="JETB_" localSheetId="10">#REF!</definedName>
    <definedName name="JETB_">#REF!</definedName>
    <definedName name="jgj" localSheetId="1">#REF!</definedName>
    <definedName name="jgj" localSheetId="3">#REF!</definedName>
    <definedName name="jgj" localSheetId="5">#REF!</definedName>
    <definedName name="jgj" localSheetId="7">#REF!</definedName>
    <definedName name="jgj" localSheetId="8">#REF!</definedName>
    <definedName name="jgj" localSheetId="9">#REF!</definedName>
    <definedName name="jgj" localSheetId="17">#REF!</definedName>
    <definedName name="jgj" localSheetId="11">#REF!</definedName>
    <definedName name="jgj" localSheetId="10">#REF!</definedName>
    <definedName name="jgj">#REF!</definedName>
    <definedName name="jh" localSheetId="1">#REF!</definedName>
    <definedName name="jh" localSheetId="3">#REF!</definedName>
    <definedName name="jh" localSheetId="5">#REF!</definedName>
    <definedName name="jh" localSheetId="7">#REF!</definedName>
    <definedName name="jh" localSheetId="8">#REF!</definedName>
    <definedName name="jh" localSheetId="9">#REF!</definedName>
    <definedName name="jh" localSheetId="17">#REF!</definedName>
    <definedName name="jh" localSheetId="11">#REF!</definedName>
    <definedName name="jh" localSheetId="10">#REF!</definedName>
    <definedName name="jh">#REF!</definedName>
    <definedName name="jhgl" localSheetId="1">#REF!</definedName>
    <definedName name="jhgl" localSheetId="3">#REF!</definedName>
    <definedName name="jhgl" localSheetId="5">#REF!</definedName>
    <definedName name="jhgl" localSheetId="7">#REF!</definedName>
    <definedName name="jhgl" localSheetId="8">#REF!</definedName>
    <definedName name="jhgl" localSheetId="9">#REF!</definedName>
    <definedName name="jhgl" localSheetId="17">#REF!</definedName>
    <definedName name="jhgl" localSheetId="11">#REF!</definedName>
    <definedName name="jhgl" localSheetId="10">#REF!</definedName>
    <definedName name="jhgl">#REF!</definedName>
    <definedName name="JHIO" localSheetId="1">#REF!</definedName>
    <definedName name="JHIO" localSheetId="3">#REF!</definedName>
    <definedName name="JHIO" localSheetId="5">#REF!</definedName>
    <definedName name="JHIO" localSheetId="7">#REF!</definedName>
    <definedName name="JHIO" localSheetId="8">#REF!</definedName>
    <definedName name="JHIO" localSheetId="9">#REF!</definedName>
    <definedName name="JHIO" localSheetId="17">#REF!</definedName>
    <definedName name="JHIO" localSheetId="11">#REF!</definedName>
    <definedName name="JHIO" localSheetId="10">#REF!</definedName>
    <definedName name="JHIO">#REF!</definedName>
    <definedName name="jj" localSheetId="1">#REF!</definedName>
    <definedName name="jj" localSheetId="3">#REF!</definedName>
    <definedName name="jj" localSheetId="5">#REF!</definedName>
    <definedName name="jj" localSheetId="7">#REF!</definedName>
    <definedName name="jj" localSheetId="8">#REF!</definedName>
    <definedName name="jj" localSheetId="9">#REF!</definedName>
    <definedName name="jj" localSheetId="17">#REF!</definedName>
    <definedName name="jj" localSheetId="11">#REF!</definedName>
    <definedName name="jj" localSheetId="10">#REF!</definedName>
    <definedName name="jj">#REF!</definedName>
    <definedName name="jk" localSheetId="1">#REF!</definedName>
    <definedName name="jk" localSheetId="3">#REF!</definedName>
    <definedName name="jk" localSheetId="5">#REF!</definedName>
    <definedName name="jk" localSheetId="7">#REF!</definedName>
    <definedName name="jk" localSheetId="8">#REF!</definedName>
    <definedName name="jk" localSheetId="9">#REF!</definedName>
    <definedName name="jk" localSheetId="17">#REF!</definedName>
    <definedName name="jk" localSheetId="11">#REF!</definedName>
    <definedName name="jk" localSheetId="10">#REF!</definedName>
    <definedName name="jk">#REF!</definedName>
    <definedName name="jl" localSheetId="1">#REF!</definedName>
    <definedName name="jl" localSheetId="3">#REF!</definedName>
    <definedName name="jl" localSheetId="5">#REF!</definedName>
    <definedName name="jl" localSheetId="7">#REF!</definedName>
    <definedName name="jl" localSheetId="8">#REF!</definedName>
    <definedName name="jl" localSheetId="9">#REF!</definedName>
    <definedName name="jl" localSheetId="17">#REF!</definedName>
    <definedName name="jl" localSheetId="11">#REF!</definedName>
    <definedName name="jl" localSheetId="10">#REF!</definedName>
    <definedName name="jl">#REF!</definedName>
    <definedName name="jn" localSheetId="1">#REF!</definedName>
    <definedName name="jn" localSheetId="3">#REF!</definedName>
    <definedName name="jn" localSheetId="5">#REF!</definedName>
    <definedName name="jn" localSheetId="7">#REF!</definedName>
    <definedName name="jn" localSheetId="8">#REF!</definedName>
    <definedName name="jn" localSheetId="9">#REF!</definedName>
    <definedName name="jn" localSheetId="17">#REF!</definedName>
    <definedName name="jn" localSheetId="11">#REF!</definedName>
    <definedName name="jn" localSheetId="10">#REF!</definedName>
    <definedName name="jn">#REF!</definedName>
    <definedName name="jñ" localSheetId="1">#REF!</definedName>
    <definedName name="jñ" localSheetId="3">#REF!</definedName>
    <definedName name="jñ" localSheetId="5">#REF!</definedName>
    <definedName name="jñ" localSheetId="7">#REF!</definedName>
    <definedName name="jñ" localSheetId="8">#REF!</definedName>
    <definedName name="jñ" localSheetId="9">#REF!</definedName>
    <definedName name="jñ" localSheetId="17">#REF!</definedName>
    <definedName name="jñ" localSheetId="11">#REF!</definedName>
    <definedName name="jñ" localSheetId="10">#REF!</definedName>
    <definedName name="jñ">#REF!</definedName>
    <definedName name="jo" localSheetId="1">#REF!</definedName>
    <definedName name="jo" localSheetId="3">#REF!</definedName>
    <definedName name="jo" localSheetId="5">#REF!</definedName>
    <definedName name="jo" localSheetId="7">#REF!</definedName>
    <definedName name="jo" localSheetId="8">#REF!</definedName>
    <definedName name="jo" localSheetId="9">#REF!</definedName>
    <definedName name="jo" localSheetId="17">#REF!</definedName>
    <definedName name="jo" localSheetId="11">#REF!</definedName>
    <definedName name="jo" localSheetId="10">#REF!</definedName>
    <definedName name="jo">#REF!</definedName>
    <definedName name="Jornal" localSheetId="1">#REF!</definedName>
    <definedName name="Jornal" localSheetId="3">#REF!</definedName>
    <definedName name="Jornal" localSheetId="5">#REF!</definedName>
    <definedName name="Jornal" localSheetId="7">#REF!</definedName>
    <definedName name="Jornal" localSheetId="8">#REF!</definedName>
    <definedName name="Jornal" localSheetId="9">#REF!</definedName>
    <definedName name="Jornal" localSheetId="17">#REF!</definedName>
    <definedName name="Jornal" localSheetId="11">#REF!</definedName>
    <definedName name="Jornal" localSheetId="10">#REF!</definedName>
    <definedName name="Jornal">#REF!</definedName>
    <definedName name="JSALRIOS" localSheetId="1">#REF!</definedName>
    <definedName name="JSALRIOS" localSheetId="3">#REF!</definedName>
    <definedName name="JSALRIOS" localSheetId="5">#REF!</definedName>
    <definedName name="JSALRIOS" localSheetId="7">#REF!</definedName>
    <definedName name="JSALRIOS" localSheetId="8">#REF!</definedName>
    <definedName name="JSALRIOS" localSheetId="9">#REF!</definedName>
    <definedName name="JSALRIOS" localSheetId="17">#REF!</definedName>
    <definedName name="JSALRIOS" localSheetId="11">#REF!</definedName>
    <definedName name="JSALRIOS" localSheetId="10">#REF!</definedName>
    <definedName name="JSALRIOS">#REF!</definedName>
    <definedName name="jt" localSheetId="1">#REF!</definedName>
    <definedName name="jt" localSheetId="3">#REF!</definedName>
    <definedName name="jt" localSheetId="5">#REF!</definedName>
    <definedName name="jt" localSheetId="7">#REF!</definedName>
    <definedName name="jt" localSheetId="8">#REF!</definedName>
    <definedName name="jt" localSheetId="9">#REF!</definedName>
    <definedName name="jt" localSheetId="17">#REF!</definedName>
    <definedName name="jt" localSheetId="11">#REF!</definedName>
    <definedName name="jt" localSheetId="10">#REF!</definedName>
    <definedName name="jt">#REF!</definedName>
    <definedName name="JUBILADOS" localSheetId="1">#REF!</definedName>
    <definedName name="JUBILADOS" localSheetId="3">#REF!</definedName>
    <definedName name="JUBILADOS" localSheetId="5">#REF!</definedName>
    <definedName name="JUBILADOS" localSheetId="7">#REF!</definedName>
    <definedName name="JUBILADOS" localSheetId="8">#REF!</definedName>
    <definedName name="JUBILADOS" localSheetId="9">#REF!</definedName>
    <definedName name="JUBILADOS" localSheetId="17">#REF!</definedName>
    <definedName name="JUBILADOS" localSheetId="11">#REF!</definedName>
    <definedName name="JUBILADOS" localSheetId="10">#REF!</definedName>
    <definedName name="JUBILADOS">#REF!</definedName>
    <definedName name="JUBILADOS1" localSheetId="1">#REF!</definedName>
    <definedName name="JUBILADOS1" localSheetId="3">#REF!</definedName>
    <definedName name="JUBILADOS1" localSheetId="5">#REF!</definedName>
    <definedName name="JUBILADOS1" localSheetId="7">#REF!</definedName>
    <definedName name="JUBILADOS1" localSheetId="8">#REF!</definedName>
    <definedName name="JUBILADOS1" localSheetId="9">#REF!</definedName>
    <definedName name="JUBILADOS1" localSheetId="17">#REF!</definedName>
    <definedName name="JUBILADOS1" localSheetId="11">#REF!</definedName>
    <definedName name="JUBILADOS1" localSheetId="10">#REF!</definedName>
    <definedName name="JUBILADOS1">#REF!</definedName>
    <definedName name="jui" localSheetId="1">#REF!</definedName>
    <definedName name="jui" localSheetId="3">#REF!</definedName>
    <definedName name="jui" localSheetId="5">#REF!</definedName>
    <definedName name="jui" localSheetId="7">#REF!</definedName>
    <definedName name="jui" localSheetId="8">#REF!</definedName>
    <definedName name="jui" localSheetId="9">#REF!</definedName>
    <definedName name="jui" localSheetId="17">#REF!</definedName>
    <definedName name="jui" localSheetId="11">#REF!</definedName>
    <definedName name="jui" localSheetId="10">#REF!</definedName>
    <definedName name="jui">#REF!</definedName>
    <definedName name="JUL" localSheetId="1">#REF!</definedName>
    <definedName name="JUL" localSheetId="3">#REF!</definedName>
    <definedName name="JUL" localSheetId="5">#REF!</definedName>
    <definedName name="JUL" localSheetId="7">#REF!</definedName>
    <definedName name="JUL" localSheetId="8">#REF!</definedName>
    <definedName name="JUL" localSheetId="9">#REF!</definedName>
    <definedName name="JUL" localSheetId="17">#REF!</definedName>
    <definedName name="JUL" localSheetId="11">#REF!</definedName>
    <definedName name="JUL" localSheetId="10">#REF!</definedName>
    <definedName name="JUL">#REF!</definedName>
    <definedName name="JUN" localSheetId="1">#REF!</definedName>
    <definedName name="JUN" localSheetId="3">#REF!</definedName>
    <definedName name="JUN" localSheetId="5">#REF!</definedName>
    <definedName name="JUN" localSheetId="7">#REF!</definedName>
    <definedName name="JUN" localSheetId="8">#REF!</definedName>
    <definedName name="JUN" localSheetId="9">#REF!</definedName>
    <definedName name="jun" localSheetId="20" hidden="1">[14]DATOS!#REF!</definedName>
    <definedName name="JUN" localSheetId="17">#REF!</definedName>
    <definedName name="JUN" localSheetId="11">#REF!</definedName>
    <definedName name="JUN" localSheetId="10">#REF!</definedName>
    <definedName name="JUN">#REF!</definedName>
    <definedName name="juy" localSheetId="1">#REF!</definedName>
    <definedName name="juy" localSheetId="3">#REF!</definedName>
    <definedName name="juy" localSheetId="5">#REF!</definedName>
    <definedName name="juy" localSheetId="7">#REF!</definedName>
    <definedName name="juy" localSheetId="8">#REF!</definedName>
    <definedName name="juy" localSheetId="9">#REF!</definedName>
    <definedName name="juy" localSheetId="17">#REF!</definedName>
    <definedName name="juy" localSheetId="11">#REF!</definedName>
    <definedName name="juy" localSheetId="10">#REF!</definedName>
    <definedName name="juy">#REF!</definedName>
    <definedName name="K" localSheetId="1">#REF!</definedName>
    <definedName name="K" localSheetId="3">#REF!</definedName>
    <definedName name="K" localSheetId="5">#REF!</definedName>
    <definedName name="K" localSheetId="7">#REF!</definedName>
    <definedName name="K" localSheetId="8">#REF!</definedName>
    <definedName name="K" localSheetId="9">#REF!</definedName>
    <definedName name="K" localSheetId="17">#REF!</definedName>
    <definedName name="K" localSheetId="11">#REF!</definedName>
    <definedName name="K" localSheetId="10">#REF!</definedName>
    <definedName name="K">#REF!</definedName>
    <definedName name="K_Curr" localSheetId="1">#REF!</definedName>
    <definedName name="K_Curr" localSheetId="3">#REF!</definedName>
    <definedName name="K_Curr" localSheetId="5">#REF!</definedName>
    <definedName name="K_Curr" localSheetId="7">#REF!</definedName>
    <definedName name="K_Curr" localSheetId="8">#REF!</definedName>
    <definedName name="K_Curr" localSheetId="9">#REF!</definedName>
    <definedName name="K_Curr" localSheetId="20">[38]Company!$C$19</definedName>
    <definedName name="K_Curr" localSheetId="17">#REF!</definedName>
    <definedName name="K_Curr" localSheetId="11">#REF!</definedName>
    <definedName name="K_Curr" localSheetId="10">#REF!</definedName>
    <definedName name="K_Curr">#REF!</definedName>
    <definedName name="K0F1" localSheetId="1">#REF!</definedName>
    <definedName name="K0F1" localSheetId="3">#REF!</definedName>
    <definedName name="K0F1" localSheetId="5">#REF!</definedName>
    <definedName name="K0F1" localSheetId="7">#REF!</definedName>
    <definedName name="K0F1" localSheetId="8">#REF!</definedName>
    <definedName name="K0F1" localSheetId="9">#REF!</definedName>
    <definedName name="K0F1" localSheetId="17">#REF!</definedName>
    <definedName name="K0F1" localSheetId="11">#REF!</definedName>
    <definedName name="K0F1" localSheetId="10">#REF!</definedName>
    <definedName name="K0F1">#REF!</definedName>
    <definedName name="K0F2" localSheetId="1">#REF!</definedName>
    <definedName name="K0F2" localSheetId="3">#REF!</definedName>
    <definedName name="K0F2" localSheetId="5">#REF!</definedName>
    <definedName name="K0F2" localSheetId="7">#REF!</definedName>
    <definedName name="K0F2" localSheetId="8">#REF!</definedName>
    <definedName name="K0F2" localSheetId="9">#REF!</definedName>
    <definedName name="K0F2" localSheetId="17">#REF!</definedName>
    <definedName name="K0F2" localSheetId="11">#REF!</definedName>
    <definedName name="K0F2" localSheetId="10">#REF!</definedName>
    <definedName name="K0F2">#REF!</definedName>
    <definedName name="K10ALO" localSheetId="1">#REF!</definedName>
    <definedName name="K10ALO" localSheetId="3">#REF!</definedName>
    <definedName name="K10ALO" localSheetId="5">#REF!</definedName>
    <definedName name="K10ALO" localSheetId="7">#REF!</definedName>
    <definedName name="K10ALO" localSheetId="8">#REF!</definedName>
    <definedName name="K10ALO" localSheetId="9">#REF!</definedName>
    <definedName name="K10ALO" localSheetId="17">#REF!</definedName>
    <definedName name="K10ALO" localSheetId="11">#REF!</definedName>
    <definedName name="K10ALO" localSheetId="10">#REF!</definedName>
    <definedName name="K10ALO">#REF!</definedName>
    <definedName name="K11ALO" localSheetId="1">#REF!</definedName>
    <definedName name="K11ALO" localSheetId="3">#REF!</definedName>
    <definedName name="K11ALO" localSheetId="5">#REF!</definedName>
    <definedName name="K11ALO" localSheetId="7">#REF!</definedName>
    <definedName name="K11ALO" localSheetId="8">#REF!</definedName>
    <definedName name="K11ALO" localSheetId="9">#REF!</definedName>
    <definedName name="K11ALO" localSheetId="17">#REF!</definedName>
    <definedName name="K11ALO" localSheetId="11">#REF!</definedName>
    <definedName name="K11ALO" localSheetId="10">#REF!</definedName>
    <definedName name="K11ALO">#REF!</definedName>
    <definedName name="K1F1" localSheetId="1">#REF!</definedName>
    <definedName name="K1F1" localSheetId="3">#REF!</definedName>
    <definedName name="K1F1" localSheetId="5">#REF!</definedName>
    <definedName name="K1F1" localSheetId="7">#REF!</definedName>
    <definedName name="K1F1" localSheetId="8">#REF!</definedName>
    <definedName name="K1F1" localSheetId="9">#REF!</definedName>
    <definedName name="K1F1" localSheetId="17">#REF!</definedName>
    <definedName name="K1F1" localSheetId="11">#REF!</definedName>
    <definedName name="K1F1" localSheetId="10">#REF!</definedName>
    <definedName name="K1F1">#REF!</definedName>
    <definedName name="K1F2" localSheetId="1">#REF!</definedName>
    <definedName name="K1F2" localSheetId="3">#REF!</definedName>
    <definedName name="K1F2" localSheetId="5">#REF!</definedName>
    <definedName name="K1F2" localSheetId="7">#REF!</definedName>
    <definedName name="K1F2" localSheetId="8">#REF!</definedName>
    <definedName name="K1F2" localSheetId="9">#REF!</definedName>
    <definedName name="K1F2" localSheetId="17">#REF!</definedName>
    <definedName name="K1F2" localSheetId="11">#REF!</definedName>
    <definedName name="K1F2" localSheetId="10">#REF!</definedName>
    <definedName name="K1F2">#REF!</definedName>
    <definedName name="K2F1" localSheetId="1">#REF!</definedName>
    <definedName name="K2F1" localSheetId="3">#REF!</definedName>
    <definedName name="K2F1" localSheetId="5">#REF!</definedName>
    <definedName name="K2F1" localSheetId="7">#REF!</definedName>
    <definedName name="K2F1" localSheetId="8">#REF!</definedName>
    <definedName name="K2F1" localSheetId="9">#REF!</definedName>
    <definedName name="K2F1" localSheetId="17">#REF!</definedName>
    <definedName name="K2F1" localSheetId="11">#REF!</definedName>
    <definedName name="K2F1" localSheetId="10">#REF!</definedName>
    <definedName name="K2F1">#REF!</definedName>
    <definedName name="K2F2" localSheetId="1">#REF!</definedName>
    <definedName name="K2F2" localSheetId="3">#REF!</definedName>
    <definedName name="K2F2" localSheetId="5">#REF!</definedName>
    <definedName name="K2F2" localSheetId="7">#REF!</definedName>
    <definedName name="K2F2" localSheetId="8">#REF!</definedName>
    <definedName name="K2F2" localSheetId="9">#REF!</definedName>
    <definedName name="K2F2" localSheetId="17">#REF!</definedName>
    <definedName name="K2F2" localSheetId="11">#REF!</definedName>
    <definedName name="K2F2" localSheetId="10">#REF!</definedName>
    <definedName name="K2F2">#REF!</definedName>
    <definedName name="K3F1" localSheetId="1">#REF!</definedName>
    <definedName name="K3F1" localSheetId="3">#REF!</definedName>
    <definedName name="K3F1" localSheetId="5">#REF!</definedName>
    <definedName name="K3F1" localSheetId="7">#REF!</definedName>
    <definedName name="K3F1" localSheetId="8">#REF!</definedName>
    <definedName name="K3F1" localSheetId="9">#REF!</definedName>
    <definedName name="K3F1" localSheetId="17">#REF!</definedName>
    <definedName name="K3F1" localSheetId="11">#REF!</definedName>
    <definedName name="K3F1" localSheetId="10">#REF!</definedName>
    <definedName name="K3F1">#REF!</definedName>
    <definedName name="K3F2" localSheetId="1">#REF!</definedName>
    <definedName name="K3F2" localSheetId="3">#REF!</definedName>
    <definedName name="K3F2" localSheetId="5">#REF!</definedName>
    <definedName name="K3F2" localSheetId="7">#REF!</definedName>
    <definedName name="K3F2" localSheetId="8">#REF!</definedName>
    <definedName name="K3F2" localSheetId="9">#REF!</definedName>
    <definedName name="K3F2" localSheetId="17">#REF!</definedName>
    <definedName name="K3F2" localSheetId="11">#REF!</definedName>
    <definedName name="K3F2" localSheetId="10">#REF!</definedName>
    <definedName name="K3F2">#REF!</definedName>
    <definedName name="K4F1" localSheetId="1">#REF!</definedName>
    <definedName name="K4F1" localSheetId="3">#REF!</definedName>
    <definedName name="K4F1" localSheetId="5">#REF!</definedName>
    <definedName name="K4F1" localSheetId="7">#REF!</definedName>
    <definedName name="K4F1" localSheetId="8">#REF!</definedName>
    <definedName name="K4F1" localSheetId="9">#REF!</definedName>
    <definedName name="K4F1" localSheetId="17">#REF!</definedName>
    <definedName name="K4F1" localSheetId="11">#REF!</definedName>
    <definedName name="K4F1" localSheetId="10">#REF!</definedName>
    <definedName name="K4F1">#REF!</definedName>
    <definedName name="K4F2" localSheetId="1">#REF!</definedName>
    <definedName name="K4F2" localSheetId="3">#REF!</definedName>
    <definedName name="K4F2" localSheetId="5">#REF!</definedName>
    <definedName name="K4F2" localSheetId="7">#REF!</definedName>
    <definedName name="K4F2" localSheetId="8">#REF!</definedName>
    <definedName name="K4F2" localSheetId="9">#REF!</definedName>
    <definedName name="K4F2" localSheetId="17">#REF!</definedName>
    <definedName name="K4F2" localSheetId="11">#REF!</definedName>
    <definedName name="K4F2" localSheetId="10">#REF!</definedName>
    <definedName name="K4F2">#REF!</definedName>
    <definedName name="K5F1" localSheetId="1">#REF!</definedName>
    <definedName name="K5F1" localSheetId="3">#REF!</definedName>
    <definedName name="K5F1" localSheetId="5">#REF!</definedName>
    <definedName name="K5F1" localSheetId="7">#REF!</definedName>
    <definedName name="K5F1" localSheetId="8">#REF!</definedName>
    <definedName name="K5F1" localSheetId="9">#REF!</definedName>
    <definedName name="K5F1" localSheetId="17">#REF!</definedName>
    <definedName name="K5F1" localSheetId="11">#REF!</definedName>
    <definedName name="K5F1" localSheetId="10">#REF!</definedName>
    <definedName name="K5F1">#REF!</definedName>
    <definedName name="K5F2" localSheetId="1">#REF!</definedName>
    <definedName name="K5F2" localSheetId="3">#REF!</definedName>
    <definedName name="K5F2" localSheetId="5">#REF!</definedName>
    <definedName name="K5F2" localSheetId="7">#REF!</definedName>
    <definedName name="K5F2" localSheetId="8">#REF!</definedName>
    <definedName name="K5F2" localSheetId="9">#REF!</definedName>
    <definedName name="K5F2" localSheetId="17">#REF!</definedName>
    <definedName name="K5F2" localSheetId="11">#REF!</definedName>
    <definedName name="K5F2" localSheetId="10">#REF!</definedName>
    <definedName name="K5F2">#REF!</definedName>
    <definedName name="K6F1" localSheetId="1">#REF!</definedName>
    <definedName name="K6F1" localSheetId="3">#REF!</definedName>
    <definedName name="K6F1" localSheetId="5">#REF!</definedName>
    <definedName name="K6F1" localSheetId="7">#REF!</definedName>
    <definedName name="K6F1" localSheetId="8">#REF!</definedName>
    <definedName name="K6F1" localSheetId="9">#REF!</definedName>
    <definedName name="K6F1" localSheetId="17">#REF!</definedName>
    <definedName name="K6F1" localSheetId="11">#REF!</definedName>
    <definedName name="K6F1" localSheetId="10">#REF!</definedName>
    <definedName name="K6F1">#REF!</definedName>
    <definedName name="K6F2" localSheetId="1">#REF!</definedName>
    <definedName name="K6F2" localSheetId="3">#REF!</definedName>
    <definedName name="K6F2" localSheetId="5">#REF!</definedName>
    <definedName name="K6F2" localSheetId="7">#REF!</definedName>
    <definedName name="K6F2" localSheetId="8">#REF!</definedName>
    <definedName name="K6F2" localSheetId="9">#REF!</definedName>
    <definedName name="K6F2" localSheetId="17">#REF!</definedName>
    <definedName name="K6F2" localSheetId="11">#REF!</definedName>
    <definedName name="K6F2" localSheetId="10">#REF!</definedName>
    <definedName name="K6F2">#REF!</definedName>
    <definedName name="K7F1" localSheetId="1">#REF!</definedName>
    <definedName name="K7F1" localSheetId="3">#REF!</definedName>
    <definedName name="K7F1" localSheetId="5">#REF!</definedName>
    <definedName name="K7F1" localSheetId="7">#REF!</definedName>
    <definedName name="K7F1" localSheetId="8">#REF!</definedName>
    <definedName name="K7F1" localSheetId="9">#REF!</definedName>
    <definedName name="K7F1" localSheetId="17">#REF!</definedName>
    <definedName name="K7F1" localSheetId="11">#REF!</definedName>
    <definedName name="K7F1" localSheetId="10">#REF!</definedName>
    <definedName name="K7F1">#REF!</definedName>
    <definedName name="K7F2" localSheetId="1">#REF!</definedName>
    <definedName name="K7F2" localSheetId="3">#REF!</definedName>
    <definedName name="K7F2" localSheetId="5">#REF!</definedName>
    <definedName name="K7F2" localSheetId="7">#REF!</definedName>
    <definedName name="K7F2" localSheetId="8">#REF!</definedName>
    <definedName name="K7F2" localSheetId="9">#REF!</definedName>
    <definedName name="K7F2" localSheetId="17">#REF!</definedName>
    <definedName name="K7F2" localSheetId="11">#REF!</definedName>
    <definedName name="K7F2" localSheetId="10">#REF!</definedName>
    <definedName name="K7F2">#REF!</definedName>
    <definedName name="K8ALO" localSheetId="1">#REF!</definedName>
    <definedName name="K8ALO" localSheetId="3">#REF!</definedName>
    <definedName name="K8ALO" localSheetId="5">#REF!</definedName>
    <definedName name="K8ALO" localSheetId="7">#REF!</definedName>
    <definedName name="K8ALO" localSheetId="8">#REF!</definedName>
    <definedName name="K8ALO" localSheetId="9">#REF!</definedName>
    <definedName name="K8ALO" localSheetId="17">#REF!</definedName>
    <definedName name="K8ALO" localSheetId="11">#REF!</definedName>
    <definedName name="K8ALO" localSheetId="10">#REF!</definedName>
    <definedName name="K8ALO">#REF!</definedName>
    <definedName name="K8F1" localSheetId="1">#REF!</definedName>
    <definedName name="K8F1" localSheetId="3">#REF!</definedName>
    <definedName name="K8F1" localSheetId="5">#REF!</definedName>
    <definedName name="K8F1" localSheetId="7">#REF!</definedName>
    <definedName name="K8F1" localSheetId="8">#REF!</definedName>
    <definedName name="K8F1" localSheetId="9">#REF!</definedName>
    <definedName name="K8F1" localSheetId="17">#REF!</definedName>
    <definedName name="K8F1" localSheetId="11">#REF!</definedName>
    <definedName name="K8F1" localSheetId="10">#REF!</definedName>
    <definedName name="K8F1">#REF!</definedName>
    <definedName name="K8F2" localSheetId="1">#REF!</definedName>
    <definedName name="K8F2" localSheetId="3">#REF!</definedName>
    <definedName name="K8F2" localSheetId="5">#REF!</definedName>
    <definedName name="K8F2" localSheetId="7">#REF!</definedName>
    <definedName name="K8F2" localSheetId="8">#REF!</definedName>
    <definedName name="K8F2" localSheetId="9">#REF!</definedName>
    <definedName name="K8F2" localSheetId="17">#REF!</definedName>
    <definedName name="K8F2" localSheetId="11">#REF!</definedName>
    <definedName name="K8F2" localSheetId="10">#REF!</definedName>
    <definedName name="K8F2">#REF!</definedName>
    <definedName name="K9ALO" localSheetId="1">#REF!</definedName>
    <definedName name="K9ALO" localSheetId="3">#REF!</definedName>
    <definedName name="K9ALO" localSheetId="5">#REF!</definedName>
    <definedName name="K9ALO" localSheetId="7">#REF!</definedName>
    <definedName name="K9ALO" localSheetId="8">#REF!</definedName>
    <definedName name="K9ALO" localSheetId="9">#REF!</definedName>
    <definedName name="K9ALO" localSheetId="17">#REF!</definedName>
    <definedName name="K9ALO" localSheetId="11">#REF!</definedName>
    <definedName name="K9ALO" localSheetId="10">#REF!</definedName>
    <definedName name="K9ALO">#REF!</definedName>
    <definedName name="khk" localSheetId="1">#REF!</definedName>
    <definedName name="khk" localSheetId="3">#REF!</definedName>
    <definedName name="khk" localSheetId="5">#REF!</definedName>
    <definedName name="khk" localSheetId="7">#REF!</definedName>
    <definedName name="khk" localSheetId="8">#REF!</definedName>
    <definedName name="khk" localSheetId="9">#REF!</definedName>
    <definedName name="khk" localSheetId="17">#REF!</definedName>
    <definedName name="khk" localSheetId="11">#REF!</definedName>
    <definedName name="khk" localSheetId="10">#REF!</definedName>
    <definedName name="khk">#REF!</definedName>
    <definedName name="khkl" localSheetId="1">#REF!</definedName>
    <definedName name="khkl" localSheetId="3">#REF!</definedName>
    <definedName name="khkl" localSheetId="5">#REF!</definedName>
    <definedName name="khkl" localSheetId="7">#REF!</definedName>
    <definedName name="khkl" localSheetId="8">#REF!</definedName>
    <definedName name="khkl" localSheetId="9">#REF!</definedName>
    <definedName name="khkl" localSheetId="17">#REF!</definedName>
    <definedName name="khkl" localSheetId="11">#REF!</definedName>
    <definedName name="khkl" localSheetId="10">#REF!</definedName>
    <definedName name="khkl">#REF!</definedName>
    <definedName name="khlk" localSheetId="1">#REF!</definedName>
    <definedName name="khlk" localSheetId="3">#REF!</definedName>
    <definedName name="khlk" localSheetId="5">#REF!</definedName>
    <definedName name="khlk" localSheetId="7">#REF!</definedName>
    <definedName name="khlk" localSheetId="8">#REF!</definedName>
    <definedName name="khlk" localSheetId="9">#REF!</definedName>
    <definedName name="khlk" localSheetId="17">#REF!</definedName>
    <definedName name="khlk" localSheetId="11">#REF!</definedName>
    <definedName name="khlk" localSheetId="10">#REF!</definedName>
    <definedName name="khlk">#REF!</definedName>
    <definedName name="kio" localSheetId="1">#REF!</definedName>
    <definedName name="kio" localSheetId="3">#REF!</definedName>
    <definedName name="kio" localSheetId="5">#REF!</definedName>
    <definedName name="kio" localSheetId="7">#REF!</definedName>
    <definedName name="kio" localSheetId="8">#REF!</definedName>
    <definedName name="kio" localSheetId="9">#REF!</definedName>
    <definedName name="kio" localSheetId="17">#REF!</definedName>
    <definedName name="kio" localSheetId="11">#REF!</definedName>
    <definedName name="kio" localSheetId="10">#REF!</definedName>
    <definedName name="kio">#REF!</definedName>
    <definedName name="kip" localSheetId="1">#REF!</definedName>
    <definedName name="kip" localSheetId="3">#REF!</definedName>
    <definedName name="kip" localSheetId="5">#REF!</definedName>
    <definedName name="kip" localSheetId="7">#REF!</definedName>
    <definedName name="kip" localSheetId="8">#REF!</definedName>
    <definedName name="kip" localSheetId="9">#REF!</definedName>
    <definedName name="kip" localSheetId="17">#REF!</definedName>
    <definedName name="kip" localSheetId="11">#REF!</definedName>
    <definedName name="kip" localSheetId="10">#REF!</definedName>
    <definedName name="kip">#REF!</definedName>
    <definedName name="KJH" localSheetId="1">#REF!</definedName>
    <definedName name="KJH" localSheetId="3">#REF!</definedName>
    <definedName name="KJH" localSheetId="5">#REF!</definedName>
    <definedName name="KJH" localSheetId="7">#REF!</definedName>
    <definedName name="KJH" localSheetId="8">#REF!</definedName>
    <definedName name="KJH" localSheetId="9">#REF!</definedName>
    <definedName name="KJH" localSheetId="17">#REF!</definedName>
    <definedName name="KJH" localSheetId="11">#REF!</definedName>
    <definedName name="KJH" localSheetId="10">#REF!</definedName>
    <definedName name="KJH">#REF!</definedName>
    <definedName name="KK" localSheetId="1">#REF!</definedName>
    <definedName name="KK" localSheetId="3">#REF!</definedName>
    <definedName name="KK" localSheetId="5">#REF!</definedName>
    <definedName name="KK" localSheetId="7">#REF!</definedName>
    <definedName name="KK" localSheetId="8">#REF!</definedName>
    <definedName name="KK" localSheetId="9">#REF!</definedName>
    <definedName name="KK" localSheetId="17">#REF!</definedName>
    <definedName name="KK" localSheetId="11">#REF!</definedName>
    <definedName name="KK" localSheetId="10">#REF!</definedName>
    <definedName name="KK">#REF!</definedName>
    <definedName name="kl" localSheetId="1">#REF!</definedName>
    <definedName name="kl" localSheetId="3">#REF!</definedName>
    <definedName name="kl" localSheetId="5">#REF!</definedName>
    <definedName name="kl" localSheetId="7">#REF!</definedName>
    <definedName name="kl" localSheetId="8">#REF!</definedName>
    <definedName name="kl" localSheetId="9">#REF!</definedName>
    <definedName name="kl" localSheetId="17">#REF!</definedName>
    <definedName name="kl" localSheetId="11">#REF!</definedName>
    <definedName name="kl" localSheetId="10">#REF!</definedName>
    <definedName name="kl">#REF!</definedName>
    <definedName name="kñy" localSheetId="1">#REF!</definedName>
    <definedName name="kñy" localSheetId="3">#REF!</definedName>
    <definedName name="kñy" localSheetId="5">#REF!</definedName>
    <definedName name="kñy" localSheetId="7">#REF!</definedName>
    <definedName name="kñy" localSheetId="8">#REF!</definedName>
    <definedName name="kñy" localSheetId="9">#REF!</definedName>
    <definedName name="kñy" localSheetId="17">#REF!</definedName>
    <definedName name="kñy" localSheetId="11">#REF!</definedName>
    <definedName name="kñy" localSheetId="10">#REF!</definedName>
    <definedName name="kñy">#REF!</definedName>
    <definedName name="ko" localSheetId="1">#REF!</definedName>
    <definedName name="ko" localSheetId="3">#REF!</definedName>
    <definedName name="ko" localSheetId="5">#REF!</definedName>
    <definedName name="ko" localSheetId="7">#REF!</definedName>
    <definedName name="ko" localSheetId="8">#REF!</definedName>
    <definedName name="ko" localSheetId="9">#REF!</definedName>
    <definedName name="ko" localSheetId="17">#REF!</definedName>
    <definedName name="ko" localSheetId="11">#REF!</definedName>
    <definedName name="ko" localSheetId="10">#REF!</definedName>
    <definedName name="ko">#REF!</definedName>
    <definedName name="kuh" localSheetId="1">#REF!</definedName>
    <definedName name="kuh" localSheetId="3">#REF!</definedName>
    <definedName name="kuh" localSheetId="5">#REF!</definedName>
    <definedName name="kuh" localSheetId="7">#REF!</definedName>
    <definedName name="kuh" localSheetId="8">#REF!</definedName>
    <definedName name="kuh" localSheetId="9">#REF!</definedName>
    <definedName name="kuh" localSheetId="17">#REF!</definedName>
    <definedName name="kuh" localSheetId="11">#REF!</definedName>
    <definedName name="kuh" localSheetId="10">#REF!</definedName>
    <definedName name="kuh">#REF!</definedName>
    <definedName name="kuy" localSheetId="1">#REF!</definedName>
    <definedName name="kuy" localSheetId="3">#REF!</definedName>
    <definedName name="kuy" localSheetId="5">#REF!</definedName>
    <definedName name="kuy" localSheetId="7">#REF!</definedName>
    <definedName name="kuy" localSheetId="8">#REF!</definedName>
    <definedName name="kuy" localSheetId="9">#REF!</definedName>
    <definedName name="kuy" localSheetId="17">#REF!</definedName>
    <definedName name="kuy" localSheetId="11">#REF!</definedName>
    <definedName name="kuy" localSheetId="10">#REF!</definedName>
    <definedName name="kuy">#REF!</definedName>
    <definedName name="L" localSheetId="1">#REF!</definedName>
    <definedName name="L" localSheetId="3">#REF!</definedName>
    <definedName name="L" localSheetId="5">#REF!</definedName>
    <definedName name="L" localSheetId="7">#REF!</definedName>
    <definedName name="L" localSheetId="8">#REF!</definedName>
    <definedName name="L" localSheetId="9">#REF!</definedName>
    <definedName name="L" localSheetId="17">#REF!</definedName>
    <definedName name="L" localSheetId="11">#REF!</definedName>
    <definedName name="L" localSheetId="10">#REF!</definedName>
    <definedName name="L">#REF!</definedName>
    <definedName name="L.CARCAMO" localSheetId="1">#REF!</definedName>
    <definedName name="L.CARCAMO" localSheetId="3">#REF!</definedName>
    <definedName name="L.CARCAMO" localSheetId="5">#REF!</definedName>
    <definedName name="L.CARCAMO" localSheetId="7">#REF!</definedName>
    <definedName name="L.CARCAMO" localSheetId="8">#REF!</definedName>
    <definedName name="L.CARCAMO" localSheetId="9">#REF!</definedName>
    <definedName name="L.CARCAMO" localSheetId="17">#REF!</definedName>
    <definedName name="L.CARCAMO" localSheetId="11">#REF!</definedName>
    <definedName name="L.CARCAMO" localSheetId="10">#REF!</definedName>
    <definedName name="L.CARCAMO">#REF!</definedName>
    <definedName name="L.CIL" localSheetId="1">#REF!</definedName>
    <definedName name="L.CIL" localSheetId="3">#REF!</definedName>
    <definedName name="L.CIL" localSheetId="5">#REF!</definedName>
    <definedName name="L.CIL" localSheetId="7">#REF!</definedName>
    <definedName name="L.CIL" localSheetId="8">#REF!</definedName>
    <definedName name="L.CIL" localSheetId="9">#REF!</definedName>
    <definedName name="L.CIL" localSheetId="17">#REF!</definedName>
    <definedName name="L.CIL" localSheetId="11">#REF!</definedName>
    <definedName name="L.CIL" localSheetId="10">#REF!</definedName>
    <definedName name="L.CIL">#REF!</definedName>
    <definedName name="L_" localSheetId="1">#REF!</definedName>
    <definedName name="L_" localSheetId="3">#REF!</definedName>
    <definedName name="L_" localSheetId="5">#REF!</definedName>
    <definedName name="L_" localSheetId="7">#REF!</definedName>
    <definedName name="L_" localSheetId="8">#REF!</definedName>
    <definedName name="L_" localSheetId="9">#REF!</definedName>
    <definedName name="L_" localSheetId="17">#REF!</definedName>
    <definedName name="L_" localSheetId="11">#REF!</definedName>
    <definedName name="L_" localSheetId="10">#REF!</definedName>
    <definedName name="L_">#REF!</definedName>
    <definedName name="L_TUB" localSheetId="1">#REF!</definedName>
    <definedName name="L_TUB" localSheetId="3">#REF!</definedName>
    <definedName name="L_TUB" localSheetId="5">#REF!</definedName>
    <definedName name="L_TUB" localSheetId="7">#REF!</definedName>
    <definedName name="L_TUB" localSheetId="8">#REF!</definedName>
    <definedName name="L_TUB" localSheetId="9">#REF!</definedName>
    <definedName name="L_TUB" localSheetId="17">#REF!</definedName>
    <definedName name="L_TUB" localSheetId="11">#REF!</definedName>
    <definedName name="L_TUB" localSheetId="10">#REF!</definedName>
    <definedName name="L_TUB">#REF!</definedName>
    <definedName name="LAS_" localSheetId="1">#REF!</definedName>
    <definedName name="LAS_" localSheetId="3">#REF!</definedName>
    <definedName name="LAS_" localSheetId="5">#REF!</definedName>
    <definedName name="LAS_" localSheetId="7">#REF!</definedName>
    <definedName name="LAS_" localSheetId="8">#REF!</definedName>
    <definedName name="LAS_" localSheetId="9">#REF!</definedName>
    <definedName name="LAS_" localSheetId="20">'[20]CRUDOS MES EVALUADO'!#REF!</definedName>
    <definedName name="LAS_" localSheetId="17">#REF!</definedName>
    <definedName name="LAS_" localSheetId="11">#REF!</definedName>
    <definedName name="LAS_" localSheetId="10">#REF!</definedName>
    <definedName name="LAS_">#REF!</definedName>
    <definedName name="lasd" localSheetId="1">#REF!</definedName>
    <definedName name="lasd" localSheetId="3">#REF!</definedName>
    <definedName name="lasd" localSheetId="5">#REF!</definedName>
    <definedName name="lasd" localSheetId="7">#REF!</definedName>
    <definedName name="lasd" localSheetId="8">#REF!</definedName>
    <definedName name="lasd" localSheetId="9">#REF!</definedName>
    <definedName name="lasd" localSheetId="17">#REF!</definedName>
    <definedName name="lasd" localSheetId="11">#REF!</definedName>
    <definedName name="lasd" localSheetId="10">#REF!</definedName>
    <definedName name="lasd">#REF!</definedName>
    <definedName name="LASM" localSheetId="1">#REF!</definedName>
    <definedName name="LASM" localSheetId="3">#REF!</definedName>
    <definedName name="LASM" localSheetId="5">#REF!</definedName>
    <definedName name="LASM" localSheetId="7">#REF!</definedName>
    <definedName name="LASM" localSheetId="8">#REF!</definedName>
    <definedName name="LASM" localSheetId="9">#REF!</definedName>
    <definedName name="LASM" localSheetId="20">'[20]CRUDOS MES EVALUADO'!#REF!</definedName>
    <definedName name="LASM" localSheetId="17">#REF!</definedName>
    <definedName name="LASM" localSheetId="11">#REF!</definedName>
    <definedName name="LASM" localSheetId="10">#REF!</definedName>
    <definedName name="LASM">#REF!</definedName>
    <definedName name="LASM_" localSheetId="1">#REF!</definedName>
    <definedName name="LASM_" localSheetId="3">#REF!</definedName>
    <definedName name="LASM_" localSheetId="5">#REF!</definedName>
    <definedName name="LASM_" localSheetId="7">#REF!</definedName>
    <definedName name="LASM_" localSheetId="8">#REF!</definedName>
    <definedName name="LASM_" localSheetId="9">#REF!</definedName>
    <definedName name="LASM_" localSheetId="20">'[20]CRUDOS MES EVALUADO'!#REF!</definedName>
    <definedName name="LASM_" localSheetId="17">#REF!</definedName>
    <definedName name="LASM_" localSheetId="11">#REF!</definedName>
    <definedName name="LASM_" localSheetId="10">#REF!</definedName>
    <definedName name="LASM_">#REF!</definedName>
    <definedName name="lhl" localSheetId="1">#REF!</definedName>
    <definedName name="lhl" localSheetId="3">#REF!</definedName>
    <definedName name="lhl" localSheetId="5">#REF!</definedName>
    <definedName name="lhl" localSheetId="7">#REF!</definedName>
    <definedName name="lhl" localSheetId="8">#REF!</definedName>
    <definedName name="lhl" localSheetId="9">#REF!</definedName>
    <definedName name="lhl" localSheetId="17">#REF!</definedName>
    <definedName name="lhl" localSheetId="11">#REF!</definedName>
    <definedName name="lhl" localSheetId="10">#REF!</definedName>
    <definedName name="lhl">#REF!</definedName>
    <definedName name="LICITACION" localSheetId="1">#REF!</definedName>
    <definedName name="LICITACION" localSheetId="3">#REF!</definedName>
    <definedName name="LICITACION" localSheetId="5">#REF!</definedName>
    <definedName name="LICITACION" localSheetId="7">#REF!</definedName>
    <definedName name="LICITACION" localSheetId="8">#REF!</definedName>
    <definedName name="LICITACION" localSheetId="9">#REF!</definedName>
    <definedName name="LICITACION" localSheetId="20">#REF!</definedName>
    <definedName name="LICITACION" localSheetId="17">#REF!</definedName>
    <definedName name="LICITACION" localSheetId="11">#REF!</definedName>
    <definedName name="LICITACION" localSheetId="10">#REF!</definedName>
    <definedName name="LICITACION">#REF!</definedName>
    <definedName name="LIMPIADO" localSheetId="1">#REF!,#REF!,#REF!,#REF!,#REF!,#REF!,#REF!,#REF!,#REF!,#REF!,#REF!,#REF!,#REF!,#REF!,#REF!,#REF!,#REF!,#REF!,#REF!,#REF!,#REF!,#REF!,#REF!,#REF!</definedName>
    <definedName name="LIMPIADO" localSheetId="3">#REF!,#REF!,#REF!,#REF!,#REF!,#REF!,#REF!,#REF!,#REF!,#REF!,#REF!,#REF!,#REF!,#REF!,#REF!,#REF!,#REF!,#REF!,#REF!,#REF!,#REF!,#REF!,#REF!,#REF!</definedName>
    <definedName name="LIMPIADO" localSheetId="5">#REF!,#REF!,#REF!,#REF!,#REF!,#REF!,#REF!,#REF!,#REF!,#REF!,#REF!,#REF!,#REF!,#REF!,#REF!,#REF!,#REF!,#REF!,#REF!,#REF!,#REF!,#REF!,#REF!,#REF!</definedName>
    <definedName name="LIMPIADO" localSheetId="7">#REF!,#REF!,#REF!,#REF!,#REF!,#REF!,#REF!,#REF!,#REF!,#REF!,#REF!,#REF!,#REF!,#REF!,#REF!,#REF!,#REF!,#REF!,#REF!,#REF!,#REF!,#REF!,#REF!,#REF!</definedName>
    <definedName name="LIMPIADO" localSheetId="8">#REF!,#REF!,#REF!,#REF!,#REF!,#REF!,#REF!,#REF!,#REF!,#REF!,#REF!,#REF!,#REF!,#REF!,#REF!,#REF!,#REF!,#REF!,#REF!,#REF!,#REF!,#REF!,#REF!,#REF!</definedName>
    <definedName name="LIMPIADO" localSheetId="9">#REF!,#REF!,#REF!,#REF!,#REF!,#REF!,#REF!,#REF!,#REF!,#REF!,#REF!,#REF!,#REF!,#REF!,#REF!,#REF!,#REF!,#REF!,#REF!,#REF!,#REF!,#REF!,#REF!,#REF!</definedName>
    <definedName name="LIMPIADO" localSheetId="20">[43]CALIDAD!$AE$8,[43]CALIDAD!$B$9:$B$21,[43]CALIDAD!$C$9:$C$21,[43]CALIDAD!$E$9:$E$21,[43]CALIDAD!$G$9:$H$21,[43]CALIDAD!$J$9:$K$21,[43]CALIDAD!$M$9:$M$21,[43]CALIDAD!$O$9:$O$21,[43]CALIDAD!$Q$9:$Q$21,[43]CALIDAD!$S$9:$S$22,[43]CALIDAD!$S$21,[43]CALIDAD!$S$21,[43]CALIDAD!$S$22,[43]CALIDAD!$S$21,[43]CALIDAD!$S$22,[43]CALIDAD!$S$22,[43]CALIDAD!$U$9:$U$21,[43]CALIDAD!$W$9:$W$21,[43]CALIDAD!$Y$9:$AN$21,[43]CALIDAD!$B$29:$C$44,[43]CALIDAD!$E$29:$E$44,[43]CALIDAD!$G$29:$H$44,[43]CALIDAD!$J$29:$K$44,[43]CALIDAD!$M$29</definedName>
    <definedName name="LIMPIADO" localSheetId="17">#REF!,#REF!,#REF!,#REF!,#REF!,#REF!,#REF!,#REF!,#REF!,#REF!,#REF!,#REF!,#REF!,#REF!,#REF!,#REF!,#REF!,#REF!,#REF!,#REF!,#REF!,#REF!,#REF!,#REF!</definedName>
    <definedName name="LIMPIADO" localSheetId="11">#REF!,#REF!,#REF!,#REF!,#REF!,#REF!,#REF!,#REF!,#REF!,#REF!,#REF!,#REF!,#REF!,#REF!,#REF!,#REF!,#REF!,#REF!,#REF!,#REF!,#REF!,#REF!,#REF!,#REF!</definedName>
    <definedName name="LIMPIADO" localSheetId="10">#REF!,#REF!,#REF!,#REF!,#REF!,#REF!,#REF!,#REF!,#REF!,#REF!,#REF!,#REF!,#REF!,#REF!,#REF!,#REF!,#REF!,#REF!,#REF!,#REF!,#REF!,#REF!,#REF!,#REF!</definedName>
    <definedName name="LIMPIADO">#REF!,#REF!,#REF!,#REF!,#REF!,#REF!,#REF!,#REF!,#REF!,#REF!,#REF!,#REF!,#REF!,#REF!,#REF!,#REF!,#REF!,#REF!,#REF!,#REF!,#REF!,#REF!,#REF!,#REF!</definedName>
    <definedName name="LIMPIAR1" localSheetId="1">#REF!,#REF!,#REF!,#REF!,#REF!,#REF!,#REF!,#REF!</definedName>
    <definedName name="LIMPIAR1" localSheetId="3">#REF!,#REF!,#REF!,#REF!,#REF!,#REF!,#REF!,#REF!</definedName>
    <definedName name="LIMPIAR1" localSheetId="5">#REF!,#REF!,#REF!,#REF!,#REF!,#REF!,#REF!,#REF!</definedName>
    <definedName name="LIMPIAR1" localSheetId="7">#REF!,#REF!,#REF!,#REF!,#REF!,#REF!,#REF!,#REF!</definedName>
    <definedName name="LIMPIAR1" localSheetId="8">#REF!,#REF!,#REF!,#REF!,#REF!,#REF!,#REF!,#REF!</definedName>
    <definedName name="LIMPIAR1" localSheetId="9">#REF!,#REF!,#REF!,#REF!,#REF!,#REF!,#REF!,#REF!</definedName>
    <definedName name="LIMPIAR1" localSheetId="20">[43]CALIDAD!$M$29,[43]CALIDAD!$M$29:$N$44,[43]CALIDAD!$O$29:$P$44,[43]CALIDAD!$Q$29:$AP$29,[43]CALIDAD!$P$30:$AP$44,[43]CALIDAD!$AA$28:$AO$28,[43]CALIDAD!$AI$50:$AK$56,[43]CALIDAD!$B$52:$I$55</definedName>
    <definedName name="LIMPIAR1" localSheetId="17">#REF!,#REF!,#REF!,#REF!,#REF!,#REF!,#REF!,#REF!</definedName>
    <definedName name="LIMPIAR1" localSheetId="11">#REF!,#REF!,#REF!,#REF!,#REF!,#REF!,#REF!,#REF!</definedName>
    <definedName name="LIMPIAR1" localSheetId="10">#REF!,#REF!,#REF!,#REF!,#REF!,#REF!,#REF!,#REF!</definedName>
    <definedName name="LIMPIAR1">#REF!,#REF!,#REF!,#REF!,#REF!,#REF!,#REF!,#REF!</definedName>
    <definedName name="LIMPIO" localSheetId="1">#REF!</definedName>
    <definedName name="LIMPIO" localSheetId="3">#REF!</definedName>
    <definedName name="LIMPIO" localSheetId="5">#REF!</definedName>
    <definedName name="LIMPIO" localSheetId="7">#REF!</definedName>
    <definedName name="LIMPIO" localSheetId="8">#REF!</definedName>
    <definedName name="LIMPIO" localSheetId="9">#REF!</definedName>
    <definedName name="LIMPIO" localSheetId="17">#REF!</definedName>
    <definedName name="LIMPIO" localSheetId="11">#REF!</definedName>
    <definedName name="LIMPIO" localSheetId="10">#REF!</definedName>
    <definedName name="LIMPIO">#REF!</definedName>
    <definedName name="LIN_AYAC_COVEÑAS" localSheetId="1">#REF!</definedName>
    <definedName name="LIN_AYAC_COVEÑAS" localSheetId="3">#REF!</definedName>
    <definedName name="LIN_AYAC_COVEÑAS" localSheetId="5">#REF!</definedName>
    <definedName name="LIN_AYAC_COVEÑAS" localSheetId="7">#REF!</definedName>
    <definedName name="LIN_AYAC_COVEÑAS" localSheetId="8">#REF!</definedName>
    <definedName name="LIN_AYAC_COVEÑAS" localSheetId="9">#REF!</definedName>
    <definedName name="LIN_AYAC_COVEÑAS" localSheetId="20">'[24]CAÑO LIMON'!#REF!</definedName>
    <definedName name="LIN_AYAC_COVEÑAS" localSheetId="17">#REF!</definedName>
    <definedName name="LIN_AYAC_COVEÑAS" localSheetId="11">#REF!</definedName>
    <definedName name="LIN_AYAC_COVEÑAS" localSheetId="10">#REF!</definedName>
    <definedName name="LIN_AYAC_COVEÑAS">#REF!</definedName>
    <definedName name="LIN_CAÑOLI_RIOZU" localSheetId="1">#REF!</definedName>
    <definedName name="LIN_CAÑOLI_RIOZU" localSheetId="3">#REF!</definedName>
    <definedName name="LIN_CAÑOLI_RIOZU" localSheetId="5">#REF!</definedName>
    <definedName name="LIN_CAÑOLI_RIOZU" localSheetId="7">#REF!</definedName>
    <definedName name="LIN_CAÑOLI_RIOZU" localSheetId="8">#REF!</definedName>
    <definedName name="LIN_CAÑOLI_RIOZU" localSheetId="9">#REF!</definedName>
    <definedName name="LIN_CAÑOLI_RIOZU" localSheetId="20">'[24]CAÑO LIMON'!#REF!</definedName>
    <definedName name="LIN_CAÑOLI_RIOZU" localSheetId="17">#REF!</definedName>
    <definedName name="LIN_CAÑOLI_RIOZU" localSheetId="11">#REF!</definedName>
    <definedName name="LIN_CAÑOLI_RIOZU" localSheetId="10">#REF!</definedName>
    <definedName name="LIN_CAÑOLI_RIOZU">#REF!</definedName>
    <definedName name="LIN_CAÑOLIN_RIOZUL" localSheetId="1">#REF!</definedName>
    <definedName name="LIN_CAÑOLIN_RIOZUL" localSheetId="3">#REF!</definedName>
    <definedName name="LIN_CAÑOLIN_RIOZUL" localSheetId="5">#REF!</definedName>
    <definedName name="LIN_CAÑOLIN_RIOZUL" localSheetId="7">#REF!</definedName>
    <definedName name="LIN_CAÑOLIN_RIOZUL" localSheetId="8">#REF!</definedName>
    <definedName name="LIN_CAÑOLIN_RIOZUL" localSheetId="9">#REF!</definedName>
    <definedName name="LIN_CAÑOLIN_RIOZUL" localSheetId="20">'[24]CAÑO LIMON'!#REF!</definedName>
    <definedName name="LIN_CAÑOLIN_RIOZUL" localSheetId="17">#REF!</definedName>
    <definedName name="LIN_CAÑOLIN_RIOZUL" localSheetId="11">#REF!</definedName>
    <definedName name="LIN_CAÑOLIN_RIOZUL" localSheetId="10">#REF!</definedName>
    <definedName name="LIN_CAÑOLIN_RIOZUL">#REF!</definedName>
    <definedName name="LIN_RIOZUL_AYAC" localSheetId="1">#REF!</definedName>
    <definedName name="LIN_RIOZUL_AYAC" localSheetId="3">#REF!</definedName>
    <definedName name="LIN_RIOZUL_AYAC" localSheetId="5">#REF!</definedName>
    <definedName name="LIN_RIOZUL_AYAC" localSheetId="7">#REF!</definedName>
    <definedName name="LIN_RIOZUL_AYAC" localSheetId="8">#REF!</definedName>
    <definedName name="LIN_RIOZUL_AYAC" localSheetId="9">#REF!</definedName>
    <definedName name="LIN_RIOZUL_AYAC" localSheetId="20">'[24]CAÑO LIMON'!#REF!</definedName>
    <definedName name="LIN_RIOZUL_AYAC" localSheetId="17">#REF!</definedName>
    <definedName name="LIN_RIOZUL_AYAC" localSheetId="11">#REF!</definedName>
    <definedName name="LIN_RIOZUL_AYAC" localSheetId="10">#REF!</definedName>
    <definedName name="LIN_RIOZUL_AYAC">#REF!</definedName>
    <definedName name="LINEAS" localSheetId="1">#REF!</definedName>
    <definedName name="LINEAS" localSheetId="3">#REF!</definedName>
    <definedName name="LINEAS" localSheetId="5">#REF!</definedName>
    <definedName name="LINEAS" localSheetId="7">#REF!</definedName>
    <definedName name="LINEAS" localSheetId="8">#REF!</definedName>
    <definedName name="LINEAS" localSheetId="9">#REF!</definedName>
    <definedName name="LINEAS" localSheetId="17">#REF!</definedName>
    <definedName name="LINEAS" localSheetId="11">#REF!</definedName>
    <definedName name="LINEAS" localSheetId="10">#REF!</definedName>
    <definedName name="LINEAS">#REF!</definedName>
    <definedName name="LINSALGARBOGOTA" localSheetId="1">#REF!</definedName>
    <definedName name="LINSALGARBOGOTA" localSheetId="3">#REF!</definedName>
    <definedName name="LINSALGARBOGOTA" localSheetId="5">#REF!</definedName>
    <definedName name="LINSALGARBOGOTA" localSheetId="7">#REF!</definedName>
    <definedName name="LINSALGARBOGOTA" localSheetId="8">#REF!</definedName>
    <definedName name="LINSALGARBOGOTA" localSheetId="9">#REF!</definedName>
    <definedName name="LINSALGARBOGOTA" localSheetId="20">#REF!</definedName>
    <definedName name="LINSALGARBOGOTA" localSheetId="17">#REF!</definedName>
    <definedName name="LINSALGARBOGOTA" localSheetId="11">#REF!</definedName>
    <definedName name="LINSALGARBOGOTA" localSheetId="10">#REF!</definedName>
    <definedName name="LINSALGARBOGOTA">#REF!</definedName>
    <definedName name="LINSALGCARTAGO" localSheetId="1">#REF!</definedName>
    <definedName name="LINSALGCARTAGO" localSheetId="3">#REF!</definedName>
    <definedName name="LINSALGCARTAGO" localSheetId="5">#REF!</definedName>
    <definedName name="LINSALGCARTAGO" localSheetId="7">#REF!</definedName>
    <definedName name="LINSALGCARTAGO" localSheetId="8">#REF!</definedName>
    <definedName name="LINSALGCARTAGO" localSheetId="9">#REF!</definedName>
    <definedName name="LINSALGCARTAGO" localSheetId="20">#REF!</definedName>
    <definedName name="LINSALGCARTAGO" localSheetId="17">#REF!</definedName>
    <definedName name="LINSALGCARTAGO" localSheetId="11">#REF!</definedName>
    <definedName name="LINSALGCARTAGO" localSheetId="10">#REF!</definedName>
    <definedName name="LINSALGCARTAGO">#REF!</definedName>
    <definedName name="LINSALGCARTAGOXCIENTO" localSheetId="1">#REF!</definedName>
    <definedName name="LINSALGCARTAGOXCIENTO" localSheetId="3">#REF!</definedName>
    <definedName name="LINSALGCARTAGOXCIENTO" localSheetId="5">#REF!</definedName>
    <definedName name="LINSALGCARTAGOXCIENTO" localSheetId="7">#REF!</definedName>
    <definedName name="LINSALGCARTAGOXCIENTO" localSheetId="8">#REF!</definedName>
    <definedName name="LINSALGCARTAGOXCIENTO" localSheetId="9">#REF!</definedName>
    <definedName name="LINSALGCARTAGOXCIENTO" localSheetId="20">#REF!</definedName>
    <definedName name="LINSALGCARTAGOXCIENTO" localSheetId="17">#REF!</definedName>
    <definedName name="LINSALGCARTAGOXCIENTO" localSheetId="11">#REF!</definedName>
    <definedName name="LINSALGCARTAGOXCIENTO" localSheetId="10">#REF!</definedName>
    <definedName name="LINSALGCARTAGOXCIENTO">#REF!</definedName>
    <definedName name="listado1" localSheetId="4" hidden="1">{#N/A,#N/A,FALSE,"PROPON.2001"}</definedName>
    <definedName name="listado1" localSheetId="9" hidden="1">{#N/A,#N/A,FALSE,"PROPON.2001"}</definedName>
    <definedName name="listado1" localSheetId="6" hidden="1">{#N/A,#N/A,FALSE,"PROPON.2001"}</definedName>
    <definedName name="listado1" localSheetId="17" hidden="1">{#N/A,#N/A,FALSE,"PROPON.2001"}</definedName>
    <definedName name="listado1" localSheetId="10" hidden="1">{#N/A,#N/A,FALSE,"PROPON.2001"}</definedName>
    <definedName name="listado1" hidden="1">{#N/A,#N/A,FALSE,"PROPON.2001"}</definedName>
    <definedName name="lkhlk" localSheetId="1">#REF!</definedName>
    <definedName name="lkhlk" localSheetId="3">#REF!</definedName>
    <definedName name="lkhlk" localSheetId="5">#REF!</definedName>
    <definedName name="lkhlk" localSheetId="7">#REF!</definedName>
    <definedName name="lkhlk" localSheetId="8">#REF!</definedName>
    <definedName name="lkhlk" localSheetId="9">#REF!</definedName>
    <definedName name="lkhlk" localSheetId="17">#REF!</definedName>
    <definedName name="lkhlk" localSheetId="11">#REF!</definedName>
    <definedName name="lkhlk" localSheetId="10">#REF!</definedName>
    <definedName name="lkhlk">#REF!</definedName>
    <definedName name="ll" localSheetId="1">#REF!</definedName>
    <definedName name="ll" localSheetId="3">#REF!</definedName>
    <definedName name="ll" localSheetId="5">#REF!</definedName>
    <definedName name="ll" localSheetId="7">#REF!</definedName>
    <definedName name="ll" localSheetId="8">#REF!</definedName>
    <definedName name="ll" localSheetId="9">#REF!</definedName>
    <definedName name="ll" localSheetId="17">#REF!</definedName>
    <definedName name="ll" localSheetId="11">#REF!</definedName>
    <definedName name="ll" localSheetId="10">#REF!</definedName>
    <definedName name="ll">#REF!</definedName>
    <definedName name="LÑP" localSheetId="1">#REF!</definedName>
    <definedName name="LÑP" localSheetId="3">#REF!</definedName>
    <definedName name="LÑP" localSheetId="5">#REF!</definedName>
    <definedName name="LÑP" localSheetId="7">#REF!</definedName>
    <definedName name="LÑP" localSheetId="8">#REF!</definedName>
    <definedName name="LÑP" localSheetId="9">#REF!</definedName>
    <definedName name="LÑP" localSheetId="17">#REF!</definedName>
    <definedName name="LÑP" localSheetId="11">#REF!</definedName>
    <definedName name="LÑP" localSheetId="10">#REF!</definedName>
    <definedName name="LÑP">#REF!</definedName>
    <definedName name="LOCA" localSheetId="1">#REF!</definedName>
    <definedName name="LOCA" localSheetId="3">#REF!</definedName>
    <definedName name="LOCA" localSheetId="5">#REF!</definedName>
    <definedName name="LOCA" localSheetId="7">#REF!</definedName>
    <definedName name="LOCA" localSheetId="8">#REF!</definedName>
    <definedName name="LOCA" localSheetId="9">#REF!</definedName>
    <definedName name="LOCA" localSheetId="20">[21]!absc</definedName>
    <definedName name="LOCA" localSheetId="17">#REF!</definedName>
    <definedName name="LOCA" localSheetId="11">#REF!</definedName>
    <definedName name="LOCA" localSheetId="10">#REF!</definedName>
    <definedName name="LOCA">#REF!</definedName>
    <definedName name="LOCA1" localSheetId="1">#REF!</definedName>
    <definedName name="LOCA1" localSheetId="3">#REF!</definedName>
    <definedName name="LOCA1" localSheetId="5">#REF!</definedName>
    <definedName name="LOCA1" localSheetId="7">#REF!</definedName>
    <definedName name="LOCA1" localSheetId="8">#REF!</definedName>
    <definedName name="LOCA1" localSheetId="9">#REF!</definedName>
    <definedName name="LOCA1" localSheetId="20">[21]!absc</definedName>
    <definedName name="LOCA1" localSheetId="17">#REF!</definedName>
    <definedName name="LOCA1" localSheetId="11">#REF!</definedName>
    <definedName name="LOCA1" localSheetId="10">#REF!</definedName>
    <definedName name="LOCA1">#REF!</definedName>
    <definedName name="LOCALIZACION" localSheetId="1">#REF!</definedName>
    <definedName name="LOCALIZACION" localSheetId="3">#REF!</definedName>
    <definedName name="LOCALIZACION" localSheetId="5">#REF!</definedName>
    <definedName name="LOCALIZACION" localSheetId="7">#REF!</definedName>
    <definedName name="LOCALIZACION" localSheetId="8">#REF!</definedName>
    <definedName name="LOCALIZACION" localSheetId="9">#REF!</definedName>
    <definedName name="LOCALIZACION" localSheetId="17">#REF!</definedName>
    <definedName name="LOCALIZACION" localSheetId="11">#REF!</definedName>
    <definedName name="LOCALIZACION" localSheetId="10">#REF!</definedName>
    <definedName name="LOCALIZACION">#REF!</definedName>
    <definedName name="Location" localSheetId="1">#REF!</definedName>
    <definedName name="Location" localSheetId="3">#REF!</definedName>
    <definedName name="Location" localSheetId="5">#REF!</definedName>
    <definedName name="Location" localSheetId="7">#REF!</definedName>
    <definedName name="Location" localSheetId="8">#REF!</definedName>
    <definedName name="Location" localSheetId="9">#REF!</definedName>
    <definedName name="Location" localSheetId="20">[31]Info!$D$10</definedName>
    <definedName name="Location" localSheetId="17">#REF!</definedName>
    <definedName name="Location" localSheetId="11">#REF!</definedName>
    <definedName name="Location" localSheetId="10">#REF!</definedName>
    <definedName name="Location">#REF!</definedName>
    <definedName name="LOI" localSheetId="1">#REF!</definedName>
    <definedName name="LOI" localSheetId="3">#REF!</definedName>
    <definedName name="LOI" localSheetId="5">#REF!</definedName>
    <definedName name="LOI" localSheetId="7">#REF!</definedName>
    <definedName name="LOI" localSheetId="8">#REF!</definedName>
    <definedName name="LOI" localSheetId="9">#REF!</definedName>
    <definedName name="LOI" localSheetId="17">#REF!</definedName>
    <definedName name="LOI" localSheetId="11">#REF!</definedName>
    <definedName name="LOI" localSheetId="10">#REF!</definedName>
    <definedName name="LOI">#REF!</definedName>
    <definedName name="Longitud" localSheetId="1">#REF!</definedName>
    <definedName name="Longitud" localSheetId="3">#REF!</definedName>
    <definedName name="Longitud" localSheetId="5">#REF!</definedName>
    <definedName name="Longitud" localSheetId="7">#REF!</definedName>
    <definedName name="Longitud" localSheetId="8">#REF!</definedName>
    <definedName name="Longitud" localSheetId="9">#REF!</definedName>
    <definedName name="Longitud" localSheetId="17">#REF!</definedName>
    <definedName name="Longitud" localSheetId="11">#REF!</definedName>
    <definedName name="Longitud" localSheetId="10">#REF!</definedName>
    <definedName name="Longitud">#REF!</definedName>
    <definedName name="Longitud1" localSheetId="1">#REF!</definedName>
    <definedName name="Longitud1" localSheetId="3">#REF!</definedName>
    <definedName name="Longitud1" localSheetId="5">#REF!</definedName>
    <definedName name="Longitud1" localSheetId="7">#REF!</definedName>
    <definedName name="Longitud1" localSheetId="8">#REF!</definedName>
    <definedName name="Longitud1" localSheetId="9">#REF!</definedName>
    <definedName name="Longitud1" localSheetId="17">#REF!</definedName>
    <definedName name="Longitud1" localSheetId="11">#REF!</definedName>
    <definedName name="Longitud1" localSheetId="10">#REF!</definedName>
    <definedName name="Longitud1">#REF!</definedName>
    <definedName name="Longitud2" localSheetId="1">#REF!</definedName>
    <definedName name="Longitud2" localSheetId="3">#REF!</definedName>
    <definedName name="Longitud2" localSheetId="5">#REF!</definedName>
    <definedName name="Longitud2" localSheetId="7">#REF!</definedName>
    <definedName name="Longitud2" localSheetId="8">#REF!</definedName>
    <definedName name="Longitud2" localSheetId="9">#REF!</definedName>
    <definedName name="Longitud2" localSheetId="17">#REF!</definedName>
    <definedName name="Longitud2" localSheetId="11">#REF!</definedName>
    <definedName name="Longitud2" localSheetId="10">#REF!</definedName>
    <definedName name="Longitud2">#REF!</definedName>
    <definedName name="LOT" localSheetId="4" hidden="1">{#N/A,#N/A,FALSE,"SMT1";#N/A,#N/A,FALSE,"SMT2";#N/A,#N/A,FALSE,"Summary";#N/A,#N/A,FALSE,"Graphs";#N/A,#N/A,FALSE,"4 Panel"}</definedName>
    <definedName name="LOT" localSheetId="9" hidden="1">{#N/A,#N/A,FALSE,"SMT1";#N/A,#N/A,FALSE,"SMT2";#N/A,#N/A,FALSE,"Summary";#N/A,#N/A,FALSE,"Graphs";#N/A,#N/A,FALSE,"4 Panel"}</definedName>
    <definedName name="LOT" localSheetId="6" hidden="1">{#N/A,#N/A,FALSE,"SMT1";#N/A,#N/A,FALSE,"SMT2";#N/A,#N/A,FALSE,"Summary";#N/A,#N/A,FALSE,"Graphs";#N/A,#N/A,FALSE,"4 Panel"}</definedName>
    <definedName name="LOT" localSheetId="20" hidden="1">{#N/A,#N/A,FALSE,"SMT1";#N/A,#N/A,FALSE,"SMT2";#N/A,#N/A,FALSE,"Summary";#N/A,#N/A,FALSE,"Graphs";#N/A,#N/A,FALSE,"4 Panel"}</definedName>
    <definedName name="LOT" localSheetId="17" hidden="1">{#N/A,#N/A,FALSE,"SMT1";#N/A,#N/A,FALSE,"SMT2";#N/A,#N/A,FALSE,"Summary";#N/A,#N/A,FALSE,"Graphs";#N/A,#N/A,FALSE,"4 Panel"}</definedName>
    <definedName name="LOT" localSheetId="10" hidden="1">{#N/A,#N/A,FALSE,"SMT1";#N/A,#N/A,FALSE,"SMT2";#N/A,#N/A,FALSE,"Summary";#N/A,#N/A,FALSE,"Graphs";#N/A,#N/A,FALSE,"4 Panel"}</definedName>
    <definedName name="LOT" hidden="1">{#N/A,#N/A,FALSE,"SMT1";#N/A,#N/A,FALSE,"SMT2";#N/A,#N/A,FALSE,"Summary";#N/A,#N/A,FALSE,"Graphs";#N/A,#N/A,FALSE,"4 Panel"}</definedName>
    <definedName name="LOTE" localSheetId="1">#REF!</definedName>
    <definedName name="LOTE" localSheetId="3">#REF!</definedName>
    <definedName name="LOTE" localSheetId="5">#REF!</definedName>
    <definedName name="LOTE" localSheetId="7">#REF!</definedName>
    <definedName name="LOTE" localSheetId="8">#REF!</definedName>
    <definedName name="LOTE" localSheetId="9">#REF!</definedName>
    <definedName name="LOTE" localSheetId="17">#REF!</definedName>
    <definedName name="LOTE" localSheetId="11">#REF!</definedName>
    <definedName name="LOTE" localSheetId="10">#REF!</definedName>
    <definedName name="LOTE">#REF!</definedName>
    <definedName name="LP" localSheetId="1">#REF!</definedName>
    <definedName name="LP" localSheetId="3">#REF!</definedName>
    <definedName name="LP" localSheetId="5">#REF!</definedName>
    <definedName name="LP" localSheetId="7">#REF!</definedName>
    <definedName name="LP" localSheetId="8">#REF!</definedName>
    <definedName name="LP" localSheetId="9">#REF!</definedName>
    <definedName name="LP" localSheetId="17">#REF!</definedName>
    <definedName name="LP" localSheetId="11">#REF!</definedName>
    <definedName name="LP" localSheetId="10">#REF!</definedName>
    <definedName name="LP">#REF!</definedName>
    <definedName name="LPGA_" localSheetId="1">#REF!</definedName>
    <definedName name="LPGA_" localSheetId="3">#REF!</definedName>
    <definedName name="LPGA_" localSheetId="5">#REF!</definedName>
    <definedName name="LPGA_" localSheetId="7">#REF!</definedName>
    <definedName name="LPGA_" localSheetId="8">#REF!</definedName>
    <definedName name="LPGA_" localSheetId="9">#REF!</definedName>
    <definedName name="LPGA_" localSheetId="20">#REF!</definedName>
    <definedName name="LPGA_" localSheetId="17">#REF!</definedName>
    <definedName name="LPGA_" localSheetId="11">#REF!</definedName>
    <definedName name="LPGA_" localSheetId="10">#REF!</definedName>
    <definedName name="LPGA_">#REF!</definedName>
    <definedName name="LPGB_" localSheetId="1">#REF!</definedName>
    <definedName name="LPGB_" localSheetId="3">#REF!</definedName>
    <definedName name="LPGB_" localSheetId="5">#REF!</definedName>
    <definedName name="LPGB_" localSheetId="7">#REF!</definedName>
    <definedName name="LPGB_" localSheetId="8">#REF!</definedName>
    <definedName name="LPGB_" localSheetId="9">#REF!</definedName>
    <definedName name="LPGB_" localSheetId="20">#REF!</definedName>
    <definedName name="LPGB_" localSheetId="17">#REF!</definedName>
    <definedName name="LPGB_" localSheetId="11">#REF!</definedName>
    <definedName name="LPGB_" localSheetId="10">#REF!</definedName>
    <definedName name="LPGB_">#REF!</definedName>
    <definedName name="LTXCP" localSheetId="1">#REF!</definedName>
    <definedName name="LTXCP" localSheetId="3">#REF!</definedName>
    <definedName name="LTXCP" localSheetId="5">#REF!</definedName>
    <definedName name="LTXCP" localSheetId="7">#REF!</definedName>
    <definedName name="LTXCP" localSheetId="8">#REF!</definedName>
    <definedName name="LTXCP" localSheetId="9">#REF!</definedName>
    <definedName name="LTXCP" localSheetId="20">'[20]COMPRA MATERIA PRIMA'!#REF!</definedName>
    <definedName name="LTXCP" localSheetId="17">#REF!</definedName>
    <definedName name="LTXCP" localSheetId="11">#REF!</definedName>
    <definedName name="LTXCP" localSheetId="10">#REF!</definedName>
    <definedName name="LTXCP">#REF!</definedName>
    <definedName name="LUZ" localSheetId="4" hidden="1">{#N/A,#N/A,FALSE,"PROPON.2001"}</definedName>
    <definedName name="LUZ" localSheetId="9" hidden="1">{#N/A,#N/A,FALSE,"PROPON.2001"}</definedName>
    <definedName name="LUZ" localSheetId="6" hidden="1">{#N/A,#N/A,FALSE,"PROPON.2001"}</definedName>
    <definedName name="LUZ" localSheetId="17" hidden="1">{#N/A,#N/A,FALSE,"PROPON.2001"}</definedName>
    <definedName name="LUZ" localSheetId="10" hidden="1">{#N/A,#N/A,FALSE,"PROPON.2001"}</definedName>
    <definedName name="LUZ" hidden="1">{#N/A,#N/A,FALSE,"PROPON.2001"}</definedName>
    <definedName name="M" localSheetId="4" hidden="1">{#N/A,#N/A,FALSE,"PROPON.2001"}</definedName>
    <definedName name="M" localSheetId="9" hidden="1">{#N/A,#N/A,FALSE,"PROPON.2001"}</definedName>
    <definedName name="M" localSheetId="6" hidden="1">{#N/A,#N/A,FALSE,"PROPON.2001"}</definedName>
    <definedName name="m" localSheetId="20">[13]!m</definedName>
    <definedName name="M" localSheetId="17" hidden="1">{#N/A,#N/A,FALSE,"PROPON.2001"}</definedName>
    <definedName name="M" localSheetId="10" hidden="1">{#N/A,#N/A,FALSE,"PROPON.2001"}</definedName>
    <definedName name="M" hidden="1">{#N/A,#N/A,FALSE,"PROPON.2001"}</definedName>
    <definedName name="MAL" localSheetId="1">#REF!&lt;2.5</definedName>
    <definedName name="MAL" localSheetId="3">#REF!&lt;2.5</definedName>
    <definedName name="MAL" localSheetId="5">#REF!&lt;2.5</definedName>
    <definedName name="MAL" localSheetId="7">#REF!&lt;2.5</definedName>
    <definedName name="MAL" localSheetId="8">#REF!&lt;2.5</definedName>
    <definedName name="MAL" localSheetId="9">#REF!&lt;2.5</definedName>
    <definedName name="MAL" localSheetId="20">'[44]Estado Resumen'!#REF!&lt;2.5</definedName>
    <definedName name="MAL" localSheetId="17">#REF!&lt;2.5</definedName>
    <definedName name="MAL" localSheetId="11">#REF!&lt;2.5</definedName>
    <definedName name="MAL" localSheetId="10">#REF!&lt;2.5</definedName>
    <definedName name="MAL">#REF!&lt;2.5</definedName>
    <definedName name="MALO" localSheetId="1">#REF!&lt;2.5</definedName>
    <definedName name="MALO" localSheetId="3">#REF!&lt;2.5</definedName>
    <definedName name="MALO" localSheetId="5">#REF!&lt;2.5</definedName>
    <definedName name="MALO" localSheetId="7">#REF!&lt;2.5</definedName>
    <definedName name="MALO" localSheetId="8">#REF!&lt;2.5</definedName>
    <definedName name="MALO" localSheetId="9">#REF!&lt;2.5</definedName>
    <definedName name="MALO" localSheetId="20">'[45]ESTADO VÍA-CRIT.TECNICO'!#REF!&lt;2.5</definedName>
    <definedName name="MALO" localSheetId="17">#REF!&lt;2.5</definedName>
    <definedName name="MALO" localSheetId="11">#REF!&lt;2.5</definedName>
    <definedName name="MALO" localSheetId="10">#REF!&lt;2.5</definedName>
    <definedName name="MALO">#REF!&lt;2.5</definedName>
    <definedName name="MAMPOSTERIA" localSheetId="1">#REF!</definedName>
    <definedName name="MAMPOSTERIA" localSheetId="3">#REF!</definedName>
    <definedName name="MAMPOSTERIA" localSheetId="5">#REF!</definedName>
    <definedName name="MAMPOSTERIA" localSheetId="7">#REF!</definedName>
    <definedName name="MAMPOSTERIA" localSheetId="8">#REF!</definedName>
    <definedName name="MAMPOSTERIA" localSheetId="9">#REF!</definedName>
    <definedName name="MAMPOSTERIA" localSheetId="17">#REF!</definedName>
    <definedName name="MAMPOSTERIA" localSheetId="11">#REF!</definedName>
    <definedName name="MAMPOSTERIA" localSheetId="10">#REF!</definedName>
    <definedName name="MAMPOSTERIA">#REF!</definedName>
    <definedName name="MANIZALES" localSheetId="1">#REF!</definedName>
    <definedName name="MANIZALES" localSheetId="3">#REF!</definedName>
    <definedName name="MANIZALES" localSheetId="5">#REF!</definedName>
    <definedName name="MANIZALES" localSheetId="7">#REF!</definedName>
    <definedName name="MANIZALES" localSheetId="8">#REF!</definedName>
    <definedName name="MANIZALES" localSheetId="9">#REF!</definedName>
    <definedName name="MANIZALES" localSheetId="20">#REF!</definedName>
    <definedName name="MANIZALES" localSheetId="17">#REF!</definedName>
    <definedName name="MANIZALES" localSheetId="11">#REF!</definedName>
    <definedName name="MANIZALES" localSheetId="10">#REF!</definedName>
    <definedName name="MANIZALES">#REF!</definedName>
    <definedName name="MANSILLA" localSheetId="1">#REF!</definedName>
    <definedName name="MANSILLA" localSheetId="3">#REF!</definedName>
    <definedName name="MANSILLA" localSheetId="5">#REF!</definedName>
    <definedName name="MANSILLA" localSheetId="7">#REF!</definedName>
    <definedName name="MANSILLA" localSheetId="8">#REF!</definedName>
    <definedName name="MANSILLA" localSheetId="9">#REF!</definedName>
    <definedName name="MANSILLA" localSheetId="20">#REF!</definedName>
    <definedName name="MANSILLA" localSheetId="17">#REF!</definedName>
    <definedName name="MANSILLA" localSheetId="11">#REF!</definedName>
    <definedName name="MANSILLA" localSheetId="10">#REF!</definedName>
    <definedName name="MANSILLA">#REF!</definedName>
    <definedName name="MANSILLAXCIENTO" localSheetId="1">#REF!</definedName>
    <definedName name="MANSILLAXCIENTO" localSheetId="3">#REF!</definedName>
    <definedName name="MANSILLAXCIENTO" localSheetId="5">#REF!</definedName>
    <definedName name="MANSILLAXCIENTO" localSheetId="7">#REF!</definedName>
    <definedName name="MANSILLAXCIENTO" localSheetId="8">#REF!</definedName>
    <definedName name="MANSILLAXCIENTO" localSheetId="9">#REF!</definedName>
    <definedName name="MANSILLAXCIENTO" localSheetId="20">#REF!</definedName>
    <definedName name="MANSILLAXCIENTO" localSheetId="17">#REF!</definedName>
    <definedName name="MANSILLAXCIENTO" localSheetId="11">#REF!</definedName>
    <definedName name="MANSILLAXCIENTO" localSheetId="10">#REF!</definedName>
    <definedName name="MANSILLAXCIENTO">#REF!</definedName>
    <definedName name="mantenimiento" localSheetId="1">#REF!</definedName>
    <definedName name="mantenimiento" localSheetId="3">#REF!</definedName>
    <definedName name="mantenimiento" localSheetId="5">#REF!</definedName>
    <definedName name="mantenimiento" localSheetId="7">#REF!</definedName>
    <definedName name="mantenimiento" localSheetId="8">#REF!</definedName>
    <definedName name="mantenimiento" localSheetId="9">#REF!</definedName>
    <definedName name="mantenimiento" localSheetId="17">#REF!</definedName>
    <definedName name="mantenimiento" localSheetId="11">#REF!</definedName>
    <definedName name="mantenimiento" localSheetId="10">#REF!</definedName>
    <definedName name="mantenimiento">#REF!</definedName>
    <definedName name="MAR" localSheetId="1">#REF!</definedName>
    <definedName name="MAR" localSheetId="3">#REF!</definedName>
    <definedName name="MAR" localSheetId="5">#REF!</definedName>
    <definedName name="MAR" localSheetId="7">#REF!</definedName>
    <definedName name="MAR" localSheetId="8">#REF!</definedName>
    <definedName name="MAR" localSheetId="9">#REF!</definedName>
    <definedName name="MAR" localSheetId="17">#REF!</definedName>
    <definedName name="MAR" localSheetId="11">#REF!</definedName>
    <definedName name="MAR" localSheetId="10">#REF!</definedName>
    <definedName name="MAR">#REF!</definedName>
    <definedName name="Marca" localSheetId="1">#REF!</definedName>
    <definedName name="Marca" localSheetId="3">#REF!</definedName>
    <definedName name="Marca" localSheetId="5">#REF!</definedName>
    <definedName name="Marca" localSheetId="7">#REF!</definedName>
    <definedName name="Marca" localSheetId="8">#REF!</definedName>
    <definedName name="Marca" localSheetId="9">#REF!</definedName>
    <definedName name="Marca" localSheetId="17">#REF!</definedName>
    <definedName name="Marca" localSheetId="11">#REF!</definedName>
    <definedName name="Marca" localSheetId="10">#REF!</definedName>
    <definedName name="Marca">#REF!</definedName>
    <definedName name="MARGEN1" localSheetId="1">#REF!</definedName>
    <definedName name="MARGEN1" localSheetId="3">#REF!</definedName>
    <definedName name="MARGEN1" localSheetId="5">#REF!</definedName>
    <definedName name="MARGEN1" localSheetId="7">#REF!</definedName>
    <definedName name="MARGEN1" localSheetId="8">#REF!</definedName>
    <definedName name="MARGEN1" localSheetId="9">#REF!</definedName>
    <definedName name="MARGEN1" localSheetId="17">#REF!</definedName>
    <definedName name="MARGEN1" localSheetId="11">#REF!</definedName>
    <definedName name="MARGEN1" localSheetId="10">#REF!</definedName>
    <definedName name="MARGEN1">#REF!</definedName>
    <definedName name="MARGEN2" localSheetId="1">#REF!</definedName>
    <definedName name="MARGEN2" localSheetId="3">#REF!</definedName>
    <definedName name="MARGEN2" localSheetId="5">#REF!</definedName>
    <definedName name="MARGEN2" localSheetId="7">#REF!</definedName>
    <definedName name="MARGEN2" localSheetId="8">#REF!</definedName>
    <definedName name="MARGEN2" localSheetId="9">#REF!</definedName>
    <definedName name="MARGEN2" localSheetId="17">#REF!</definedName>
    <definedName name="MARGEN2" localSheetId="11">#REF!</definedName>
    <definedName name="MARGEN2" localSheetId="10">#REF!</definedName>
    <definedName name="MARGEN2">#REF!</definedName>
    <definedName name="MARIA" localSheetId="4" hidden="1">{#N/A,#N/A,FALSE,"PROPON.2001"}</definedName>
    <definedName name="MARIA" localSheetId="9" hidden="1">{#N/A,#N/A,FALSE,"PROPON.2001"}</definedName>
    <definedName name="MARIA" localSheetId="6" hidden="1">{#N/A,#N/A,FALSE,"PROPON.2001"}</definedName>
    <definedName name="MARIA" localSheetId="17" hidden="1">{#N/A,#N/A,FALSE,"PROPON.2001"}</definedName>
    <definedName name="MARIA" localSheetId="10" hidden="1">{#N/A,#N/A,FALSE,"PROPON.2001"}</definedName>
    <definedName name="MARIA" hidden="1">{#N/A,#N/A,FALSE,"PROPON.2001"}</definedName>
    <definedName name="MARIQUITA" localSheetId="1">#REF!</definedName>
    <definedName name="MARIQUITA" localSheetId="3">#REF!</definedName>
    <definedName name="MARIQUITA" localSheetId="5">#REF!</definedName>
    <definedName name="MARIQUITA" localSheetId="7">#REF!</definedName>
    <definedName name="MARIQUITA" localSheetId="8">#REF!</definedName>
    <definedName name="MARIQUITA" localSheetId="9">#REF!</definedName>
    <definedName name="MARIQUITA" localSheetId="20">#REF!</definedName>
    <definedName name="MARIQUITA" localSheetId="17">#REF!</definedName>
    <definedName name="MARIQUITA" localSheetId="11">#REF!</definedName>
    <definedName name="MARIQUITA" localSheetId="10">#REF!</definedName>
    <definedName name="MARIQUITA">#REF!</definedName>
    <definedName name="MARIQUITAXCIENTO" localSheetId="1">#REF!</definedName>
    <definedName name="MARIQUITAXCIENTO" localSheetId="3">#REF!</definedName>
    <definedName name="MARIQUITAXCIENTO" localSheetId="5">#REF!</definedName>
    <definedName name="MARIQUITAXCIENTO" localSheetId="7">#REF!</definedName>
    <definedName name="MARIQUITAXCIENTO" localSheetId="8">#REF!</definedName>
    <definedName name="MARIQUITAXCIENTO" localSheetId="9">#REF!</definedName>
    <definedName name="MARIQUITAXCIENTO" localSheetId="17">#REF!</definedName>
    <definedName name="MARIQUITAXCIENTO" localSheetId="11">#REF!</definedName>
    <definedName name="MARIQUITAXCIENTO" localSheetId="10">#REF!</definedName>
    <definedName name="MARIQUITAXCIENTO">#REF!</definedName>
    <definedName name="MARTA" localSheetId="4" hidden="1">{#N/A,#N/A,FALSE,"PROPON.2001"}</definedName>
    <definedName name="MARTA" localSheetId="9" hidden="1">{#N/A,#N/A,FALSE,"PROPON.2001"}</definedName>
    <definedName name="MARTA" localSheetId="6" hidden="1">{#N/A,#N/A,FALSE,"PROPON.2001"}</definedName>
    <definedName name="MARTA" localSheetId="17" hidden="1">{#N/A,#N/A,FALSE,"PROPON.2001"}</definedName>
    <definedName name="MARTA" localSheetId="10" hidden="1">{#N/A,#N/A,FALSE,"PROPON.2001"}</definedName>
    <definedName name="MARTA" hidden="1">{#N/A,#N/A,FALSE,"PROPON.2001"}</definedName>
    <definedName name="MAT" localSheetId="1">#REF!</definedName>
    <definedName name="MAT" localSheetId="3">#REF!</definedName>
    <definedName name="MAT" localSheetId="5">#REF!</definedName>
    <definedName name="MAT" localSheetId="7">#REF!</definedName>
    <definedName name="MAT" localSheetId="8">#REF!</definedName>
    <definedName name="MAT" localSheetId="9">#REF!</definedName>
    <definedName name="MAT" localSheetId="20">#REF!</definedName>
    <definedName name="MAT" localSheetId="17">#REF!</definedName>
    <definedName name="MAT" localSheetId="11">#REF!</definedName>
    <definedName name="MAT" localSheetId="10">#REF!</definedName>
    <definedName name="MAT">#REF!</definedName>
    <definedName name="MATERIALES" localSheetId="1">#REF!</definedName>
    <definedName name="MATERIALES" localSheetId="3">#REF!</definedName>
    <definedName name="MATERIALES" localSheetId="5">#REF!</definedName>
    <definedName name="MATERIALES" localSheetId="7">#REF!</definedName>
    <definedName name="MATERIALES" localSheetId="8">#REF!</definedName>
    <definedName name="MATERIALES" localSheetId="9">#REF!</definedName>
    <definedName name="Materiales" localSheetId="20">'[37]DETALLE PRESUPUESTAL'!$B$20:$B$28</definedName>
    <definedName name="MATERIALES" localSheetId="17">#REF!</definedName>
    <definedName name="MATERIALES" localSheetId="11">#REF!</definedName>
    <definedName name="MATERIALES" localSheetId="10">#REF!</definedName>
    <definedName name="MATERIALES">#REF!</definedName>
    <definedName name="MATRIZ_IND_IMPACTO" localSheetId="1">#REF!</definedName>
    <definedName name="MATRIZ_IND_IMPACTO" localSheetId="3">#REF!</definedName>
    <definedName name="MATRIZ_IND_IMPACTO" localSheetId="5">#REF!</definedName>
    <definedName name="MATRIZ_IND_IMPACTO" localSheetId="7">#REF!</definedName>
    <definedName name="MATRIZ_IND_IMPACTO" localSheetId="8">#REF!</definedName>
    <definedName name="MATRIZ_IND_IMPACTO" localSheetId="9">#REF!</definedName>
    <definedName name="MATRIZ_IND_IMPACTO" localSheetId="20">#REF!</definedName>
    <definedName name="MATRIZ_IND_IMPACTO" localSheetId="17">#REF!</definedName>
    <definedName name="MATRIZ_IND_IMPACTO" localSheetId="11">#REF!</definedName>
    <definedName name="MATRIZ_IND_IMPACTO" localSheetId="10">#REF!</definedName>
    <definedName name="MATRIZ_IND_IMPACTO">#REF!</definedName>
    <definedName name="MATRIZ_RAM" localSheetId="1">#REF!</definedName>
    <definedName name="MATRIZ_RAM" localSheetId="3">#REF!</definedName>
    <definedName name="MATRIZ_RAM" localSheetId="5">#REF!</definedName>
    <definedName name="MATRIZ_RAM" localSheetId="7">#REF!</definedName>
    <definedName name="MATRIZ_RAM" localSheetId="8">#REF!</definedName>
    <definedName name="MATRIZ_RAM" localSheetId="9">#REF!</definedName>
    <definedName name="MATRIZ_RAM" localSheetId="20">#REF!</definedName>
    <definedName name="MATRIZ_RAM" localSheetId="17">#REF!</definedName>
    <definedName name="MATRIZ_RAM" localSheetId="11">#REF!</definedName>
    <definedName name="MATRIZ_RAM" localSheetId="10">#REF!</definedName>
    <definedName name="MATRIZ_RAM">#REF!</definedName>
    <definedName name="MAY" localSheetId="1">#REF!</definedName>
    <definedName name="MAY" localSheetId="3">#REF!</definedName>
    <definedName name="MAY" localSheetId="5">#REF!</definedName>
    <definedName name="MAY" localSheetId="7">#REF!</definedName>
    <definedName name="MAY" localSheetId="8">#REF!</definedName>
    <definedName name="MAY" localSheetId="9">#REF!</definedName>
    <definedName name="may" localSheetId="20" hidden="1">[14]DATOS!#REF!</definedName>
    <definedName name="MAY" localSheetId="17">#REF!</definedName>
    <definedName name="MAY" localSheetId="11">#REF!</definedName>
    <definedName name="MAY" localSheetId="10">#REF!</definedName>
    <definedName name="MAY">#REF!</definedName>
    <definedName name="me" localSheetId="1">#REF!</definedName>
    <definedName name="me" localSheetId="3">#REF!</definedName>
    <definedName name="me" localSheetId="5">#REF!</definedName>
    <definedName name="me" localSheetId="7">#REF!</definedName>
    <definedName name="me" localSheetId="8">#REF!</definedName>
    <definedName name="me" localSheetId="9">#REF!</definedName>
    <definedName name="me" localSheetId="20">[29]Hoja2!$M$2:$M$11</definedName>
    <definedName name="me" localSheetId="17">#REF!</definedName>
    <definedName name="me" localSheetId="11">#REF!</definedName>
    <definedName name="me" localSheetId="10">#REF!</definedName>
    <definedName name="me">#REF!</definedName>
    <definedName name="MEDCAR" localSheetId="1">#REF!</definedName>
    <definedName name="MEDCAR" localSheetId="3">#REF!</definedName>
    <definedName name="MEDCAR" localSheetId="5">#REF!</definedName>
    <definedName name="MEDCAR" localSheetId="7">#REF!</definedName>
    <definedName name="MEDCAR" localSheetId="8">#REF!</definedName>
    <definedName name="MEDCAR" localSheetId="9">#REF!</definedName>
    <definedName name="MEDCAR" localSheetId="20">'[20]BOUNDS &amp; ROWS'!#REF!</definedName>
    <definedName name="MEDCAR" localSheetId="17">#REF!</definedName>
    <definedName name="MEDCAR" localSheetId="11">#REF!</definedName>
    <definedName name="MEDCAR" localSheetId="10">#REF!</definedName>
    <definedName name="MEDCAR">#REF!</definedName>
    <definedName name="MEDCIB" localSheetId="1">#REF!</definedName>
    <definedName name="MEDCIB" localSheetId="3">#REF!</definedName>
    <definedName name="MEDCIB" localSheetId="5">#REF!</definedName>
    <definedName name="MEDCIB" localSheetId="7">#REF!</definedName>
    <definedName name="MEDCIB" localSheetId="8">#REF!</definedName>
    <definedName name="MEDCIB" localSheetId="9">#REF!</definedName>
    <definedName name="MEDCIB" localSheetId="20">'[20]BOUNDS &amp; ROWS'!#REF!</definedName>
    <definedName name="MEDCIB" localSheetId="17">#REF!</definedName>
    <definedName name="MEDCIB" localSheetId="11">#REF!</definedName>
    <definedName name="MEDCIB" localSheetId="10">#REF!</definedName>
    <definedName name="MEDCIB">#REF!</definedName>
    <definedName name="Medidor" localSheetId="1">#REF!</definedName>
    <definedName name="Medidor" localSheetId="3">#REF!</definedName>
    <definedName name="Medidor" localSheetId="5">#REF!</definedName>
    <definedName name="Medidor" localSheetId="7">#REF!</definedName>
    <definedName name="Medidor" localSheetId="8">#REF!</definedName>
    <definedName name="Medidor" localSheetId="9">#REF!</definedName>
    <definedName name="Medidor" localSheetId="17">#REF!</definedName>
    <definedName name="Medidor" localSheetId="11">#REF!</definedName>
    <definedName name="Medidor" localSheetId="10">#REF!</definedName>
    <definedName name="Medidor">#REF!</definedName>
    <definedName name="mem" localSheetId="4" hidden="1">{#N/A,#N/A,FALSE,"Costos Productos 6A";#N/A,#N/A,FALSE,"Costo Unitario Total H-94-12"}</definedName>
    <definedName name="mem" localSheetId="9" hidden="1">{#N/A,#N/A,FALSE,"Costos Productos 6A";#N/A,#N/A,FALSE,"Costo Unitario Total H-94-12"}</definedName>
    <definedName name="mem" localSheetId="6" hidden="1">{#N/A,#N/A,FALSE,"Costos Productos 6A";#N/A,#N/A,FALSE,"Costo Unitario Total H-94-12"}</definedName>
    <definedName name="mem" localSheetId="20" hidden="1">{#N/A,#N/A,FALSE,"Costos Productos 6A";#N/A,#N/A,FALSE,"Costo Unitario Total H-94-12"}</definedName>
    <definedName name="mem" localSheetId="17" hidden="1">{#N/A,#N/A,FALSE,"Costos Productos 6A";#N/A,#N/A,FALSE,"Costo Unitario Total H-94-12"}</definedName>
    <definedName name="mem" localSheetId="10" hidden="1">{#N/A,#N/A,FALSE,"Costos Productos 6A";#N/A,#N/A,FALSE,"Costo Unitario Total H-94-12"}</definedName>
    <definedName name="mem" hidden="1">{#N/A,#N/A,FALSE,"Costos Productos 6A";#N/A,#N/A,FALSE,"Costo Unitario Total H-94-12"}</definedName>
    <definedName name="memorias" localSheetId="4" hidden="1">{#N/A,#N/A,FALSE,"CIBHA05A";#N/A,#N/A,FALSE,"CIBHA05B"}</definedName>
    <definedName name="memorias" localSheetId="9" hidden="1">{#N/A,#N/A,FALSE,"CIBHA05A";#N/A,#N/A,FALSE,"CIBHA05B"}</definedName>
    <definedName name="memorias" localSheetId="6" hidden="1">{#N/A,#N/A,FALSE,"CIBHA05A";#N/A,#N/A,FALSE,"CIBHA05B"}</definedName>
    <definedName name="memorias" localSheetId="20" hidden="1">{#N/A,#N/A,FALSE,"CIBHA05A";#N/A,#N/A,FALSE,"CIBHA05B"}</definedName>
    <definedName name="memorias" localSheetId="17" hidden="1">{#N/A,#N/A,FALSE,"CIBHA05A";#N/A,#N/A,FALSE,"CIBHA05B"}</definedName>
    <definedName name="memorias" localSheetId="10" hidden="1">{#N/A,#N/A,FALSE,"CIBHA05A";#N/A,#N/A,FALSE,"CIBHA05B"}</definedName>
    <definedName name="memorias" hidden="1">{#N/A,#N/A,FALSE,"CIBHA05A";#N/A,#N/A,FALSE,"CIBHA05B"}</definedName>
    <definedName name="MEMPYGH" localSheetId="4" hidden="1">{#N/A,#N/A,FALSE,"Costos Productos 6A";#N/A,#N/A,FALSE,"Costo Unitario Total H-94-12"}</definedName>
    <definedName name="MEMPYGH" localSheetId="9" hidden="1">{#N/A,#N/A,FALSE,"Costos Productos 6A";#N/A,#N/A,FALSE,"Costo Unitario Total H-94-12"}</definedName>
    <definedName name="MEMPYGH" localSheetId="6" hidden="1">{#N/A,#N/A,FALSE,"Costos Productos 6A";#N/A,#N/A,FALSE,"Costo Unitario Total H-94-12"}</definedName>
    <definedName name="MEMPYGH" localSheetId="20" hidden="1">{#N/A,#N/A,FALSE,"Costos Productos 6A";#N/A,#N/A,FALSE,"Costo Unitario Total H-94-12"}</definedName>
    <definedName name="MEMPYGH" localSheetId="17" hidden="1">{#N/A,#N/A,FALSE,"Costos Productos 6A";#N/A,#N/A,FALSE,"Costo Unitario Total H-94-12"}</definedName>
    <definedName name="MEMPYGH" localSheetId="10" hidden="1">{#N/A,#N/A,FALSE,"Costos Productos 6A";#N/A,#N/A,FALSE,"Costo Unitario Total H-94-12"}</definedName>
    <definedName name="MEMPYGH" hidden="1">{#N/A,#N/A,FALSE,"Costos Productos 6A";#N/A,#N/A,FALSE,"Costo Unitario Total H-94-12"}</definedName>
    <definedName name="MEMPYGHIS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9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6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2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17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1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u" localSheetId="1">#REF!</definedName>
    <definedName name="Menu" localSheetId="3">#REF!</definedName>
    <definedName name="Menu" localSheetId="5">#REF!</definedName>
    <definedName name="Menu" localSheetId="7">#REF!</definedName>
    <definedName name="Menu" localSheetId="8">#REF!</definedName>
    <definedName name="Menu" localSheetId="9">#REF!</definedName>
    <definedName name="Menu" localSheetId="20">[46]!Menu</definedName>
    <definedName name="Menu" localSheetId="17">#REF!</definedName>
    <definedName name="Menu" localSheetId="11">#REF!</definedName>
    <definedName name="Menu" localSheetId="10">#REF!</definedName>
    <definedName name="Menu">#REF!</definedName>
    <definedName name="MEold" localSheetId="1">#REF!</definedName>
    <definedName name="MEold" localSheetId="3">#REF!</definedName>
    <definedName name="MEold" localSheetId="5">#REF!</definedName>
    <definedName name="MEold" localSheetId="7">#REF!</definedName>
    <definedName name="MEold" localSheetId="8">#REF!</definedName>
    <definedName name="MEold" localSheetId="9">#REF!</definedName>
    <definedName name="MEold" localSheetId="20">'[23]280000 Crude'!#REF!</definedName>
    <definedName name="MEold" localSheetId="17">#REF!</definedName>
    <definedName name="MEold" localSheetId="11">#REF!</definedName>
    <definedName name="MEold" localSheetId="10">#REF!</definedName>
    <definedName name="MEold">#REF!</definedName>
    <definedName name="MEoport" localSheetId="1">#REF!</definedName>
    <definedName name="MEoport" localSheetId="3">#REF!</definedName>
    <definedName name="MEoport" localSheetId="5">#REF!</definedName>
    <definedName name="MEoport" localSheetId="7">#REF!</definedName>
    <definedName name="MEoport" localSheetId="8">#REF!</definedName>
    <definedName name="MEoport" localSheetId="9">#REF!</definedName>
    <definedName name="MEoport" localSheetId="20">'[23]280000 Crude'!#REF!</definedName>
    <definedName name="MEoport" localSheetId="17">#REF!</definedName>
    <definedName name="MEoport" localSheetId="11">#REF!</definedName>
    <definedName name="MEoport" localSheetId="10">#REF!</definedName>
    <definedName name="MEoport">#REF!</definedName>
    <definedName name="MES" localSheetId="1">#REF!</definedName>
    <definedName name="MES" localSheetId="3">#REF!</definedName>
    <definedName name="MES" localSheetId="5">#REF!</definedName>
    <definedName name="MES" localSheetId="7">#REF!</definedName>
    <definedName name="MES" localSheetId="8">#REF!</definedName>
    <definedName name="MES" localSheetId="9">#REF!</definedName>
    <definedName name="MES" localSheetId="20">#REF!</definedName>
    <definedName name="MES" localSheetId="17">#REF!</definedName>
    <definedName name="MES" localSheetId="11">#REF!</definedName>
    <definedName name="MES" localSheetId="10">#REF!</definedName>
    <definedName name="MES">#REF!</definedName>
    <definedName name="meses" localSheetId="1">#REF!</definedName>
    <definedName name="meses" localSheetId="3">#REF!</definedName>
    <definedName name="meses" localSheetId="5">#REF!</definedName>
    <definedName name="meses" localSheetId="7">#REF!</definedName>
    <definedName name="meses" localSheetId="8">#REF!</definedName>
    <definedName name="meses" localSheetId="9">#REF!</definedName>
    <definedName name="meses" localSheetId="20">[32]Hoja2!$H$2:$H$85</definedName>
    <definedName name="meses" localSheetId="17">#REF!</definedName>
    <definedName name="meses" localSheetId="11">#REF!</definedName>
    <definedName name="meses" localSheetId="10">#REF!</definedName>
    <definedName name="meses">#REF!</definedName>
    <definedName name="Met" localSheetId="1">#REF!</definedName>
    <definedName name="Met" localSheetId="3">#REF!</definedName>
    <definedName name="Met" localSheetId="5">#REF!</definedName>
    <definedName name="Met" localSheetId="7">#REF!</definedName>
    <definedName name="Met" localSheetId="8">#REF!</definedName>
    <definedName name="Met" localSheetId="9">#REF!</definedName>
    <definedName name="Met" localSheetId="20">'[29]Datos básicos'!$E$36:$E$70</definedName>
    <definedName name="Met" localSheetId="17">#REF!</definedName>
    <definedName name="Met" localSheetId="11">#REF!</definedName>
    <definedName name="Met" localSheetId="10">#REF!</definedName>
    <definedName name="Met">#REF!</definedName>
    <definedName name="mf" localSheetId="1">#REF!</definedName>
    <definedName name="mf" localSheetId="3">#REF!</definedName>
    <definedName name="mf" localSheetId="5">#REF!</definedName>
    <definedName name="mf" localSheetId="7">#REF!</definedName>
    <definedName name="mf" localSheetId="8">#REF!</definedName>
    <definedName name="mf" localSheetId="9">#REF!</definedName>
    <definedName name="mf" localSheetId="17">#REF!</definedName>
    <definedName name="mf" localSheetId="11">#REF!</definedName>
    <definedName name="mf" localSheetId="10">#REF!</definedName>
    <definedName name="mf">#REF!</definedName>
    <definedName name="mhg" localSheetId="1">#REF!</definedName>
    <definedName name="mhg" localSheetId="3">#REF!</definedName>
    <definedName name="mhg" localSheetId="5">#REF!</definedName>
    <definedName name="mhg" localSheetId="7">#REF!</definedName>
    <definedName name="mhg" localSheetId="8">#REF!</definedName>
    <definedName name="mhg" localSheetId="9">#REF!</definedName>
    <definedName name="mhg" localSheetId="17">#REF!</definedName>
    <definedName name="mhg" localSheetId="11">#REF!</definedName>
    <definedName name="mhg" localSheetId="10">#REF!</definedName>
    <definedName name="mhg">#REF!</definedName>
    <definedName name="mht" localSheetId="1">#REF!</definedName>
    <definedName name="mht" localSheetId="3">#REF!</definedName>
    <definedName name="mht" localSheetId="5">#REF!</definedName>
    <definedName name="mht" localSheetId="7">#REF!</definedName>
    <definedName name="mht" localSheetId="8">#REF!</definedName>
    <definedName name="mht" localSheetId="9">#REF!</definedName>
    <definedName name="mht" localSheetId="17">#REF!</definedName>
    <definedName name="mht" localSheetId="11">#REF!</definedName>
    <definedName name="mht" localSheetId="10">#REF!</definedName>
    <definedName name="mht">#REF!</definedName>
    <definedName name="mhy" localSheetId="1">#REF!</definedName>
    <definedName name="mhy" localSheetId="3">#REF!</definedName>
    <definedName name="mhy" localSheetId="5">#REF!</definedName>
    <definedName name="mhy" localSheetId="7">#REF!</definedName>
    <definedName name="mhy" localSheetId="8">#REF!</definedName>
    <definedName name="mhy" localSheetId="9">#REF!</definedName>
    <definedName name="mhy" localSheetId="17">#REF!</definedName>
    <definedName name="mhy" localSheetId="11">#REF!</definedName>
    <definedName name="mhy" localSheetId="10">#REF!</definedName>
    <definedName name="mhy">#REF!</definedName>
    <definedName name="Mínimo" localSheetId="1">#REF!</definedName>
    <definedName name="Mínimo" localSheetId="3">#REF!</definedName>
    <definedName name="Mínimo" localSheetId="5">#REF!</definedName>
    <definedName name="Mínimo" localSheetId="7">#REF!</definedName>
    <definedName name="Mínimo" localSheetId="8">#REF!</definedName>
    <definedName name="Mínimo" localSheetId="9">#REF!</definedName>
    <definedName name="Mínimo" localSheetId="17">#REF!</definedName>
    <definedName name="Mínimo" localSheetId="11">#REF!</definedName>
    <definedName name="Mínimo" localSheetId="10">#REF!</definedName>
    <definedName name="Mínimo">#REF!</definedName>
    <definedName name="mju" localSheetId="1">#REF!</definedName>
    <definedName name="mju" localSheetId="3">#REF!</definedName>
    <definedName name="mju" localSheetId="5">#REF!</definedName>
    <definedName name="mju" localSheetId="7">#REF!</definedName>
    <definedName name="mju" localSheetId="8">#REF!</definedName>
    <definedName name="mju" localSheetId="9">#REF!</definedName>
    <definedName name="mju" localSheetId="17">#REF!</definedName>
    <definedName name="mju" localSheetId="11">#REF!</definedName>
    <definedName name="mju" localSheetId="10">#REF!</definedName>
    <definedName name="mju">#REF!</definedName>
    <definedName name="mku" localSheetId="1">#REF!</definedName>
    <definedName name="mku" localSheetId="3">#REF!</definedName>
    <definedName name="mku" localSheetId="5">#REF!</definedName>
    <definedName name="mku" localSheetId="7">#REF!</definedName>
    <definedName name="mku" localSheetId="8">#REF!</definedName>
    <definedName name="mku" localSheetId="9">#REF!</definedName>
    <definedName name="mku" localSheetId="17">#REF!</definedName>
    <definedName name="mku" localSheetId="11">#REF!</definedName>
    <definedName name="mku" localSheetId="10">#REF!</definedName>
    <definedName name="mku">#REF!</definedName>
    <definedName name="MLKJ" localSheetId="4" hidden="1">{#N/A,#N/A,FALSE,"Costos Productos 6A";#N/A,#N/A,FALSE,"Costo Unitario Total H-94-12"}</definedName>
    <definedName name="MLKJ" localSheetId="9" hidden="1">{#N/A,#N/A,FALSE,"Costos Productos 6A";#N/A,#N/A,FALSE,"Costo Unitario Total H-94-12"}</definedName>
    <definedName name="MLKJ" localSheetId="6" hidden="1">{#N/A,#N/A,FALSE,"Costos Productos 6A";#N/A,#N/A,FALSE,"Costo Unitario Total H-94-12"}</definedName>
    <definedName name="MLKJ" localSheetId="20" hidden="1">{#N/A,#N/A,FALSE,"Costos Productos 6A";#N/A,#N/A,FALSE,"Costo Unitario Total H-94-12"}</definedName>
    <definedName name="MLKJ" localSheetId="17" hidden="1">{#N/A,#N/A,FALSE,"Costos Productos 6A";#N/A,#N/A,FALSE,"Costo Unitario Total H-94-12"}</definedName>
    <definedName name="MLKJ" localSheetId="10" hidden="1">{#N/A,#N/A,FALSE,"Costos Productos 6A";#N/A,#N/A,FALSE,"Costo Unitario Total H-94-12"}</definedName>
    <definedName name="MLKJ" hidden="1">{#N/A,#N/A,FALSE,"Costos Productos 6A";#N/A,#N/A,FALSE,"Costo Unitario Total H-94-12"}</definedName>
    <definedName name="mm" localSheetId="1">#REF!</definedName>
    <definedName name="mm" localSheetId="3">#REF!</definedName>
    <definedName name="mm" localSheetId="5">#REF!</definedName>
    <definedName name="mm" localSheetId="7">#REF!</definedName>
    <definedName name="mm" localSheetId="8">#REF!</definedName>
    <definedName name="mm" localSheetId="9">#REF!</definedName>
    <definedName name="mm" localSheetId="17">#REF!</definedName>
    <definedName name="mm" localSheetId="11">#REF!</definedName>
    <definedName name="mm" localSheetId="10">#REF!</definedName>
    <definedName name="mm">#REF!</definedName>
    <definedName name="mmm" localSheetId="4" hidden="1">{#N/A,#N/A,FALSE,"PROPON.2001"}</definedName>
    <definedName name="mmm" localSheetId="9" hidden="1">{#N/A,#N/A,FALSE,"PROPON.2001"}</definedName>
    <definedName name="mmm" localSheetId="6" hidden="1">{#N/A,#N/A,FALSE,"PROPON.2001"}</definedName>
    <definedName name="mmm" localSheetId="17" hidden="1">{#N/A,#N/A,FALSE,"PROPON.2001"}</definedName>
    <definedName name="mmm" localSheetId="10" hidden="1">{#N/A,#N/A,FALSE,"PROPON.2001"}</definedName>
    <definedName name="mmm" hidden="1">{#N/A,#N/A,FALSE,"PROPON.2001"}</definedName>
    <definedName name="MO" localSheetId="1">#REF!</definedName>
    <definedName name="MO" localSheetId="3">#REF!</definedName>
    <definedName name="MO" localSheetId="5">#REF!</definedName>
    <definedName name="MO" localSheetId="7">#REF!</definedName>
    <definedName name="MO" localSheetId="8">#REF!</definedName>
    <definedName name="MO" localSheetId="9">#REF!</definedName>
    <definedName name="MO" localSheetId="17">#REF!</definedName>
    <definedName name="MO" localSheetId="11">#REF!</definedName>
    <definedName name="MO" localSheetId="10">#REF!</definedName>
    <definedName name="MO">#REF!</definedName>
    <definedName name="mocal" localSheetId="1">#REF!</definedName>
    <definedName name="mocal" localSheetId="3">#REF!</definedName>
    <definedName name="mocal" localSheetId="5">#REF!</definedName>
    <definedName name="mocal" localSheetId="7">#REF!</definedName>
    <definedName name="mocal" localSheetId="8">#REF!</definedName>
    <definedName name="mocal" localSheetId="9">#REF!</definedName>
    <definedName name="mocal" localSheetId="20">'[37]DETALLE PRESUPUESTAL'!$B$3:$B$7</definedName>
    <definedName name="mocal" localSheetId="17">#REF!</definedName>
    <definedName name="mocal" localSheetId="11">#REF!</definedName>
    <definedName name="mocal" localSheetId="10">#REF!</definedName>
    <definedName name="mocal">#REF!</definedName>
    <definedName name="modela" localSheetId="1">#REF!</definedName>
    <definedName name="modela" localSheetId="3">#REF!</definedName>
    <definedName name="modela" localSheetId="5">#REF!</definedName>
    <definedName name="modela" localSheetId="7">#REF!</definedName>
    <definedName name="modela" localSheetId="8">#REF!</definedName>
    <definedName name="modela" localSheetId="9">#REF!</definedName>
    <definedName name="modela" localSheetId="17">#REF!</definedName>
    <definedName name="modela" localSheetId="11">#REF!</definedName>
    <definedName name="modela" localSheetId="10">#REF!</definedName>
    <definedName name="modela">#REF!</definedName>
    <definedName name="modelo" localSheetId="1">#REF!</definedName>
    <definedName name="modelo" localSheetId="3">#REF!</definedName>
    <definedName name="modelo" localSheetId="5">#REF!</definedName>
    <definedName name="modelo" localSheetId="7">#REF!</definedName>
    <definedName name="modelo" localSheetId="8">#REF!</definedName>
    <definedName name="modelo" localSheetId="9">#REF!</definedName>
    <definedName name="modelo" localSheetId="17">#REF!</definedName>
    <definedName name="modelo" localSheetId="11">#REF!</definedName>
    <definedName name="modelo" localSheetId="10">#REF!</definedName>
    <definedName name="modelo">#REF!</definedName>
    <definedName name="monocal" localSheetId="1">#REF!</definedName>
    <definedName name="monocal" localSheetId="3">#REF!</definedName>
    <definedName name="monocal" localSheetId="5">#REF!</definedName>
    <definedName name="monocal" localSheetId="7">#REF!</definedName>
    <definedName name="monocal" localSheetId="8">#REF!</definedName>
    <definedName name="monocal" localSheetId="9">#REF!</definedName>
    <definedName name="monocal" localSheetId="20">'[37]DETALLE PRESUPUESTAL'!$B$12:$B$14</definedName>
    <definedName name="monocal" localSheetId="17">#REF!</definedName>
    <definedName name="monocal" localSheetId="11">#REF!</definedName>
    <definedName name="monocal" localSheetId="10">#REF!</definedName>
    <definedName name="monocal">#REF!</definedName>
    <definedName name="mr" localSheetId="1">#REF!</definedName>
    <definedName name="mr" localSheetId="3">#REF!</definedName>
    <definedName name="mr" localSheetId="5">#REF!</definedName>
    <definedName name="mr" localSheetId="7">#REF!</definedName>
    <definedName name="mr" localSheetId="8">#REF!</definedName>
    <definedName name="mr" localSheetId="9">#REF!</definedName>
    <definedName name="mr" localSheetId="17">#REF!</definedName>
    <definedName name="mr" localSheetId="11">#REF!</definedName>
    <definedName name="mr" localSheetId="10">#REF!</definedName>
    <definedName name="mr">#REF!</definedName>
    <definedName name="MU" localSheetId="1">#REF!</definedName>
    <definedName name="MU" localSheetId="3">#REF!</definedName>
    <definedName name="MU" localSheetId="5">#REF!</definedName>
    <definedName name="MU" localSheetId="7">#REF!</definedName>
    <definedName name="MU" localSheetId="8">#REF!</definedName>
    <definedName name="MU" localSheetId="9">#REF!</definedName>
    <definedName name="MU" localSheetId="17">#REF!</definedName>
    <definedName name="MU" localSheetId="11">#REF!</definedName>
    <definedName name="MU" localSheetId="10">#REF!</definedName>
    <definedName name="MU">#REF!</definedName>
    <definedName name="MZ" localSheetId="1">#REF!</definedName>
    <definedName name="MZ" localSheetId="3">#REF!</definedName>
    <definedName name="MZ" localSheetId="5">#REF!</definedName>
    <definedName name="MZ" localSheetId="7">#REF!</definedName>
    <definedName name="MZ" localSheetId="8">#REF!</definedName>
    <definedName name="MZ" localSheetId="9">#REF!</definedName>
    <definedName name="MZ" localSheetId="17">#REF!</definedName>
    <definedName name="MZ" localSheetId="11">#REF!</definedName>
    <definedName name="MZ" localSheetId="10">#REF!</definedName>
    <definedName name="MZ">#REF!</definedName>
    <definedName name="n" localSheetId="4" hidden="1">{"EVA",#N/A,FALSE,"SMT2";#N/A,#N/A,FALSE,"Summary";#N/A,#N/A,FALSE,"Graphs";#N/A,#N/A,FALSE,"4 Panel"}</definedName>
    <definedName name="n" localSheetId="9" hidden="1">{"EVA",#N/A,FALSE,"SMT2";#N/A,#N/A,FALSE,"Summary";#N/A,#N/A,FALSE,"Graphs";#N/A,#N/A,FALSE,"4 Panel"}</definedName>
    <definedName name="n" localSheetId="6" hidden="1">{"EVA",#N/A,FALSE,"SMT2";#N/A,#N/A,FALSE,"Summary";#N/A,#N/A,FALSE,"Graphs";#N/A,#N/A,FALSE,"4 Panel"}</definedName>
    <definedName name="n" localSheetId="20" hidden="1">{"EVA",#N/A,FALSE,"SMT2";#N/A,#N/A,FALSE,"Summary";#N/A,#N/A,FALSE,"Graphs";#N/A,#N/A,FALSE,"4 Panel"}</definedName>
    <definedName name="n" localSheetId="17" hidden="1">{"EVA",#N/A,FALSE,"SMT2";#N/A,#N/A,FALSE,"Summary";#N/A,#N/A,FALSE,"Graphs";#N/A,#N/A,FALSE,"4 Panel"}</definedName>
    <definedName name="n" localSheetId="10" hidden="1">{"EVA",#N/A,FALSE,"SMT2";#N/A,#N/A,FALSE,"Summary";#N/A,#N/A,FALSE,"Graphs";#N/A,#N/A,FALSE,"4 Panel"}</definedName>
    <definedName name="n" hidden="1">{"EVA",#N/A,FALSE,"SMT2";#N/A,#N/A,FALSE,"Summary";#N/A,#N/A,FALSE,"Graphs";#N/A,#N/A,FALSE,"4 Panel"}</definedName>
    <definedName name="NAARB" localSheetId="1">#REF!</definedName>
    <definedName name="NAARB" localSheetId="3">#REF!</definedName>
    <definedName name="NAARB" localSheetId="5">#REF!</definedName>
    <definedName name="NAARB" localSheetId="7">#REF!</definedName>
    <definedName name="NAARB" localSheetId="8">#REF!</definedName>
    <definedName name="NAARB" localSheetId="9">#REF!</definedName>
    <definedName name="NAARB" localSheetId="20">#REF!</definedName>
    <definedName name="NAARB" localSheetId="17">#REF!</definedName>
    <definedName name="NAARB" localSheetId="11">#REF!</definedName>
    <definedName name="NAARB" localSheetId="10">#REF!</definedName>
    <definedName name="NAARB">#REF!</definedName>
    <definedName name="NACEB" localSheetId="1">#REF!</definedName>
    <definedName name="NACEB" localSheetId="3">#REF!</definedName>
    <definedName name="NACEB" localSheetId="5">#REF!</definedName>
    <definedName name="NACEB" localSheetId="7">#REF!</definedName>
    <definedName name="NACEB" localSheetId="8">#REF!</definedName>
    <definedName name="NACEB" localSheetId="9">#REF!</definedName>
    <definedName name="NACEB" localSheetId="20">#REF!</definedName>
    <definedName name="NACEB" localSheetId="17">#REF!</definedName>
    <definedName name="NACEB" localSheetId="11">#REF!</definedName>
    <definedName name="NACEB" localSheetId="10">#REF!</definedName>
    <definedName name="NACEB">#REF!</definedName>
    <definedName name="NACPA" localSheetId="1">#REF!</definedName>
    <definedName name="NACPA" localSheetId="3">#REF!</definedName>
    <definedName name="NACPA" localSheetId="5">#REF!</definedName>
    <definedName name="NACPA" localSheetId="7">#REF!</definedName>
    <definedName name="NACPA" localSheetId="8">#REF!</definedName>
    <definedName name="NACPA" localSheetId="9">#REF!</definedName>
    <definedName name="NACPA" localSheetId="20">#REF!</definedName>
    <definedName name="NACPA" localSheetId="17">#REF!</definedName>
    <definedName name="NACPA" localSheetId="11">#REF!</definedName>
    <definedName name="NACPA" localSheetId="10">#REF!</definedName>
    <definedName name="NACPA">#REF!</definedName>
    <definedName name="NACPB" localSheetId="1">#REF!</definedName>
    <definedName name="NACPB" localSheetId="3">#REF!</definedName>
    <definedName name="NACPB" localSheetId="5">#REF!</definedName>
    <definedName name="NACPB" localSheetId="7">#REF!</definedName>
    <definedName name="NACPB" localSheetId="8">#REF!</definedName>
    <definedName name="NACPB" localSheetId="9">#REF!</definedName>
    <definedName name="NACPB" localSheetId="17">#REF!</definedName>
    <definedName name="NACPB" localSheetId="11">#REF!</definedName>
    <definedName name="NACPB" localSheetId="10">#REF!</definedName>
    <definedName name="NACPB">#REF!</definedName>
    <definedName name="NALC" localSheetId="1">#REF!</definedName>
    <definedName name="NALC" localSheetId="3">#REF!</definedName>
    <definedName name="NALC" localSheetId="5">#REF!</definedName>
    <definedName name="NALC" localSheetId="7">#REF!</definedName>
    <definedName name="NALC" localSheetId="8">#REF!</definedName>
    <definedName name="NALC" localSheetId="9">#REF!</definedName>
    <definedName name="NALC" localSheetId="17">#REF!</definedName>
    <definedName name="NALC" localSheetId="11">#REF!</definedName>
    <definedName name="NALC" localSheetId="10">#REF!</definedName>
    <definedName name="NALC">#REF!</definedName>
    <definedName name="NARM" localSheetId="1">#REF!</definedName>
    <definedName name="NARM" localSheetId="3">#REF!</definedName>
    <definedName name="NARM" localSheetId="5">#REF!</definedName>
    <definedName name="NARM" localSheetId="7">#REF!</definedName>
    <definedName name="NARM" localSheetId="8">#REF!</definedName>
    <definedName name="NARM" localSheetId="9">#REF!</definedName>
    <definedName name="NARM" localSheetId="20">'[20]COMPRA MATERIA PRIMA'!#REF!</definedName>
    <definedName name="NARM" localSheetId="17">#REF!</definedName>
    <definedName name="NARM" localSheetId="11">#REF!</definedName>
    <definedName name="NARM" localSheetId="10">#REF!</definedName>
    <definedName name="NARM">#REF!</definedName>
    <definedName name="NARMA" localSheetId="1">#REF!</definedName>
    <definedName name="NARMA" localSheetId="3">#REF!</definedName>
    <definedName name="NARMA" localSheetId="5">#REF!</definedName>
    <definedName name="NARMA" localSheetId="7">#REF!</definedName>
    <definedName name="NARMA" localSheetId="8">#REF!</definedName>
    <definedName name="NARMA" localSheetId="9">#REF!</definedName>
    <definedName name="NARMA" localSheetId="20">#REF!</definedName>
    <definedName name="NARMA" localSheetId="17">#REF!</definedName>
    <definedName name="NARMA" localSheetId="11">#REF!</definedName>
    <definedName name="NARMA" localSheetId="10">#REF!</definedName>
    <definedName name="NARMA">#REF!</definedName>
    <definedName name="NASFA" localSheetId="1">#REF!</definedName>
    <definedName name="NASFA" localSheetId="3">#REF!</definedName>
    <definedName name="NASFA" localSheetId="5">#REF!</definedName>
    <definedName name="NASFA" localSheetId="7">#REF!</definedName>
    <definedName name="NASFA" localSheetId="8">#REF!</definedName>
    <definedName name="NASFA" localSheetId="9">#REF!</definedName>
    <definedName name="NASFA" localSheetId="20">#REF!</definedName>
    <definedName name="NASFA" localSheetId="17">#REF!</definedName>
    <definedName name="NASFA" localSheetId="11">#REF!</definedName>
    <definedName name="NASFA" localSheetId="10">#REF!</definedName>
    <definedName name="NASFA">#REF!</definedName>
    <definedName name="NASFB" localSheetId="1">#REF!</definedName>
    <definedName name="NASFB" localSheetId="3">#REF!</definedName>
    <definedName name="NASFB" localSheetId="5">#REF!</definedName>
    <definedName name="NASFB" localSheetId="7">#REF!</definedName>
    <definedName name="NASFB" localSheetId="8">#REF!</definedName>
    <definedName name="NASFB" localSheetId="9">#REF!</definedName>
    <definedName name="NASFB" localSheetId="20">#REF!</definedName>
    <definedName name="NASFB" localSheetId="17">#REF!</definedName>
    <definedName name="NASFB" localSheetId="11">#REF!</definedName>
    <definedName name="NASFB" localSheetId="10">#REF!</definedName>
    <definedName name="NASFB">#REF!</definedName>
    <definedName name="NAVGA" localSheetId="1">#REF!</definedName>
    <definedName name="NAVGA" localSheetId="3">#REF!</definedName>
    <definedName name="NAVGA" localSheetId="5">#REF!</definedName>
    <definedName name="NAVGA" localSheetId="7">#REF!</definedName>
    <definedName name="NAVGA" localSheetId="8">#REF!</definedName>
    <definedName name="NAVGA" localSheetId="9">#REF!</definedName>
    <definedName name="NAVGA" localSheetId="17">#REF!</definedName>
    <definedName name="NAVGA" localSheetId="11">#REF!</definedName>
    <definedName name="NAVGA" localSheetId="10">#REF!</definedName>
    <definedName name="NAVGA">#REF!</definedName>
    <definedName name="nb" localSheetId="1">#REF!</definedName>
    <definedName name="nb" localSheetId="3">#REF!</definedName>
    <definedName name="nb" localSheetId="5">#REF!</definedName>
    <definedName name="nb" localSheetId="7">#REF!</definedName>
    <definedName name="nb" localSheetId="8">#REF!</definedName>
    <definedName name="nb" localSheetId="9">#REF!</definedName>
    <definedName name="nb" localSheetId="17">#REF!</definedName>
    <definedName name="nb" localSheetId="11">#REF!</definedName>
    <definedName name="nb" localSheetId="10">#REF!</definedName>
    <definedName name="nb">#REF!</definedName>
    <definedName name="NB_CASHFLOW" localSheetId="1">#REF!</definedName>
    <definedName name="NB_CASHFLOW" localSheetId="3">#REF!</definedName>
    <definedName name="NB_CASHFLOW" localSheetId="5">#REF!</definedName>
    <definedName name="NB_CASHFLOW" localSheetId="7">#REF!</definedName>
    <definedName name="NB_CASHFLOW" localSheetId="8">#REF!</definedName>
    <definedName name="NB_CASHFLOW" localSheetId="9">#REF!</definedName>
    <definedName name="NB_CASHFLOW" localSheetId="20">'[23]280000 Crude'!#REF!</definedName>
    <definedName name="NB_CASHFLOW" localSheetId="17">#REF!</definedName>
    <definedName name="NB_CASHFLOW" localSheetId="11">#REF!</definedName>
    <definedName name="NB_CASHFLOW" localSheetId="10">#REF!</definedName>
    <definedName name="NB_CASHFLOW">#REF!</definedName>
    <definedName name="NBannuity" localSheetId="1">#REF!</definedName>
    <definedName name="NBannuity" localSheetId="3">#REF!</definedName>
    <definedName name="NBannuity" localSheetId="5">#REF!</definedName>
    <definedName name="NBannuity" localSheetId="7">#REF!</definedName>
    <definedName name="NBannuity" localSheetId="8">#REF!</definedName>
    <definedName name="NBannuity" localSheetId="9">#REF!</definedName>
    <definedName name="NBannuity" localSheetId="20">'[23]280000 Crude'!#REF!</definedName>
    <definedName name="NBannuity" localSheetId="17">#REF!</definedName>
    <definedName name="NBannuity" localSheetId="11">#REF!</definedName>
    <definedName name="NBannuity" localSheetId="10">#REF!</definedName>
    <definedName name="NBannuity">#REF!</definedName>
    <definedName name="NBcashflow" localSheetId="1">#REF!</definedName>
    <definedName name="NBcashflow" localSheetId="3">#REF!</definedName>
    <definedName name="NBcashflow" localSheetId="5">#REF!</definedName>
    <definedName name="NBcashflow" localSheetId="7">#REF!</definedName>
    <definedName name="NBcashflow" localSheetId="8">#REF!</definedName>
    <definedName name="NBcashflow" localSheetId="9">#REF!</definedName>
    <definedName name="NBcashflow" localSheetId="20">'[23]280000 Crude'!#REF!</definedName>
    <definedName name="NBcashflow" localSheetId="17">#REF!</definedName>
    <definedName name="NBcashflow" localSheetId="11">#REF!</definedName>
    <definedName name="NBcashflow" localSheetId="10">#REF!</definedName>
    <definedName name="NBcashflow">#REF!</definedName>
    <definedName name="NBEIA" localSheetId="1">#REF!</definedName>
    <definedName name="NBEIA" localSheetId="3">#REF!</definedName>
    <definedName name="NBEIA" localSheetId="5">#REF!</definedName>
    <definedName name="NBEIA" localSheetId="7">#REF!</definedName>
    <definedName name="NBEIA" localSheetId="8">#REF!</definedName>
    <definedName name="NBEIA" localSheetId="9">#REF!</definedName>
    <definedName name="NBEIA" localSheetId="20">#REF!</definedName>
    <definedName name="NBEIA" localSheetId="17">#REF!</definedName>
    <definedName name="NBEIA" localSheetId="11">#REF!</definedName>
    <definedName name="NBEIA" localSheetId="10">#REF!</definedName>
    <definedName name="NBEIA">#REF!</definedName>
    <definedName name="NBEN" localSheetId="1">#REF!</definedName>
    <definedName name="NBEN" localSheetId="3">#REF!</definedName>
    <definedName name="NBEN" localSheetId="5">#REF!</definedName>
    <definedName name="NBEN" localSheetId="7">#REF!</definedName>
    <definedName name="NBEN" localSheetId="8">#REF!</definedName>
    <definedName name="NBEN" localSheetId="9">#REF!</definedName>
    <definedName name="NBEN" localSheetId="20">#REF!</definedName>
    <definedName name="NBEN" localSheetId="17">#REF!</definedName>
    <definedName name="NBEN" localSheetId="11">#REF!</definedName>
    <definedName name="NBEN" localSheetId="10">#REF!</definedName>
    <definedName name="NBEN">#REF!</definedName>
    <definedName name="NBENE" localSheetId="1">#REF!</definedName>
    <definedName name="NBENE" localSheetId="3">#REF!</definedName>
    <definedName name="NBENE" localSheetId="5">#REF!</definedName>
    <definedName name="NBENE" localSheetId="7">#REF!</definedName>
    <definedName name="NBENE" localSheetId="8">#REF!</definedName>
    <definedName name="NBENE" localSheetId="9">#REF!</definedName>
    <definedName name="NBENE" localSheetId="20">#REF!</definedName>
    <definedName name="NBENE" localSheetId="17">#REF!</definedName>
    <definedName name="NBENE" localSheetId="11">#REF!</definedName>
    <definedName name="NBENE" localSheetId="10">#REF!</definedName>
    <definedName name="NBENE">#REF!</definedName>
    <definedName name="NBhigh" localSheetId="1">#REF!</definedName>
    <definedName name="NBhigh" localSheetId="3">#REF!</definedName>
    <definedName name="NBhigh" localSheetId="5">#REF!</definedName>
    <definedName name="NBhigh" localSheetId="7">#REF!</definedName>
    <definedName name="NBhigh" localSheetId="8">#REF!</definedName>
    <definedName name="NBhigh" localSheetId="9">#REF!</definedName>
    <definedName name="NBhigh" localSheetId="20">'[23]280000 Crude'!#REF!</definedName>
    <definedName name="NBhigh" localSheetId="17">#REF!</definedName>
    <definedName name="NBhigh" localSheetId="11">#REF!</definedName>
    <definedName name="NBhigh" localSheetId="10">#REF!</definedName>
    <definedName name="NBhigh">#REF!</definedName>
    <definedName name="NBloan" localSheetId="1">#REF!</definedName>
    <definedName name="NBloan" localSheetId="3">#REF!</definedName>
    <definedName name="NBloan" localSheetId="5">#REF!</definedName>
    <definedName name="NBloan" localSheetId="7">#REF!</definedName>
    <definedName name="NBloan" localSheetId="8">#REF!</definedName>
    <definedName name="NBloan" localSheetId="9">#REF!</definedName>
    <definedName name="NBloan" localSheetId="20">'[23]280000 Crude'!#REF!</definedName>
    <definedName name="NBloan" localSheetId="17">#REF!</definedName>
    <definedName name="NBloan" localSheetId="11">#REF!</definedName>
    <definedName name="NBloan" localSheetId="10">#REF!</definedName>
    <definedName name="NBloan">#REF!</definedName>
    <definedName name="NBMC" localSheetId="1">#REF!</definedName>
    <definedName name="NBMC" localSheetId="3">#REF!</definedName>
    <definedName name="NBMC" localSheetId="5">#REF!</definedName>
    <definedName name="NBMC" localSheetId="7">#REF!</definedName>
    <definedName name="NBMC" localSheetId="8">#REF!</definedName>
    <definedName name="NBMC" localSheetId="9">#REF!</definedName>
    <definedName name="NBMC" localSheetId="20">#REF!</definedName>
    <definedName name="NBMC" localSheetId="17">#REF!</definedName>
    <definedName name="NBMC" localSheetId="11">#REF!</definedName>
    <definedName name="NBMC" localSheetId="10">#REF!</definedName>
    <definedName name="NBMC">#REF!</definedName>
    <definedName name="NBNPA" localSheetId="1">#REF!</definedName>
    <definedName name="NBNPA" localSheetId="3">#REF!</definedName>
    <definedName name="NBNPA" localSheetId="5">#REF!</definedName>
    <definedName name="NBNPA" localSheetId="7">#REF!</definedName>
    <definedName name="NBNPA" localSheetId="8">#REF!</definedName>
    <definedName name="NBNPA" localSheetId="9">#REF!</definedName>
    <definedName name="NBNPA" localSheetId="20">#REF!</definedName>
    <definedName name="NBNPA" localSheetId="17">#REF!</definedName>
    <definedName name="NBNPA" localSheetId="11">#REF!</definedName>
    <definedName name="NBNPA" localSheetId="10">#REF!</definedName>
    <definedName name="NBNPA">#REF!</definedName>
    <definedName name="NBPP" localSheetId="1">#REF!</definedName>
    <definedName name="NBPP" localSheetId="3">#REF!</definedName>
    <definedName name="NBPP" localSheetId="5">#REF!</definedName>
    <definedName name="NBPP" localSheetId="7">#REF!</definedName>
    <definedName name="NBPP" localSheetId="8">#REF!</definedName>
    <definedName name="NBPP" localSheetId="9">#REF!</definedName>
    <definedName name="NBPP" localSheetId="20">#REF!</definedName>
    <definedName name="NBPP" localSheetId="17">#REF!</definedName>
    <definedName name="NBPP" localSheetId="11">#REF!</definedName>
    <definedName name="NBPP" localSheetId="10">#REF!</definedName>
    <definedName name="NBPP">#REF!</definedName>
    <definedName name="NBprice" localSheetId="1">#REF!</definedName>
    <definedName name="NBprice" localSheetId="3">#REF!</definedName>
    <definedName name="NBprice" localSheetId="5">#REF!</definedName>
    <definedName name="NBprice" localSheetId="7">#REF!</definedName>
    <definedName name="NBprice" localSheetId="8">#REF!</definedName>
    <definedName name="NBprice" localSheetId="9">#REF!</definedName>
    <definedName name="NBprice" localSheetId="20">'[23]280000 Crude'!#REF!</definedName>
    <definedName name="NBprice" localSheetId="17">#REF!</definedName>
    <definedName name="NBprice" localSheetId="11">#REF!</definedName>
    <definedName name="NBprice" localSheetId="10">#REF!</definedName>
    <definedName name="NBprice">#REF!</definedName>
    <definedName name="nbv" localSheetId="1">#REF!</definedName>
    <definedName name="nbv" localSheetId="3">#REF!</definedName>
    <definedName name="nbv" localSheetId="5">#REF!</definedName>
    <definedName name="nbv" localSheetId="7">#REF!</definedName>
    <definedName name="nbv" localSheetId="8">#REF!</definedName>
    <definedName name="nbv" localSheetId="9">#REF!</definedName>
    <definedName name="nbv" localSheetId="17">#REF!</definedName>
    <definedName name="nbv" localSheetId="11">#REF!</definedName>
    <definedName name="nbv" localSheetId="10">#REF!</definedName>
    <definedName name="nbv">#REF!</definedName>
    <definedName name="NCCX" localSheetId="1">#REF!</definedName>
    <definedName name="NCCX" localSheetId="3">#REF!</definedName>
    <definedName name="NCCX" localSheetId="5">#REF!</definedName>
    <definedName name="NCCX" localSheetId="7">#REF!</definedName>
    <definedName name="NCCX" localSheetId="8">#REF!</definedName>
    <definedName name="NCCX" localSheetId="9">#REF!</definedName>
    <definedName name="NCCX" localSheetId="20">#REF!</definedName>
    <definedName name="NCCX" localSheetId="17">#REF!</definedName>
    <definedName name="NCCX" localSheetId="11">#REF!</definedName>
    <definedName name="NCCX" localSheetId="10">#REF!</definedName>
    <definedName name="NCCX">#REF!</definedName>
    <definedName name="NCCXE" localSheetId="1">#REF!</definedName>
    <definedName name="NCCXE" localSheetId="3">#REF!</definedName>
    <definedName name="NCCXE" localSheetId="5">#REF!</definedName>
    <definedName name="NCCXE" localSheetId="7">#REF!</definedName>
    <definedName name="NCCXE" localSheetId="8">#REF!</definedName>
    <definedName name="NCCXE" localSheetId="9">#REF!</definedName>
    <definedName name="NCCXE" localSheetId="20">#REF!</definedName>
    <definedName name="NCCXE" localSheetId="17">#REF!</definedName>
    <definedName name="NCCXE" localSheetId="11">#REF!</definedName>
    <definedName name="NCCXE" localSheetId="10">#REF!</definedName>
    <definedName name="NCCXE">#REF!</definedName>
    <definedName name="NCDNI" localSheetId="1">#REF!</definedName>
    <definedName name="NCDNI" localSheetId="3">#REF!</definedName>
    <definedName name="NCDNI" localSheetId="5">#REF!</definedName>
    <definedName name="NCDNI" localSheetId="7">#REF!</definedName>
    <definedName name="NCDNI" localSheetId="8">#REF!</definedName>
    <definedName name="NCDNI" localSheetId="9">#REF!</definedName>
    <definedName name="NCDNI" localSheetId="20">#REF!</definedName>
    <definedName name="NCDNI" localSheetId="17">#REF!</definedName>
    <definedName name="NCDNI" localSheetId="11">#REF!</definedName>
    <definedName name="NCDNI" localSheetId="10">#REF!</definedName>
    <definedName name="NCDNI">#REF!</definedName>
    <definedName name="NCLE" localSheetId="1">#REF!</definedName>
    <definedName name="NCLE" localSheetId="3">#REF!</definedName>
    <definedName name="NCLE" localSheetId="5">#REF!</definedName>
    <definedName name="NCLE" localSheetId="7">#REF!</definedName>
    <definedName name="NCLE" localSheetId="8">#REF!</definedName>
    <definedName name="NCLE" localSheetId="9">#REF!</definedName>
    <definedName name="NCLE" localSheetId="17">#REF!</definedName>
    <definedName name="NCLE" localSheetId="11">#REF!</definedName>
    <definedName name="NCLE" localSheetId="10">#REF!</definedName>
    <definedName name="NCLE">#REF!</definedName>
    <definedName name="NCLM" localSheetId="1">#REF!</definedName>
    <definedName name="NCLM" localSheetId="3">#REF!</definedName>
    <definedName name="NCLM" localSheetId="5">#REF!</definedName>
    <definedName name="NCLM" localSheetId="7">#REF!</definedName>
    <definedName name="NCLM" localSheetId="8">#REF!</definedName>
    <definedName name="NCLM" localSheetId="9">#REF!</definedName>
    <definedName name="NCLM" localSheetId="20">'[20]CRUDOS MES EVALUADO'!#REF!</definedName>
    <definedName name="NCLM" localSheetId="17">#REF!</definedName>
    <definedName name="NCLM" localSheetId="11">#REF!</definedName>
    <definedName name="NCLM" localSheetId="10">#REF!</definedName>
    <definedName name="NCLM">#REF!</definedName>
    <definedName name="NCOEB" localSheetId="1">#REF!</definedName>
    <definedName name="NCOEB" localSheetId="3">#REF!</definedName>
    <definedName name="NCOEB" localSheetId="5">#REF!</definedName>
    <definedName name="NCOEB" localSheetId="7">#REF!</definedName>
    <definedName name="NCOEB" localSheetId="8">#REF!</definedName>
    <definedName name="NCOEB" localSheetId="9">#REF!</definedName>
    <definedName name="NCOEB" localSheetId="20">#REF!</definedName>
    <definedName name="NCOEB" localSheetId="17">#REF!</definedName>
    <definedName name="NCOEB" localSheetId="11">#REF!</definedName>
    <definedName name="NCOEB" localSheetId="10">#REF!</definedName>
    <definedName name="NCOEB">#REF!</definedName>
    <definedName name="NCOK" localSheetId="1">#REF!</definedName>
    <definedName name="NCOK" localSheetId="3">#REF!</definedName>
    <definedName name="NCOK" localSheetId="5">#REF!</definedName>
    <definedName name="NCOK" localSheetId="7">#REF!</definedName>
    <definedName name="NCOK" localSheetId="8">#REF!</definedName>
    <definedName name="NCOK" localSheetId="9">#REF!</definedName>
    <definedName name="NCOK" localSheetId="20">#REF!</definedName>
    <definedName name="NCOK" localSheetId="17">#REF!</definedName>
    <definedName name="NCOK" localSheetId="11">#REF!</definedName>
    <definedName name="NCOK" localSheetId="10">#REF!</definedName>
    <definedName name="NCOK">#REF!</definedName>
    <definedName name="NCOPA" localSheetId="1">#REF!</definedName>
    <definedName name="NCOPA" localSheetId="3">#REF!</definedName>
    <definedName name="NCOPA" localSheetId="5">#REF!</definedName>
    <definedName name="NCOPA" localSheetId="7">#REF!</definedName>
    <definedName name="NCOPA" localSheetId="8">#REF!</definedName>
    <definedName name="NCOPA" localSheetId="9">#REF!</definedName>
    <definedName name="NCOPA" localSheetId="20">#REF!</definedName>
    <definedName name="NCOPA" localSheetId="17">#REF!</definedName>
    <definedName name="NCOPA" localSheetId="11">#REF!</definedName>
    <definedName name="NCOPA" localSheetId="10">#REF!</definedName>
    <definedName name="NCOPA">#REF!</definedName>
    <definedName name="NCPP" localSheetId="1">#REF!</definedName>
    <definedName name="NCPP" localSheetId="3">#REF!</definedName>
    <definedName name="NCPP" localSheetId="5">#REF!</definedName>
    <definedName name="NCPP" localSheetId="7">#REF!</definedName>
    <definedName name="NCPP" localSheetId="8">#REF!</definedName>
    <definedName name="NCPP" localSheetId="9">#REF!</definedName>
    <definedName name="NCPP" localSheetId="17">#REF!</definedName>
    <definedName name="NCPP" localSheetId="11">#REF!</definedName>
    <definedName name="NCPP" localSheetId="10">#REF!</definedName>
    <definedName name="NCPP">#REF!</definedName>
    <definedName name="NDIS" localSheetId="1">#REF!</definedName>
    <definedName name="NDIS" localSheetId="3">#REF!</definedName>
    <definedName name="NDIS" localSheetId="5">#REF!</definedName>
    <definedName name="NDIS" localSheetId="7">#REF!</definedName>
    <definedName name="NDIS" localSheetId="8">#REF!</definedName>
    <definedName name="NDIS" localSheetId="9">#REF!</definedName>
    <definedName name="NDIS" localSheetId="17">#REF!</definedName>
    <definedName name="NDIS" localSheetId="11">#REF!</definedName>
    <definedName name="NDIS" localSheetId="10">#REF!</definedName>
    <definedName name="NDIS">#REF!</definedName>
    <definedName name="NFLBAS_" localSheetId="1">#REF!</definedName>
    <definedName name="NFLBAS_" localSheetId="3">#REF!</definedName>
    <definedName name="NFLBAS_" localSheetId="5">#REF!</definedName>
    <definedName name="NFLBAS_" localSheetId="7">#REF!</definedName>
    <definedName name="NFLBAS_" localSheetId="8">#REF!</definedName>
    <definedName name="NFLBAS_" localSheetId="9">#REF!</definedName>
    <definedName name="NFLBAS_" localSheetId="17">#REF!</definedName>
    <definedName name="NFLBAS_" localSheetId="11">#REF!</definedName>
    <definedName name="NFLBAS_" localSheetId="10">#REF!</definedName>
    <definedName name="NFLBAS_">#REF!</definedName>
    <definedName name="NG86A" localSheetId="1">#REF!</definedName>
    <definedName name="NG86A" localSheetId="3">#REF!</definedName>
    <definedName name="NG86A" localSheetId="5">#REF!</definedName>
    <definedName name="NG86A" localSheetId="7">#REF!</definedName>
    <definedName name="NG86A" localSheetId="8">#REF!</definedName>
    <definedName name="NG86A" localSheetId="9">#REF!</definedName>
    <definedName name="NG86A" localSheetId="20">'[20]COMPRA MATERIA PRIMA'!#REF!</definedName>
    <definedName name="NG86A" localSheetId="17">#REF!</definedName>
    <definedName name="NG86A" localSheetId="11">#REF!</definedName>
    <definedName name="NG86A" localSheetId="10">#REF!</definedName>
    <definedName name="NG86A">#REF!</definedName>
    <definedName name="NGLPE" localSheetId="1">#REF!</definedName>
    <definedName name="NGLPE" localSheetId="3">#REF!</definedName>
    <definedName name="NGLPE" localSheetId="5">#REF!</definedName>
    <definedName name="NGLPE" localSheetId="7">#REF!</definedName>
    <definedName name="NGLPE" localSheetId="8">#REF!</definedName>
    <definedName name="NGLPE" localSheetId="9">#REF!</definedName>
    <definedName name="NGLPE" localSheetId="20">#REF!</definedName>
    <definedName name="NGLPE" localSheetId="17">#REF!</definedName>
    <definedName name="NGLPE" localSheetId="11">#REF!</definedName>
    <definedName name="NGLPE" localSheetId="10">#REF!</definedName>
    <definedName name="NGLPE">#REF!</definedName>
    <definedName name="NGLXE" localSheetId="1">#REF!</definedName>
    <definedName name="NGLXE" localSheetId="3">#REF!</definedName>
    <definedName name="NGLXE" localSheetId="5">#REF!</definedName>
    <definedName name="NGLXE" localSheetId="7">#REF!</definedName>
    <definedName name="NGLXE" localSheetId="8">#REF!</definedName>
    <definedName name="NGLXE" localSheetId="9">#REF!</definedName>
    <definedName name="NGLXE" localSheetId="20">#REF!</definedName>
    <definedName name="NGLXE" localSheetId="17">#REF!</definedName>
    <definedName name="NGLXE" localSheetId="11">#REF!</definedName>
    <definedName name="NGLXE" localSheetId="10">#REF!</definedName>
    <definedName name="NGLXE">#REF!</definedName>
    <definedName name="NGMEA" localSheetId="1">#REF!</definedName>
    <definedName name="NGMEA" localSheetId="3">#REF!</definedName>
    <definedName name="NGMEA" localSheetId="5">#REF!</definedName>
    <definedName name="NGMEA" localSheetId="7">#REF!</definedName>
    <definedName name="NGMEA" localSheetId="8">#REF!</definedName>
    <definedName name="NGMEA" localSheetId="9">#REF!</definedName>
    <definedName name="NGMEA" localSheetId="20">#REF!</definedName>
    <definedName name="NGMEA" localSheetId="17">#REF!</definedName>
    <definedName name="NGMEA" localSheetId="11">#REF!</definedName>
    <definedName name="NGMEA" localSheetId="10">#REF!</definedName>
    <definedName name="NGMEA">#REF!</definedName>
    <definedName name="NGMEB" localSheetId="1">#REF!</definedName>
    <definedName name="NGMEB" localSheetId="3">#REF!</definedName>
    <definedName name="NGMEB" localSheetId="5">#REF!</definedName>
    <definedName name="NGMEB" localSheetId="7">#REF!</definedName>
    <definedName name="NGMEB" localSheetId="8">#REF!</definedName>
    <definedName name="NGMEB" localSheetId="9">#REF!</definedName>
    <definedName name="NGMEB" localSheetId="17">#REF!</definedName>
    <definedName name="NGMEB" localSheetId="11">#REF!</definedName>
    <definedName name="NGMEB" localSheetId="10">#REF!</definedName>
    <definedName name="NGMEB">#REF!</definedName>
    <definedName name="NGMRA" localSheetId="1">#REF!</definedName>
    <definedName name="NGMRA" localSheetId="3">#REF!</definedName>
    <definedName name="NGMRA" localSheetId="5">#REF!</definedName>
    <definedName name="NGMRA" localSheetId="7">#REF!</definedName>
    <definedName name="NGMRA" localSheetId="8">#REF!</definedName>
    <definedName name="NGMRA" localSheetId="9">#REF!</definedName>
    <definedName name="NGMRA" localSheetId="17">#REF!</definedName>
    <definedName name="NGMRA" localSheetId="11">#REF!</definedName>
    <definedName name="NGMRA" localSheetId="10">#REF!</definedName>
    <definedName name="NGMRA">#REF!</definedName>
    <definedName name="NGMRB" localSheetId="1">#REF!</definedName>
    <definedName name="NGMRB" localSheetId="3">#REF!</definedName>
    <definedName name="NGMRB" localSheetId="5">#REF!</definedName>
    <definedName name="NGMRB" localSheetId="7">#REF!</definedName>
    <definedName name="NGMRB" localSheetId="8">#REF!</definedName>
    <definedName name="NGMRB" localSheetId="9">#REF!</definedName>
    <definedName name="NGMRB" localSheetId="17">#REF!</definedName>
    <definedName name="NGMRB" localSheetId="11">#REF!</definedName>
    <definedName name="NGMRB" localSheetId="10">#REF!</definedName>
    <definedName name="NGMRB">#REF!</definedName>
    <definedName name="NGMRBO" localSheetId="1">#REF!</definedName>
    <definedName name="NGMRBO" localSheetId="3">#REF!</definedName>
    <definedName name="NGMRBO" localSheetId="5">#REF!</definedName>
    <definedName name="NGMRBO" localSheetId="7">#REF!</definedName>
    <definedName name="NGMRBO" localSheetId="8">#REF!</definedName>
    <definedName name="NGMRBO" localSheetId="9">#REF!</definedName>
    <definedName name="NGMRBO" localSheetId="17">#REF!</definedName>
    <definedName name="NGMRBO" localSheetId="11">#REF!</definedName>
    <definedName name="NGMRBO" localSheetId="10">#REF!</definedName>
    <definedName name="NGMRBO">#REF!</definedName>
    <definedName name="NGMRO" localSheetId="1">#REF!</definedName>
    <definedName name="NGMRO" localSheetId="3">#REF!</definedName>
    <definedName name="NGMRO" localSheetId="5">#REF!</definedName>
    <definedName name="NGMRO" localSheetId="7">#REF!</definedName>
    <definedName name="NGMRO" localSheetId="8">#REF!</definedName>
    <definedName name="NGMRO" localSheetId="9">#REF!</definedName>
    <definedName name="NGMRO" localSheetId="17">#REF!</definedName>
    <definedName name="NGMRO" localSheetId="11">#REF!</definedName>
    <definedName name="NGMRO" localSheetId="10">#REF!</definedName>
    <definedName name="NGMRO">#REF!</definedName>
    <definedName name="NGOEB" localSheetId="1">#REF!</definedName>
    <definedName name="NGOEB" localSheetId="3">#REF!</definedName>
    <definedName name="NGOEB" localSheetId="5">#REF!</definedName>
    <definedName name="NGOEB" localSheetId="7">#REF!</definedName>
    <definedName name="NGOEB" localSheetId="8">#REF!</definedName>
    <definedName name="NGOEB" localSheetId="9">#REF!</definedName>
    <definedName name="NGOEB" localSheetId="17">#REF!</definedName>
    <definedName name="NGOEB" localSheetId="11">#REF!</definedName>
    <definedName name="NGOEB" localSheetId="10">#REF!</definedName>
    <definedName name="NGOEB">#REF!</definedName>
    <definedName name="NHEX" localSheetId="1">#REF!</definedName>
    <definedName name="NHEX" localSheetId="3">#REF!</definedName>
    <definedName name="NHEX" localSheetId="5">#REF!</definedName>
    <definedName name="NHEX" localSheetId="7">#REF!</definedName>
    <definedName name="NHEX" localSheetId="8">#REF!</definedName>
    <definedName name="NHEX" localSheetId="9">#REF!</definedName>
    <definedName name="NHEX" localSheetId="17">#REF!</definedName>
    <definedName name="NHEX" localSheetId="11">#REF!</definedName>
    <definedName name="NHEX" localSheetId="10">#REF!</definedName>
    <definedName name="NHEX">#REF!</definedName>
    <definedName name="NHG" localSheetId="1">#REF!</definedName>
    <definedName name="NHG" localSheetId="3">#REF!</definedName>
    <definedName name="NHG" localSheetId="5">#REF!</definedName>
    <definedName name="NHG" localSheetId="7">#REF!</definedName>
    <definedName name="NHG" localSheetId="8">#REF!</definedName>
    <definedName name="NHG" localSheetId="9">#REF!</definedName>
    <definedName name="NHG" localSheetId="17">#REF!</definedName>
    <definedName name="NHG" localSheetId="11">#REF!</definedName>
    <definedName name="NHG" localSheetId="10">#REF!</definedName>
    <definedName name="NHG">#REF!</definedName>
    <definedName name="nj" localSheetId="1">#REF!</definedName>
    <definedName name="nj" localSheetId="3">#REF!</definedName>
    <definedName name="nj" localSheetId="5">#REF!</definedName>
    <definedName name="nj" localSheetId="7">#REF!</definedName>
    <definedName name="nj" localSheetId="8">#REF!</definedName>
    <definedName name="nj" localSheetId="9">#REF!</definedName>
    <definedName name="nj" localSheetId="17">#REF!</definedName>
    <definedName name="nj" localSheetId="11">#REF!</definedName>
    <definedName name="nj" localSheetId="10">#REF!</definedName>
    <definedName name="nj">#REF!</definedName>
    <definedName name="NJEE" localSheetId="1">#REF!</definedName>
    <definedName name="NJEE" localSheetId="3">#REF!</definedName>
    <definedName name="NJEE" localSheetId="5">#REF!</definedName>
    <definedName name="NJEE" localSheetId="7">#REF!</definedName>
    <definedName name="NJEE" localSheetId="8">#REF!</definedName>
    <definedName name="NJEE" localSheetId="9">#REF!</definedName>
    <definedName name="NJEE" localSheetId="17">#REF!</definedName>
    <definedName name="NJEE" localSheetId="11">#REF!</definedName>
    <definedName name="NJEE" localSheetId="10">#REF!</definedName>
    <definedName name="NJEE">#REF!</definedName>
    <definedName name="NJETA" localSheetId="1">#REF!</definedName>
    <definedName name="NJETA" localSheetId="3">#REF!</definedName>
    <definedName name="NJETA" localSheetId="5">#REF!</definedName>
    <definedName name="NJETA" localSheetId="7">#REF!</definedName>
    <definedName name="NJETA" localSheetId="8">#REF!</definedName>
    <definedName name="NJETA" localSheetId="9">#REF!</definedName>
    <definedName name="NJETA" localSheetId="17">#REF!</definedName>
    <definedName name="NJETA" localSheetId="11">#REF!</definedName>
    <definedName name="NJETA" localSheetId="10">#REF!</definedName>
    <definedName name="NJETA">#REF!</definedName>
    <definedName name="NJETB" localSheetId="1">#REF!</definedName>
    <definedName name="NJETB" localSheetId="3">#REF!</definedName>
    <definedName name="NJETB" localSheetId="5">#REF!</definedName>
    <definedName name="NJETB" localSheetId="7">#REF!</definedName>
    <definedName name="NJETB" localSheetId="8">#REF!</definedName>
    <definedName name="NJETB" localSheetId="9">#REF!</definedName>
    <definedName name="NJETB" localSheetId="17">#REF!</definedName>
    <definedName name="NJETB" localSheetId="11">#REF!</definedName>
    <definedName name="NJETB" localSheetId="10">#REF!</definedName>
    <definedName name="NJETB">#REF!</definedName>
    <definedName name="NJH" localSheetId="1">#REF!</definedName>
    <definedName name="NJH" localSheetId="3">#REF!</definedName>
    <definedName name="NJH" localSheetId="5">#REF!</definedName>
    <definedName name="NJH" localSheetId="7">#REF!</definedName>
    <definedName name="NJH" localSheetId="8">#REF!</definedName>
    <definedName name="NJH" localSheetId="9">#REF!</definedName>
    <definedName name="NJH" localSheetId="17">#REF!</definedName>
    <definedName name="NJH" localSheetId="11">#REF!</definedName>
    <definedName name="NJH" localSheetId="10">#REF!</definedName>
    <definedName name="NJH">#REF!</definedName>
    <definedName name="NLPGA" localSheetId="1">#REF!</definedName>
    <definedName name="NLPGA" localSheetId="3">#REF!</definedName>
    <definedName name="NLPGA" localSheetId="5">#REF!</definedName>
    <definedName name="NLPGA" localSheetId="7">#REF!</definedName>
    <definedName name="NLPGA" localSheetId="8">#REF!</definedName>
    <definedName name="NLPGA" localSheetId="9">#REF!</definedName>
    <definedName name="NLPGA" localSheetId="17">#REF!</definedName>
    <definedName name="NLPGA" localSheetId="11">#REF!</definedName>
    <definedName name="NLPGA" localSheetId="10">#REF!</definedName>
    <definedName name="NLPGA">#REF!</definedName>
    <definedName name="NLPGB" localSheetId="1">#REF!</definedName>
    <definedName name="NLPGB" localSheetId="3">#REF!</definedName>
    <definedName name="NLPGB" localSheetId="5">#REF!</definedName>
    <definedName name="NLPGB" localSheetId="7">#REF!</definedName>
    <definedName name="NLPGB" localSheetId="8">#REF!</definedName>
    <definedName name="NLPGB" localSheetId="9">#REF!</definedName>
    <definedName name="NLPGB" localSheetId="17">#REF!</definedName>
    <definedName name="NLPGB" localSheetId="11">#REF!</definedName>
    <definedName name="NLPGB" localSheetId="10">#REF!</definedName>
    <definedName name="NLPGB">#REF!</definedName>
    <definedName name="NM" localSheetId="1">#REF!</definedName>
    <definedName name="NM" localSheetId="3">#REF!</definedName>
    <definedName name="NM" localSheetId="5">#REF!</definedName>
    <definedName name="NM" localSheetId="7">#REF!</definedName>
    <definedName name="NM" localSheetId="8">#REF!</definedName>
    <definedName name="NM" localSheetId="9">#REF!</definedName>
    <definedName name="NM" localSheetId="17">#REF!</definedName>
    <definedName name="NM" localSheetId="11">#REF!</definedName>
    <definedName name="NM" localSheetId="10">#REF!</definedName>
    <definedName name="NM">#REF!</definedName>
    <definedName name="NNN" localSheetId="1">#REF!</definedName>
    <definedName name="NNN" localSheetId="3">#REF!</definedName>
    <definedName name="NNN" localSheetId="5">#REF!</definedName>
    <definedName name="NNN" localSheetId="7">#REF!</definedName>
    <definedName name="NNN" localSheetId="8">#REF!</definedName>
    <definedName name="NNN" localSheetId="9">#REF!</definedName>
    <definedName name="nnn" localSheetId="20" hidden="1">{#N/A,#N/A,FALSE,"SMT1";#N/A,#N/A,FALSE,"SMT2";#N/A,#N/A,FALSE,"Summary";#N/A,#N/A,FALSE,"Graphs";#N/A,#N/A,FALSE,"4 Panel"}</definedName>
    <definedName name="NNN" localSheetId="17">#REF!</definedName>
    <definedName name="NNN" localSheetId="11">#REF!</definedName>
    <definedName name="NNN" localSheetId="10">#REF!</definedName>
    <definedName name="NNN">#REF!</definedName>
    <definedName name="NNVGA" localSheetId="1">#REF!</definedName>
    <definedName name="NNVGA" localSheetId="3">#REF!</definedName>
    <definedName name="NNVGA" localSheetId="5">#REF!</definedName>
    <definedName name="NNVGA" localSheetId="7">#REF!</definedName>
    <definedName name="NNVGA" localSheetId="8">#REF!</definedName>
    <definedName name="NNVGA" localSheetId="9">#REF!</definedName>
    <definedName name="NNVGA" localSheetId="20">#REF!</definedName>
    <definedName name="NNVGA" localSheetId="17">#REF!</definedName>
    <definedName name="NNVGA" localSheetId="11">#REF!</definedName>
    <definedName name="NNVGA" localSheetId="10">#REF!</definedName>
    <definedName name="NNVGA">#REF!</definedName>
    <definedName name="NNVIB" localSheetId="1">#REF!</definedName>
    <definedName name="NNVIB" localSheetId="3">#REF!</definedName>
    <definedName name="NNVIB" localSheetId="5">#REF!</definedName>
    <definedName name="NNVIB" localSheetId="7">#REF!</definedName>
    <definedName name="NNVIB" localSheetId="8">#REF!</definedName>
    <definedName name="NNVIB" localSheetId="9">#REF!</definedName>
    <definedName name="NNVIB" localSheetId="20">#REF!</definedName>
    <definedName name="NNVIB" localSheetId="17">#REF!</definedName>
    <definedName name="NNVIB" localSheetId="11">#REF!</definedName>
    <definedName name="NNVIB" localSheetId="10">#REF!</definedName>
    <definedName name="NNVIB">#REF!</definedName>
    <definedName name="noemi" localSheetId="4" hidden="1">{#N/A,#N/A,FALSE,"Costos Productos 6A";#N/A,#N/A,FALSE,"Costo Unitario Total H-94-12"}</definedName>
    <definedName name="noemi" localSheetId="9" hidden="1">{#N/A,#N/A,FALSE,"Costos Productos 6A";#N/A,#N/A,FALSE,"Costo Unitario Total H-94-12"}</definedName>
    <definedName name="noemi" localSheetId="6" hidden="1">{#N/A,#N/A,FALSE,"Costos Productos 6A";#N/A,#N/A,FALSE,"Costo Unitario Total H-94-12"}</definedName>
    <definedName name="noemi" localSheetId="20" hidden="1">{#N/A,#N/A,FALSE,"Costos Productos 6A";#N/A,#N/A,FALSE,"Costo Unitario Total H-94-12"}</definedName>
    <definedName name="noemi" localSheetId="17" hidden="1">{#N/A,#N/A,FALSE,"Costos Productos 6A";#N/A,#N/A,FALSE,"Costo Unitario Total H-94-12"}</definedName>
    <definedName name="noemi" localSheetId="10" hidden="1">{#N/A,#N/A,FALSE,"Costos Productos 6A";#N/A,#N/A,FALSE,"Costo Unitario Total H-94-12"}</definedName>
    <definedName name="noemi" hidden="1">{#N/A,#N/A,FALSE,"Costos Productos 6A";#N/A,#N/A,FALSE,"Costo Unitario Total H-94-12"}</definedName>
    <definedName name="NOMBRE" localSheetId="1">#REF!</definedName>
    <definedName name="NOMBRE" localSheetId="3">#REF!</definedName>
    <definedName name="NOMBRE" localSheetId="5">#REF!</definedName>
    <definedName name="NOMBRE" localSheetId="7">#REF!</definedName>
    <definedName name="NOMBRE" localSheetId="8">#REF!</definedName>
    <definedName name="NOMBRE" localSheetId="9">#REF!</definedName>
    <definedName name="NOMBRE" localSheetId="20">#REF!</definedName>
    <definedName name="NOMBRE" localSheetId="17">#REF!</definedName>
    <definedName name="NOMBRE" localSheetId="11">#REF!</definedName>
    <definedName name="NOMBRE" localSheetId="10">#REF!</definedName>
    <definedName name="NOMBRE">#REF!</definedName>
    <definedName name="NORI" localSheetId="1">#REF!</definedName>
    <definedName name="NORI" localSheetId="3">#REF!</definedName>
    <definedName name="NORI" localSheetId="5">#REF!</definedName>
    <definedName name="NORI" localSheetId="7">#REF!</definedName>
    <definedName name="NORI" localSheetId="8">#REF!</definedName>
    <definedName name="NORI" localSheetId="9">#REF!</definedName>
    <definedName name="NORI" localSheetId="20">'[20]CRUDOS MES EVALUADO'!#REF!</definedName>
    <definedName name="NORI" localSheetId="17">#REF!</definedName>
    <definedName name="NORI" localSheetId="11">#REF!</definedName>
    <definedName name="NORI" localSheetId="10">#REF!</definedName>
    <definedName name="NORI">#REF!</definedName>
    <definedName name="nose" localSheetId="1">#REF!</definedName>
    <definedName name="nose" localSheetId="3">#REF!</definedName>
    <definedName name="nose" localSheetId="5">#REF!</definedName>
    <definedName name="nose" localSheetId="7">#REF!</definedName>
    <definedName name="nose" localSheetId="8">#REF!</definedName>
    <definedName name="nose" localSheetId="9">#REF!</definedName>
    <definedName name="nose" localSheetId="17">#REF!</definedName>
    <definedName name="nose" localSheetId="11">#REF!</definedName>
    <definedName name="nose" localSheetId="10">#REF!</definedName>
    <definedName name="nose">#REF!</definedName>
    <definedName name="NOV" localSheetId="1">#REF!</definedName>
    <definedName name="NOV" localSheetId="3">#REF!</definedName>
    <definedName name="NOV" localSheetId="5">#REF!</definedName>
    <definedName name="NOV" localSheetId="7">#REF!</definedName>
    <definedName name="NOV" localSheetId="8">#REF!</definedName>
    <definedName name="NOV" localSheetId="9">#REF!</definedName>
    <definedName name="NOV" localSheetId="17">#REF!</definedName>
    <definedName name="NOV" localSheetId="11">#REF!</definedName>
    <definedName name="NOV" localSheetId="10">#REF!</definedName>
    <definedName name="NOV">#REF!</definedName>
    <definedName name="NQUEA" localSheetId="1">#REF!</definedName>
    <definedName name="NQUEA" localSheetId="3">#REF!</definedName>
    <definedName name="NQUEA" localSheetId="5">#REF!</definedName>
    <definedName name="NQUEA" localSheetId="7">#REF!</definedName>
    <definedName name="NQUEA" localSheetId="8">#REF!</definedName>
    <definedName name="NQUEA" localSheetId="9">#REF!</definedName>
    <definedName name="NQUEA" localSheetId="20">#REF!</definedName>
    <definedName name="NQUEA" localSheetId="17">#REF!</definedName>
    <definedName name="NQUEA" localSheetId="11">#REF!</definedName>
    <definedName name="NQUEA" localSheetId="10">#REF!</definedName>
    <definedName name="NQUEA">#REF!</definedName>
    <definedName name="NQUEB" localSheetId="1">#REF!</definedName>
    <definedName name="NQUEB" localSheetId="3">#REF!</definedName>
    <definedName name="NQUEB" localSheetId="5">#REF!</definedName>
    <definedName name="NQUEB" localSheetId="7">#REF!</definedName>
    <definedName name="NQUEB" localSheetId="8">#REF!</definedName>
    <definedName name="NQUEB" localSheetId="9">#REF!</definedName>
    <definedName name="NQUEB" localSheetId="20">#REF!</definedName>
    <definedName name="NQUEB" localSheetId="17">#REF!</definedName>
    <definedName name="NQUEB" localSheetId="11">#REF!</definedName>
    <definedName name="NQUEB" localSheetId="10">#REF!</definedName>
    <definedName name="NQUEB">#REF!</definedName>
    <definedName name="nr" localSheetId="1">#REF!</definedName>
    <definedName name="nr" localSheetId="3">#REF!</definedName>
    <definedName name="nr" localSheetId="5">#REF!</definedName>
    <definedName name="nr" localSheetId="7">#REF!</definedName>
    <definedName name="nr" localSheetId="8">#REF!</definedName>
    <definedName name="nr" localSheetId="9">#REF!</definedName>
    <definedName name="nr" localSheetId="17">#REF!</definedName>
    <definedName name="nr" localSheetId="11">#REF!</definedName>
    <definedName name="nr" localSheetId="10">#REF!</definedName>
    <definedName name="nr">#REF!</definedName>
    <definedName name="NSDISDI2" localSheetId="1">#REF!</definedName>
    <definedName name="NSDISDI2" localSheetId="3">#REF!</definedName>
    <definedName name="NSDISDI2" localSheetId="5">#REF!</definedName>
    <definedName name="NSDISDI2" localSheetId="7">#REF!</definedName>
    <definedName name="NSDISDI2" localSheetId="8">#REF!</definedName>
    <definedName name="NSDISDI2" localSheetId="9">#REF!</definedName>
    <definedName name="NSDISDI2" localSheetId="20">'[8]BOUNDS &amp; ROWS'!#REF!</definedName>
    <definedName name="NSDISDI2" localSheetId="17">#REF!</definedName>
    <definedName name="NSDISDI2" localSheetId="11">#REF!</definedName>
    <definedName name="NSDISDI2" localSheetId="10">#REF!</definedName>
    <definedName name="NSDISDI2">#REF!</definedName>
    <definedName name="NSULA" localSheetId="1">#REF!</definedName>
    <definedName name="NSULA" localSheetId="3">#REF!</definedName>
    <definedName name="NSULA" localSheetId="5">#REF!</definedName>
    <definedName name="NSULA" localSheetId="7">#REF!</definedName>
    <definedName name="NSULA" localSheetId="8">#REF!</definedName>
    <definedName name="NSULA" localSheetId="9">#REF!</definedName>
    <definedName name="NSULA" localSheetId="20">#REF!</definedName>
    <definedName name="NSULA" localSheetId="17">#REF!</definedName>
    <definedName name="NSULA" localSheetId="11">#REF!</definedName>
    <definedName name="NSULA" localSheetId="10">#REF!</definedName>
    <definedName name="NSULA">#REF!</definedName>
    <definedName name="NSULB" localSheetId="1">#REF!</definedName>
    <definedName name="NSULB" localSheetId="3">#REF!</definedName>
    <definedName name="NSULB" localSheetId="5">#REF!</definedName>
    <definedName name="NSULB" localSheetId="7">#REF!</definedName>
    <definedName name="NSULB" localSheetId="8">#REF!</definedName>
    <definedName name="NSULB" localSheetId="9">#REF!</definedName>
    <definedName name="NSULB" localSheetId="20">#REF!</definedName>
    <definedName name="NSULB" localSheetId="17">#REF!</definedName>
    <definedName name="NSULB" localSheetId="11">#REF!</definedName>
    <definedName name="NSULB" localSheetId="10">#REF!</definedName>
    <definedName name="NSULB">#REF!</definedName>
    <definedName name="nt" localSheetId="1">#REF!</definedName>
    <definedName name="nt" localSheetId="3">#REF!</definedName>
    <definedName name="nt" localSheetId="5">#REF!</definedName>
    <definedName name="nt" localSheetId="7">#REF!</definedName>
    <definedName name="nt" localSheetId="8">#REF!</definedName>
    <definedName name="nt" localSheetId="9">#REF!</definedName>
    <definedName name="nt" localSheetId="17">#REF!</definedName>
    <definedName name="nt" localSheetId="11">#REF!</definedName>
    <definedName name="nt" localSheetId="10">#REF!</definedName>
    <definedName name="nt">#REF!</definedName>
    <definedName name="NTOL" localSheetId="1">#REF!</definedName>
    <definedName name="NTOL" localSheetId="3">#REF!</definedName>
    <definedName name="NTOL" localSheetId="5">#REF!</definedName>
    <definedName name="NTOL" localSheetId="7">#REF!</definedName>
    <definedName name="NTOL" localSheetId="8">#REF!</definedName>
    <definedName name="NTOL" localSheetId="9">#REF!</definedName>
    <definedName name="NTOL" localSheetId="20">#REF!</definedName>
    <definedName name="NTOL" localSheetId="17">#REF!</definedName>
    <definedName name="NTOL" localSheetId="11">#REF!</definedName>
    <definedName name="NTOL" localSheetId="10">#REF!</definedName>
    <definedName name="NTOL">#REF!</definedName>
    <definedName name="NUEE" localSheetId="1">#REF!</definedName>
    <definedName name="NUEE" localSheetId="3">#REF!</definedName>
    <definedName name="NUEE" localSheetId="5">#REF!</definedName>
    <definedName name="NUEE" localSheetId="7">#REF!</definedName>
    <definedName name="NUEE" localSheetId="8">#REF!</definedName>
    <definedName name="NUEE" localSheetId="9">#REF!</definedName>
    <definedName name="NUEE" localSheetId="17">#REF!</definedName>
    <definedName name="NUEE" localSheetId="11">#REF!</definedName>
    <definedName name="NUEE" localSheetId="10">#REF!</definedName>
    <definedName name="NUEE">#REF!</definedName>
    <definedName name="NUMCOMPONENTE" localSheetId="1">#REF!</definedName>
    <definedName name="NUMCOMPONENTE" localSheetId="3">#REF!</definedName>
    <definedName name="NUMCOMPONENTE" localSheetId="5">#REF!</definedName>
    <definedName name="NUMCOMPONENTE" localSheetId="7">#REF!</definedName>
    <definedName name="NUMCOMPONENTE" localSheetId="8">#REF!</definedName>
    <definedName name="NUMCOMPONENTE" localSheetId="9">#REF!</definedName>
    <definedName name="NUMCOMPONENTE" localSheetId="17">#REF!</definedName>
    <definedName name="NUMCOMPONENTE" localSheetId="11">#REF!</definedName>
    <definedName name="NUMCOMPONENTE" localSheetId="10">#REF!</definedName>
    <definedName name="NUMCOMPONENTE">#REF!</definedName>
    <definedName name="numeros" localSheetId="1">#REF!</definedName>
    <definedName name="numeros" localSheetId="3">#REF!</definedName>
    <definedName name="numeros" localSheetId="5">#REF!</definedName>
    <definedName name="numeros" localSheetId="7">#REF!</definedName>
    <definedName name="numeros" localSheetId="8">#REF!</definedName>
    <definedName name="numeros" localSheetId="9">#REF!</definedName>
    <definedName name="numeros" localSheetId="20">[29]Hoja2!$M$2:$M$31</definedName>
    <definedName name="numeros" localSheetId="17">#REF!</definedName>
    <definedName name="numeros" localSheetId="11">#REF!</definedName>
    <definedName name="numeros" localSheetId="10">#REF!</definedName>
    <definedName name="numeros">#REF!</definedName>
    <definedName name="NUNI" localSheetId="1">#REF!</definedName>
    <definedName name="NUNI" localSheetId="3">#REF!</definedName>
    <definedName name="NUNI" localSheetId="5">#REF!</definedName>
    <definedName name="NUNI" localSheetId="7">#REF!</definedName>
    <definedName name="NUNI" localSheetId="8">#REF!</definedName>
    <definedName name="NUNI" localSheetId="9">#REF!</definedName>
    <definedName name="NUNI" localSheetId="17">#REF!</definedName>
    <definedName name="NUNI" localSheetId="11">#REF!</definedName>
    <definedName name="NUNI" localSheetId="10">#REF!</definedName>
    <definedName name="NUNI">#REF!</definedName>
    <definedName name="NVIB_" localSheetId="1">#REF!</definedName>
    <definedName name="NVIB_" localSheetId="3">#REF!</definedName>
    <definedName name="NVIB_" localSheetId="5">#REF!</definedName>
    <definedName name="NVIB_" localSheetId="7">#REF!</definedName>
    <definedName name="NVIB_" localSheetId="8">#REF!</definedName>
    <definedName name="NVIB_" localSheetId="9">#REF!</definedName>
    <definedName name="NVIB_" localSheetId="20">#REF!</definedName>
    <definedName name="NVIB_" localSheetId="17">#REF!</definedName>
    <definedName name="NVIB_" localSheetId="11">#REF!</definedName>
    <definedName name="NVIB_" localSheetId="10">#REF!</definedName>
    <definedName name="NVIB_">#REF!</definedName>
    <definedName name="NVICIB" localSheetId="1">#REF!</definedName>
    <definedName name="NVICIB" localSheetId="3">#REF!</definedName>
    <definedName name="NVICIB" localSheetId="5">#REF!</definedName>
    <definedName name="NVICIB" localSheetId="7">#REF!</definedName>
    <definedName name="NVICIB" localSheetId="8">#REF!</definedName>
    <definedName name="NVICIB" localSheetId="9">#REF!</definedName>
    <definedName name="NVICIB" localSheetId="20">'[20]BOUNDS &amp; ROWS'!#REF!</definedName>
    <definedName name="NVICIB" localSheetId="17">#REF!</definedName>
    <definedName name="NVICIB" localSheetId="11">#REF!</definedName>
    <definedName name="NVICIB" localSheetId="10">#REF!</definedName>
    <definedName name="NVICIB">#REF!</definedName>
    <definedName name="NVIEP" localSheetId="1">#REF!</definedName>
    <definedName name="NVIEP" localSheetId="3">#REF!</definedName>
    <definedName name="NVIEP" localSheetId="5">#REF!</definedName>
    <definedName name="NVIEP" localSheetId="7">#REF!</definedName>
    <definedName name="NVIEP" localSheetId="8">#REF!</definedName>
    <definedName name="NVIEP" localSheetId="9">#REF!</definedName>
    <definedName name="NVIEP" localSheetId="20">#REF!</definedName>
    <definedName name="NVIEP" localSheetId="17">#REF!</definedName>
    <definedName name="NVIEP" localSheetId="11">#REF!</definedName>
    <definedName name="NVIEP" localSheetId="10">#REF!</definedName>
    <definedName name="NVIEP">#REF!</definedName>
    <definedName name="NVIRG" localSheetId="1">#REF!</definedName>
    <definedName name="NVIRG" localSheetId="3">#REF!</definedName>
    <definedName name="NVIRG" localSheetId="5">#REF!</definedName>
    <definedName name="NVIRG" localSheetId="7">#REF!</definedName>
    <definedName name="NVIRG" localSheetId="8">#REF!</definedName>
    <definedName name="NVIRG" localSheetId="9">#REF!</definedName>
    <definedName name="NVIRG" localSheetId="20">#REF!</definedName>
    <definedName name="NVIRG" localSheetId="17">#REF!</definedName>
    <definedName name="NVIRG" localSheetId="11">#REF!</definedName>
    <definedName name="NVIRG" localSheetId="10">#REF!</definedName>
    <definedName name="NVIRG">#REF!</definedName>
    <definedName name="NVOCD" localSheetId="1">#REF!</definedName>
    <definedName name="NVOCD" localSheetId="3">#REF!</definedName>
    <definedName name="NVOCD" localSheetId="5">#REF!</definedName>
    <definedName name="NVOCD" localSheetId="7">#REF!</definedName>
    <definedName name="NVOCD" localSheetId="8">#REF!</definedName>
    <definedName name="NVOCD" localSheetId="9">#REF!</definedName>
    <definedName name="NVOCD" localSheetId="17">#REF!</definedName>
    <definedName name="NVOCD" localSheetId="11">#REF!</definedName>
    <definedName name="NVOCD" localSheetId="10">#REF!</definedName>
    <definedName name="NVOCD">#REF!</definedName>
    <definedName name="NXIL" localSheetId="1">#REF!</definedName>
    <definedName name="NXIL" localSheetId="3">#REF!</definedName>
    <definedName name="NXIL" localSheetId="5">#REF!</definedName>
    <definedName name="NXIL" localSheetId="7">#REF!</definedName>
    <definedName name="NXIL" localSheetId="8">#REF!</definedName>
    <definedName name="NXIL" localSheetId="9">#REF!</definedName>
    <definedName name="NXIL" localSheetId="20">#REF!</definedName>
    <definedName name="NXIL" localSheetId="17">#REF!</definedName>
    <definedName name="NXIL" localSheetId="11">#REF!</definedName>
    <definedName name="NXIL" localSheetId="10">#REF!</definedName>
    <definedName name="NXIL">#REF!</definedName>
    <definedName name="NXILE" localSheetId="1">#REF!</definedName>
    <definedName name="NXILE" localSheetId="3">#REF!</definedName>
    <definedName name="NXILE" localSheetId="5">#REF!</definedName>
    <definedName name="NXILE" localSheetId="7">#REF!</definedName>
    <definedName name="NXILE" localSheetId="8">#REF!</definedName>
    <definedName name="NXILE" localSheetId="9">#REF!</definedName>
    <definedName name="NXILE" localSheetId="17">#REF!</definedName>
    <definedName name="NXILE" localSheetId="11">#REF!</definedName>
    <definedName name="NXILE" localSheetId="10">#REF!</definedName>
    <definedName name="NXILE">#REF!</definedName>
    <definedName name="ñl" localSheetId="1">#REF!</definedName>
    <definedName name="ñl" localSheetId="3">#REF!</definedName>
    <definedName name="ñl" localSheetId="5">#REF!</definedName>
    <definedName name="ñl" localSheetId="7">#REF!</definedName>
    <definedName name="ñl" localSheetId="8">#REF!</definedName>
    <definedName name="ñl" localSheetId="9">#REF!</definedName>
    <definedName name="ñl" localSheetId="17">#REF!</definedName>
    <definedName name="ñl" localSheetId="11">#REF!</definedName>
    <definedName name="ñl" localSheetId="10">#REF!</definedName>
    <definedName name="ñl">#REF!</definedName>
    <definedName name="ññ" localSheetId="1">#REF!</definedName>
    <definedName name="ññ" localSheetId="3">#REF!</definedName>
    <definedName name="ññ" localSheetId="5">#REF!</definedName>
    <definedName name="ññ" localSheetId="7">#REF!</definedName>
    <definedName name="ññ" localSheetId="8">#REF!</definedName>
    <definedName name="ññ" localSheetId="9">#REF!</definedName>
    <definedName name="ññ" localSheetId="17">#REF!</definedName>
    <definedName name="ññ" localSheetId="11">#REF!</definedName>
    <definedName name="ññ" localSheetId="10">#REF!</definedName>
    <definedName name="ññ">#REF!</definedName>
    <definedName name="ñok" localSheetId="1">#REF!</definedName>
    <definedName name="ñok" localSheetId="3">#REF!</definedName>
    <definedName name="ñok" localSheetId="5">#REF!</definedName>
    <definedName name="ñok" localSheetId="7">#REF!</definedName>
    <definedName name="ñok" localSheetId="8">#REF!</definedName>
    <definedName name="ñok" localSheetId="9">#REF!</definedName>
    <definedName name="ñok" localSheetId="17">#REF!</definedName>
    <definedName name="ñok" localSheetId="11">#REF!</definedName>
    <definedName name="ñok" localSheetId="10">#REF!</definedName>
    <definedName name="ñok">#REF!</definedName>
    <definedName name="ñp" localSheetId="1">#REF!</definedName>
    <definedName name="ñp" localSheetId="3">#REF!</definedName>
    <definedName name="ñp" localSheetId="5">#REF!</definedName>
    <definedName name="ñp" localSheetId="7">#REF!</definedName>
    <definedName name="ñp" localSheetId="8">#REF!</definedName>
    <definedName name="ñp" localSheetId="9">#REF!</definedName>
    <definedName name="ñp" localSheetId="17">#REF!</definedName>
    <definedName name="ñp" localSheetId="11">#REF!</definedName>
    <definedName name="ñp" localSheetId="10">#REF!</definedName>
    <definedName name="ñp">#REF!</definedName>
    <definedName name="ñpo" localSheetId="1">#REF!</definedName>
    <definedName name="ñpo" localSheetId="3">#REF!</definedName>
    <definedName name="ñpo" localSheetId="5">#REF!</definedName>
    <definedName name="ñpo" localSheetId="7">#REF!</definedName>
    <definedName name="ñpo" localSheetId="8">#REF!</definedName>
    <definedName name="ñpo" localSheetId="9">#REF!</definedName>
    <definedName name="ñpo" localSheetId="17">#REF!</definedName>
    <definedName name="ñpo" localSheetId="11">#REF!</definedName>
    <definedName name="ñpo" localSheetId="10">#REF!</definedName>
    <definedName name="ñpo">#REF!</definedName>
    <definedName name="O" localSheetId="1">#REF!</definedName>
    <definedName name="O" localSheetId="3">#REF!</definedName>
    <definedName name="O" localSheetId="5">#REF!</definedName>
    <definedName name="O" localSheetId="7">#REF!</definedName>
    <definedName name="O" localSheetId="8">#REF!</definedName>
    <definedName name="O" localSheetId="9">#REF!</definedName>
    <definedName name="O" localSheetId="17">#REF!</definedName>
    <definedName name="O" localSheetId="11">#REF!</definedName>
    <definedName name="O" localSheetId="10">#REF!</definedName>
    <definedName name="O">#REF!</definedName>
    <definedName name="OB" localSheetId="1">#REF!</definedName>
    <definedName name="OB" localSheetId="3">#REF!</definedName>
    <definedName name="OB" localSheetId="5">#REF!</definedName>
    <definedName name="OB" localSheetId="7">#REF!</definedName>
    <definedName name="OB" localSheetId="8">#REF!</definedName>
    <definedName name="OB" localSheetId="9">#REF!</definedName>
    <definedName name="OB" localSheetId="17">#REF!</definedName>
    <definedName name="OB" localSheetId="11">#REF!</definedName>
    <definedName name="OB" localSheetId="10">#REF!</definedName>
    <definedName name="OB">#REF!</definedName>
    <definedName name="objetivos" localSheetId="1">#REF!</definedName>
    <definedName name="objetivos" localSheetId="3">#REF!</definedName>
    <definedName name="objetivos" localSheetId="5">#REF!</definedName>
    <definedName name="objetivos" localSheetId="7">#REF!</definedName>
    <definedName name="objetivos" localSheetId="8">#REF!</definedName>
    <definedName name="objetivos" localSheetId="9">#REF!</definedName>
    <definedName name="objetivos" localSheetId="20">[32]Hoja2!$A$2:$A$6</definedName>
    <definedName name="objetivos" localSheetId="17">#REF!</definedName>
    <definedName name="objetivos" localSheetId="11">#REF!</definedName>
    <definedName name="objetivos" localSheetId="10">#REF!</definedName>
    <definedName name="objetivos">#REF!</definedName>
    <definedName name="OBJETO" localSheetId="1">#REF!</definedName>
    <definedName name="OBJETO" localSheetId="3">#REF!</definedName>
    <definedName name="OBJETO" localSheetId="5">#REF!</definedName>
    <definedName name="OBJETO" localSheetId="7">#REF!</definedName>
    <definedName name="OBJETO" localSheetId="8">#REF!</definedName>
    <definedName name="OBJETO" localSheetId="9">#REF!</definedName>
    <definedName name="OBJETO" localSheetId="20">[33]PORTADA!$B$46</definedName>
    <definedName name="OBJETO" localSheetId="17">#REF!</definedName>
    <definedName name="OBJETO" localSheetId="11">#REF!</definedName>
    <definedName name="OBJETO" localSheetId="10">#REF!</definedName>
    <definedName name="OBJETO">#REF!</definedName>
    <definedName name="Obra" localSheetId="1">#REF!</definedName>
    <definedName name="Obra" localSheetId="3">#REF!</definedName>
    <definedName name="Obra" localSheetId="5">#REF!</definedName>
    <definedName name="Obra" localSheetId="7">#REF!</definedName>
    <definedName name="Obra" localSheetId="8">#REF!</definedName>
    <definedName name="Obra" localSheetId="9">#REF!</definedName>
    <definedName name="Obra" localSheetId="17">#REF!</definedName>
    <definedName name="Obra" localSheetId="11">#REF!</definedName>
    <definedName name="Obra" localSheetId="10">#REF!</definedName>
    <definedName name="Obra">#REF!</definedName>
    <definedName name="OBSERV" localSheetId="1">#REF!</definedName>
    <definedName name="OBSERV" localSheetId="3">#REF!</definedName>
    <definedName name="OBSERV" localSheetId="5">#REF!</definedName>
    <definedName name="OBSERV" localSheetId="7">#REF!</definedName>
    <definedName name="OBSERV" localSheetId="8">#REF!</definedName>
    <definedName name="OBSERV" localSheetId="9">#REF!</definedName>
    <definedName name="OBSERV" localSheetId="17">#REF!</definedName>
    <definedName name="OBSERV" localSheetId="11">#REF!</definedName>
    <definedName name="OBSERV" localSheetId="10">#REF!</definedName>
    <definedName name="OBSERV">#REF!</definedName>
    <definedName name="OCT" localSheetId="1">#REF!</definedName>
    <definedName name="OCT" localSheetId="3">#REF!</definedName>
    <definedName name="OCT" localSheetId="5">#REF!</definedName>
    <definedName name="OCT" localSheetId="7">#REF!</definedName>
    <definedName name="OCT" localSheetId="8">#REF!</definedName>
    <definedName name="OCT" localSheetId="9">#REF!</definedName>
    <definedName name="OCT" localSheetId="17">#REF!</definedName>
    <definedName name="OCT" localSheetId="11">#REF!</definedName>
    <definedName name="OCT" localSheetId="10">#REF!</definedName>
    <definedName name="OCT">#REF!</definedName>
    <definedName name="OD" localSheetId="1">#REF!</definedName>
    <definedName name="OD" localSheetId="3">#REF!</definedName>
    <definedName name="OD" localSheetId="5">#REF!</definedName>
    <definedName name="OD" localSheetId="7">#REF!</definedName>
    <definedName name="OD" localSheetId="8">#REF!</definedName>
    <definedName name="OD" localSheetId="9">#REF!</definedName>
    <definedName name="OD" localSheetId="20">[15]Puntos!#REF!</definedName>
    <definedName name="OD" localSheetId="17">#REF!</definedName>
    <definedName name="OD" localSheetId="11">#REF!</definedName>
    <definedName name="OD" localSheetId="10">#REF!</definedName>
    <definedName name="OD">#REF!</definedName>
    <definedName name="OffhireOld" localSheetId="1">#REF!</definedName>
    <definedName name="OffhireOld" localSheetId="3">#REF!</definedName>
    <definedName name="OffhireOld" localSheetId="5">#REF!</definedName>
    <definedName name="OffhireOld" localSheetId="7">#REF!</definedName>
    <definedName name="OffhireOld" localSheetId="8">#REF!</definedName>
    <definedName name="OffhireOld" localSheetId="9">#REF!</definedName>
    <definedName name="OffhireOld" localSheetId="20">'[23]280000 Crude'!#REF!</definedName>
    <definedName name="OffhireOld" localSheetId="17">#REF!</definedName>
    <definedName name="OffhireOld" localSheetId="11">#REF!</definedName>
    <definedName name="OffhireOld" localSheetId="10">#REF!</definedName>
    <definedName name="OffhireOld">#REF!</definedName>
    <definedName name="oficial" localSheetId="4" hidden="1">{#N/A,#N/A,FALSE,"CIBHA05A";#N/A,#N/A,FALSE,"CIBHA05B"}</definedName>
    <definedName name="oficial" localSheetId="9" hidden="1">{#N/A,#N/A,FALSE,"CIBHA05A";#N/A,#N/A,FALSE,"CIBHA05B"}</definedName>
    <definedName name="oficial" localSheetId="6" hidden="1">{#N/A,#N/A,FALSE,"CIBHA05A";#N/A,#N/A,FALSE,"CIBHA05B"}</definedName>
    <definedName name="oficial" localSheetId="20" hidden="1">{#N/A,#N/A,FALSE,"CIBHA05A";#N/A,#N/A,FALSE,"CIBHA05B"}</definedName>
    <definedName name="oficial" localSheetId="17" hidden="1">{#N/A,#N/A,FALSE,"CIBHA05A";#N/A,#N/A,FALSE,"CIBHA05B"}</definedName>
    <definedName name="oficial" localSheetId="10" hidden="1">{#N/A,#N/A,FALSE,"CIBHA05A";#N/A,#N/A,FALSE,"CIBHA05B"}</definedName>
    <definedName name="oficial" hidden="1">{#N/A,#N/A,FALSE,"CIBHA05A";#N/A,#N/A,FALSE,"CIBHA05B"}</definedName>
    <definedName name="oo" localSheetId="1">#REF!</definedName>
    <definedName name="oo" localSheetId="3">#REF!</definedName>
    <definedName name="oo" localSheetId="5">#REF!</definedName>
    <definedName name="oo" localSheetId="7">#REF!</definedName>
    <definedName name="oo" localSheetId="8">#REF!</definedName>
    <definedName name="oo" localSheetId="9">#REF!</definedName>
    <definedName name="oo" localSheetId="17">#REF!</definedName>
    <definedName name="oo" localSheetId="11">#REF!</definedName>
    <definedName name="oo" localSheetId="10">#REF!</definedName>
    <definedName name="oo">#REF!</definedName>
    <definedName name="ooo" localSheetId="1">#REF!</definedName>
    <definedName name="ooo" localSheetId="3">#REF!</definedName>
    <definedName name="ooo" localSheetId="5">#REF!</definedName>
    <definedName name="ooo" localSheetId="7">#REF!</definedName>
    <definedName name="ooo" localSheetId="8">#REF!</definedName>
    <definedName name="ooo" localSheetId="9">#REF!</definedName>
    <definedName name="ooo" localSheetId="20">#REF!</definedName>
    <definedName name="ooo" localSheetId="17">#REF!</definedName>
    <definedName name="ooo" localSheetId="11">#REF!</definedName>
    <definedName name="ooo" localSheetId="10">#REF!</definedName>
    <definedName name="ooo">#REF!</definedName>
    <definedName name="OPERACION" localSheetId="1">#REF!</definedName>
    <definedName name="OPERACION" localSheetId="3">#REF!</definedName>
    <definedName name="OPERACION" localSheetId="5">#REF!</definedName>
    <definedName name="OPERACION" localSheetId="7">#REF!</definedName>
    <definedName name="OPERACION" localSheetId="8">#REF!</definedName>
    <definedName name="OPERACION" localSheetId="9">#REF!</definedName>
    <definedName name="OPERACION" localSheetId="20">'[40]INTERJUN-DIC'!$A$31:$H$94</definedName>
    <definedName name="OPERACION" localSheetId="17">#REF!</definedName>
    <definedName name="OPERACION" localSheetId="11">#REF!</definedName>
    <definedName name="OPERACION" localSheetId="10">#REF!</definedName>
    <definedName name="OPERACION">#REF!</definedName>
    <definedName name="OPERARIO" localSheetId="1">#REF!</definedName>
    <definedName name="OPERARIO" localSheetId="3">#REF!</definedName>
    <definedName name="OPERARIO" localSheetId="5">#REF!</definedName>
    <definedName name="OPERARIO" localSheetId="7">#REF!</definedName>
    <definedName name="OPERARIO" localSheetId="8">#REF!</definedName>
    <definedName name="OPERARIO" localSheetId="9">#REF!</definedName>
    <definedName name="OPERARIO" localSheetId="17">#REF!</definedName>
    <definedName name="OPERARIO" localSheetId="11">#REF!</definedName>
    <definedName name="OPERARIO" localSheetId="10">#REF!</definedName>
    <definedName name="OPERARIO">#REF!</definedName>
    <definedName name="ordenequipos" localSheetId="1">#REF!</definedName>
    <definedName name="ordenequipos" localSheetId="3">#REF!</definedName>
    <definedName name="ordenequipos" localSheetId="5">#REF!</definedName>
    <definedName name="ordenequipos" localSheetId="7">#REF!</definedName>
    <definedName name="ordenequipos" localSheetId="8">#REF!</definedName>
    <definedName name="ordenequipos" localSheetId="9">#REF!</definedName>
    <definedName name="ordenequipos" localSheetId="20">'[37]DETALLE PRESUPUESTAL'!$A$34:$A$43</definedName>
    <definedName name="ordenequipos" localSheetId="17">#REF!</definedName>
    <definedName name="ordenequipos" localSheetId="11">#REF!</definedName>
    <definedName name="ordenequipos" localSheetId="10">#REF!</definedName>
    <definedName name="ordenequipos">#REF!</definedName>
    <definedName name="ordeninsumos" localSheetId="1">#REF!</definedName>
    <definedName name="ordeninsumos" localSheetId="3">#REF!</definedName>
    <definedName name="ordeninsumos" localSheetId="5">#REF!</definedName>
    <definedName name="ordeninsumos" localSheetId="7">#REF!</definedName>
    <definedName name="ordeninsumos" localSheetId="8">#REF!</definedName>
    <definedName name="ordeninsumos" localSheetId="9">#REF!</definedName>
    <definedName name="ordeninsumos" localSheetId="20">'[37]DETALLE PRESUPUESTAL'!$A$50:$A$58</definedName>
    <definedName name="ordeninsumos" localSheetId="17">#REF!</definedName>
    <definedName name="ordeninsumos" localSheetId="11">#REF!</definedName>
    <definedName name="ordeninsumos" localSheetId="10">#REF!</definedName>
    <definedName name="ordeninsumos">#REF!</definedName>
    <definedName name="ordenmateriales" localSheetId="1">#REF!</definedName>
    <definedName name="ordenmateriales" localSheetId="3">#REF!</definedName>
    <definedName name="ordenmateriales" localSheetId="5">#REF!</definedName>
    <definedName name="ordenmateriales" localSheetId="7">#REF!</definedName>
    <definedName name="ordenmateriales" localSheetId="8">#REF!</definedName>
    <definedName name="ordenmateriales" localSheetId="9">#REF!</definedName>
    <definedName name="ordenmateriales" localSheetId="20">'[37]DETALLE PRESUPUESTAL'!$A$20:$A$28</definedName>
    <definedName name="ordenmateriales" localSheetId="17">#REF!</definedName>
    <definedName name="ordenmateriales" localSheetId="11">#REF!</definedName>
    <definedName name="ordenmateriales" localSheetId="10">#REF!</definedName>
    <definedName name="ordenmateriales">#REF!</definedName>
    <definedName name="ordenmocal" localSheetId="1">#REF!</definedName>
    <definedName name="ordenmocal" localSheetId="3">#REF!</definedName>
    <definedName name="ordenmocal" localSheetId="5">#REF!</definedName>
    <definedName name="ordenmocal" localSheetId="7">#REF!</definedName>
    <definedName name="ordenmocal" localSheetId="8">#REF!</definedName>
    <definedName name="ordenmocal" localSheetId="9">#REF!</definedName>
    <definedName name="ordenmocal" localSheetId="20">'[37]DETALLE PRESUPUESTAL'!$A$3:$A$7</definedName>
    <definedName name="ordenmocal" localSheetId="17">#REF!</definedName>
    <definedName name="ordenmocal" localSheetId="11">#REF!</definedName>
    <definedName name="ordenmocal" localSheetId="10">#REF!</definedName>
    <definedName name="ordenmocal">#REF!</definedName>
    <definedName name="ordenmonocal" localSheetId="1">#REF!</definedName>
    <definedName name="ordenmonocal" localSheetId="3">#REF!</definedName>
    <definedName name="ordenmonocal" localSheetId="5">#REF!</definedName>
    <definedName name="ordenmonocal" localSheetId="7">#REF!</definedName>
    <definedName name="ordenmonocal" localSheetId="8">#REF!</definedName>
    <definedName name="ordenmonocal" localSheetId="9">#REF!</definedName>
    <definedName name="ordenmonocal" localSheetId="20">'[37]DETALLE PRESUPUESTAL'!$A$12:$A$14</definedName>
    <definedName name="ordenmonocal" localSheetId="17">#REF!</definedName>
    <definedName name="ordenmonocal" localSheetId="11">#REF!</definedName>
    <definedName name="ordenmonocal" localSheetId="10">#REF!</definedName>
    <definedName name="ordenmonocal">#REF!</definedName>
    <definedName name="ORIE" localSheetId="1">#REF!</definedName>
    <definedName name="ORIE" localSheetId="3">#REF!</definedName>
    <definedName name="ORIE" localSheetId="5">#REF!</definedName>
    <definedName name="ORIE" localSheetId="7">#REF!</definedName>
    <definedName name="ORIE" localSheetId="8">#REF!</definedName>
    <definedName name="ORIE" localSheetId="9">#REF!</definedName>
    <definedName name="ORIE" localSheetId="20">'[20]CRUDOS MES EVALUADO'!#REF!</definedName>
    <definedName name="ORIE" localSheetId="17">#REF!</definedName>
    <definedName name="ORIE" localSheetId="11">#REF!</definedName>
    <definedName name="ORIE" localSheetId="10">#REF!</definedName>
    <definedName name="ORIE">#REF!</definedName>
    <definedName name="ORO" localSheetId="1">#REF!</definedName>
    <definedName name="ORO" localSheetId="3">#REF!</definedName>
    <definedName name="ORO" localSheetId="5">#REF!</definedName>
    <definedName name="ORO" localSheetId="7">#REF!</definedName>
    <definedName name="ORO" localSheetId="8">#REF!</definedName>
    <definedName name="ORO" localSheetId="9">#REF!</definedName>
    <definedName name="ORO" localSheetId="17">#REF!</definedName>
    <definedName name="ORO" localSheetId="11">#REF!</definedName>
    <definedName name="ORO" localSheetId="10">#REF!</definedName>
    <definedName name="ORO">#REF!</definedName>
    <definedName name="ORU" localSheetId="1">#REF!</definedName>
    <definedName name="ORU" localSheetId="3">#REF!</definedName>
    <definedName name="ORU" localSheetId="5">#REF!</definedName>
    <definedName name="ORU" localSheetId="7">#REF!</definedName>
    <definedName name="ORU" localSheetId="8">#REF!</definedName>
    <definedName name="ORU" localSheetId="9">#REF!</definedName>
    <definedName name="ORU" localSheetId="20">'[24]CAÑO LIMON'!#REF!</definedName>
    <definedName name="ORU" localSheetId="17">#REF!</definedName>
    <definedName name="ORU" localSheetId="11">#REF!</definedName>
    <definedName name="ORU" localSheetId="10">#REF!</definedName>
    <definedName name="ORU">#REF!</definedName>
    <definedName name="os" localSheetId="1">#REF!</definedName>
    <definedName name="os" localSheetId="3">#REF!</definedName>
    <definedName name="os" localSheetId="5">#REF!</definedName>
    <definedName name="os" localSheetId="7">#REF!</definedName>
    <definedName name="os" localSheetId="8">#REF!</definedName>
    <definedName name="os" localSheetId="9">#REF!</definedName>
    <definedName name="os" localSheetId="17">#REF!</definedName>
    <definedName name="os" localSheetId="11">#REF!</definedName>
    <definedName name="os" localSheetId="10">#REF!</definedName>
    <definedName name="os">#REF!</definedName>
    <definedName name="P" localSheetId="1">#REF!</definedName>
    <definedName name="P" localSheetId="3">#REF!</definedName>
    <definedName name="P" localSheetId="5">#REF!</definedName>
    <definedName name="P" localSheetId="7">#REF!</definedName>
    <definedName name="P" localSheetId="8">#REF!</definedName>
    <definedName name="P" localSheetId="9">#REF!</definedName>
    <definedName name="P" localSheetId="20">[15]Puntos!#REF!</definedName>
    <definedName name="P" localSheetId="17">#REF!</definedName>
    <definedName name="P" localSheetId="11">#REF!</definedName>
    <definedName name="P" localSheetId="10">#REF!</definedName>
    <definedName name="P">#REF!</definedName>
    <definedName name="P_CONTADOR" localSheetId="1">#REF!</definedName>
    <definedName name="P_CONTADOR" localSheetId="3">#REF!</definedName>
    <definedName name="P_CONTADOR" localSheetId="5">#REF!</definedName>
    <definedName name="P_CONTADOR" localSheetId="7">#REF!</definedName>
    <definedName name="P_CONTADOR" localSheetId="8">#REF!</definedName>
    <definedName name="P_CONTADOR" localSheetId="9">#REF!</definedName>
    <definedName name="P_CONTADOR" localSheetId="17">#REF!</definedName>
    <definedName name="P_CONTADOR" localSheetId="11">#REF!</definedName>
    <definedName name="P_CONTADOR" localSheetId="10">#REF!</definedName>
    <definedName name="P_CONTADOR">#REF!</definedName>
    <definedName name="PARAMETROS" localSheetId="1">#REF!</definedName>
    <definedName name="PARAMETROS" localSheetId="3">#REF!</definedName>
    <definedName name="PARAMETROS" localSheetId="5">#REF!</definedName>
    <definedName name="PARAMETROS" localSheetId="7">#REF!</definedName>
    <definedName name="PARAMETROS" localSheetId="8">#REF!</definedName>
    <definedName name="PARAMETROS" localSheetId="9">#REF!</definedName>
    <definedName name="PARAMETROS" localSheetId="17">#REF!</definedName>
    <definedName name="PARAMETROS" localSheetId="11">#REF!</definedName>
    <definedName name="PARAMETROS" localSheetId="10">#REF!</definedName>
    <definedName name="PARAMETROS">#REF!</definedName>
    <definedName name="PAZ" localSheetId="1">#REF!</definedName>
    <definedName name="PAZ" localSheetId="3">#REF!</definedName>
    <definedName name="PAZ" localSheetId="5">#REF!</definedName>
    <definedName name="PAZ" localSheetId="7">#REF!</definedName>
    <definedName name="PAZ" localSheetId="8">#REF!</definedName>
    <definedName name="PAZ" localSheetId="9">#REF!</definedName>
    <definedName name="PAZ" localSheetId="17">#REF!</definedName>
    <definedName name="PAZ" localSheetId="11">#REF!</definedName>
    <definedName name="PAZ" localSheetId="10">#REF!</definedName>
    <definedName name="PAZ">#REF!</definedName>
    <definedName name="PB" localSheetId="1">#REF!</definedName>
    <definedName name="PB" localSheetId="3">#REF!</definedName>
    <definedName name="PB" localSheetId="5">#REF!</definedName>
    <definedName name="PB" localSheetId="7">#REF!</definedName>
    <definedName name="PB" localSheetId="8">#REF!</definedName>
    <definedName name="PB" localSheetId="9">#REF!</definedName>
    <definedName name="PB" localSheetId="17">#REF!</definedName>
    <definedName name="PB" localSheetId="11">#REF!</definedName>
    <definedName name="PB" localSheetId="10">#REF!</definedName>
    <definedName name="PB">#REF!</definedName>
    <definedName name="PCT" localSheetId="1">#REF!</definedName>
    <definedName name="PCT" localSheetId="3">#REF!</definedName>
    <definedName name="PCT" localSheetId="5">#REF!</definedName>
    <definedName name="PCT" localSheetId="7">#REF!</definedName>
    <definedName name="PCT" localSheetId="8">#REF!</definedName>
    <definedName name="PCT" localSheetId="9">#REF!</definedName>
    <definedName name="PCT" localSheetId="20">[15]Puntos!#REF!</definedName>
    <definedName name="PCT" localSheetId="17">#REF!</definedName>
    <definedName name="PCT" localSheetId="11">#REF!</definedName>
    <definedName name="PCT" localSheetId="10">#REF!</definedName>
    <definedName name="PCT">#REF!</definedName>
    <definedName name="PER_PAV" localSheetId="1">#REF!</definedName>
    <definedName name="PER_PAV" localSheetId="3">#REF!</definedName>
    <definedName name="PER_PAV" localSheetId="5">#REF!</definedName>
    <definedName name="PER_PAV" localSheetId="7">#REF!</definedName>
    <definedName name="PER_PAV" localSheetId="8">#REF!</definedName>
    <definedName name="PER_PAV" localSheetId="9">#REF!</definedName>
    <definedName name="PER_PAV" localSheetId="17">#REF!</definedName>
    <definedName name="PER_PAV" localSheetId="11">#REF!</definedName>
    <definedName name="PER_PAV" localSheetId="10">#REF!</definedName>
    <definedName name="PER_PAV">#REF!</definedName>
    <definedName name="PERFIL_DEL_TRAMO" localSheetId="1">#REF!</definedName>
    <definedName name="PERFIL_DEL_TRAMO" localSheetId="3">#REF!</definedName>
    <definedName name="PERFIL_DEL_TRAMO" localSheetId="5">#REF!</definedName>
    <definedName name="PERFIL_DEL_TRAMO" localSheetId="7">#REF!</definedName>
    <definedName name="PERFIL_DEL_TRAMO" localSheetId="8">#REF!</definedName>
    <definedName name="PERFIL_DEL_TRAMO" localSheetId="9">#REF!</definedName>
    <definedName name="PERFIL_DEL_TRAMO" localSheetId="17">#REF!</definedName>
    <definedName name="PERFIL_DEL_TRAMO" localSheetId="11">#REF!</definedName>
    <definedName name="PERFIL_DEL_TRAMO" localSheetId="10">#REF!</definedName>
    <definedName name="PERFIL_DEL_TRAMO">#REF!</definedName>
    <definedName name="PERIODO" localSheetId="1">#REF!</definedName>
    <definedName name="PERIODO" localSheetId="3">#REF!</definedName>
    <definedName name="PERIODO" localSheetId="5">#REF!</definedName>
    <definedName name="PERIODO" localSheetId="7">#REF!</definedName>
    <definedName name="PERIODO" localSheetId="8">#REF!</definedName>
    <definedName name="PERIODO" localSheetId="9">#REF!</definedName>
    <definedName name="PERIODO" localSheetId="17">#REF!</definedName>
    <definedName name="PERIODO" localSheetId="11">#REF!</definedName>
    <definedName name="PERIODO" localSheetId="10">#REF!</definedName>
    <definedName name="PERIODO">#REF!</definedName>
    <definedName name="PERSONAL" localSheetId="1">#REF!</definedName>
    <definedName name="PERSONAL" localSheetId="3">#REF!</definedName>
    <definedName name="PERSONAL" localSheetId="5">#REF!</definedName>
    <definedName name="PERSONAL" localSheetId="7">#REF!</definedName>
    <definedName name="PERSONAL" localSheetId="8">#REF!</definedName>
    <definedName name="PERSONAL" localSheetId="9">#REF!</definedName>
    <definedName name="PERSONAL" localSheetId="20">#REF!</definedName>
    <definedName name="PERSONAL" localSheetId="17">#REF!</definedName>
    <definedName name="PERSONAL" localSheetId="11">#REF!</definedName>
    <definedName name="PERSONAL" localSheetId="10">#REF!</definedName>
    <definedName name="PERSONAL">#REF!</definedName>
    <definedName name="PERSONAL1" localSheetId="1">#REF!</definedName>
    <definedName name="PERSONAL1" localSheetId="3">#REF!</definedName>
    <definedName name="PERSONAL1" localSheetId="5">#REF!</definedName>
    <definedName name="PERSONAL1" localSheetId="7">#REF!</definedName>
    <definedName name="PERSONAL1" localSheetId="8">#REF!</definedName>
    <definedName name="PERSONAL1" localSheetId="9">#REF!</definedName>
    <definedName name="PERSONAL1" localSheetId="20">#REF!</definedName>
    <definedName name="PERSONAL1" localSheetId="17">#REF!</definedName>
    <definedName name="PERSONAL1" localSheetId="11">#REF!</definedName>
    <definedName name="PERSONAL1" localSheetId="10">#REF!</definedName>
    <definedName name="PERSONAL1">#REF!</definedName>
    <definedName name="PESO" localSheetId="1">#REF!</definedName>
    <definedName name="PESO" localSheetId="3">#REF!</definedName>
    <definedName name="PESO" localSheetId="5">#REF!</definedName>
    <definedName name="PESO" localSheetId="7">#REF!</definedName>
    <definedName name="PESO" localSheetId="8">#REF!</definedName>
    <definedName name="PESO" localSheetId="9">#REF!</definedName>
    <definedName name="PESO" localSheetId="20">#REF!</definedName>
    <definedName name="PESO" localSheetId="17">#REF!</definedName>
    <definedName name="PESO" localSheetId="11">#REF!</definedName>
    <definedName name="PESO" localSheetId="10">#REF!</definedName>
    <definedName name="PESO">#REF!</definedName>
    <definedName name="PESO_CHILENO" localSheetId="1">#REF!</definedName>
    <definedName name="PESO_CHILENO" localSheetId="3">#REF!</definedName>
    <definedName name="PESO_CHILENO" localSheetId="5">#REF!</definedName>
    <definedName name="PESO_CHILENO" localSheetId="7">#REF!</definedName>
    <definedName name="PESO_CHILENO" localSheetId="8">#REF!</definedName>
    <definedName name="PESO_CHILENO" localSheetId="9">#REF!</definedName>
    <definedName name="PESO_CHILENO" localSheetId="17">#REF!</definedName>
    <definedName name="PESO_CHILENO" localSheetId="11">#REF!</definedName>
    <definedName name="PESO_CHILENO" localSheetId="10">#REF!</definedName>
    <definedName name="PESO_CHILENO">#REF!</definedName>
    <definedName name="PESO14.2" localSheetId="1">#REF!</definedName>
    <definedName name="PESO14.2" localSheetId="3">#REF!</definedName>
    <definedName name="PESO14.2" localSheetId="5">#REF!</definedName>
    <definedName name="PESO14.2" localSheetId="7">#REF!</definedName>
    <definedName name="PESO14.2" localSheetId="8">#REF!</definedName>
    <definedName name="PESO14.2" localSheetId="9">#REF!</definedName>
    <definedName name="PESO14.2" localSheetId="17">#REF!</definedName>
    <definedName name="PESO14.2" localSheetId="11">#REF!</definedName>
    <definedName name="PESO14.2" localSheetId="10">#REF!</definedName>
    <definedName name="PESO14.2">#REF!</definedName>
    <definedName name="PESO14.3" localSheetId="1">#REF!</definedName>
    <definedName name="PESO14.3" localSheetId="3">#REF!</definedName>
    <definedName name="PESO14.3" localSheetId="5">#REF!</definedName>
    <definedName name="PESO14.3" localSheetId="7">#REF!</definedName>
    <definedName name="PESO14.3" localSheetId="8">#REF!</definedName>
    <definedName name="PESO14.3" localSheetId="9">#REF!</definedName>
    <definedName name="PESO14.3" localSheetId="17">#REF!</definedName>
    <definedName name="PESO14.3" localSheetId="11">#REF!</definedName>
    <definedName name="PESO14.3" localSheetId="10">#REF!</definedName>
    <definedName name="PESO14.3">#REF!</definedName>
    <definedName name="PESO14.4" localSheetId="1">#REF!</definedName>
    <definedName name="PESO14.4" localSheetId="3">#REF!</definedName>
    <definedName name="PESO14.4" localSheetId="5">#REF!</definedName>
    <definedName name="PESO14.4" localSheetId="7">#REF!</definedName>
    <definedName name="PESO14.4" localSheetId="8">#REF!</definedName>
    <definedName name="PESO14.4" localSheetId="9">#REF!</definedName>
    <definedName name="PESO14.4" localSheetId="17">#REF!</definedName>
    <definedName name="PESO14.4" localSheetId="11">#REF!</definedName>
    <definedName name="PESO14.4" localSheetId="10">#REF!</definedName>
    <definedName name="PESO14.4">#REF!</definedName>
    <definedName name="Plan_de_Acción" localSheetId="1">#REF!</definedName>
    <definedName name="Plan_de_Acción" localSheetId="3">#REF!</definedName>
    <definedName name="Plan_de_Acción" localSheetId="5">#REF!</definedName>
    <definedName name="Plan_de_Acción" localSheetId="7">#REF!</definedName>
    <definedName name="Plan_de_Acción" localSheetId="8">#REF!</definedName>
    <definedName name="Plan_de_Acción" localSheetId="9">#REF!</definedName>
    <definedName name="Plan_de_Acción" localSheetId="17">#REF!</definedName>
    <definedName name="Plan_de_Acción" localSheetId="11">#REF!</definedName>
    <definedName name="Plan_de_Acción" localSheetId="10">#REF!</definedName>
    <definedName name="Plan_de_Acción">#REF!</definedName>
    <definedName name="PLAN_DE_RESPUESTA" localSheetId="1">#REF!</definedName>
    <definedName name="PLAN_DE_RESPUESTA" localSheetId="3">#REF!</definedName>
    <definedName name="PLAN_DE_RESPUESTA" localSheetId="5">#REF!</definedName>
    <definedName name="PLAN_DE_RESPUESTA" localSheetId="7">#REF!</definedName>
    <definedName name="PLAN_DE_RESPUESTA" localSheetId="8">#REF!</definedName>
    <definedName name="PLAN_DE_RESPUESTA" localSheetId="9">#REF!</definedName>
    <definedName name="PLAN_DE_RESPUESTA" localSheetId="17">#REF!</definedName>
    <definedName name="PLAN_DE_RESPUESTA" localSheetId="11">#REF!</definedName>
    <definedName name="PLAN_DE_RESPUESTA" localSheetId="10">#REF!</definedName>
    <definedName name="PLAN_DE_RESPUESTA">#REF!</definedName>
    <definedName name="Plan_de_Tratamiento" localSheetId="1">#REF!</definedName>
    <definedName name="Plan_de_Tratamiento" localSheetId="3">#REF!</definedName>
    <definedName name="Plan_de_Tratamiento" localSheetId="5">#REF!</definedName>
    <definedName name="Plan_de_Tratamiento" localSheetId="7">#REF!</definedName>
    <definedName name="Plan_de_Tratamiento" localSheetId="8">#REF!</definedName>
    <definedName name="Plan_de_Tratamiento" localSheetId="9">#REF!</definedName>
    <definedName name="Plan_de_Tratamiento" localSheetId="17">#REF!</definedName>
    <definedName name="Plan_de_Tratamiento" localSheetId="11">#REF!</definedName>
    <definedName name="Plan_de_Tratamiento" localSheetId="10">#REF!</definedName>
    <definedName name="Plan_de_Tratamiento">#REF!</definedName>
    <definedName name="PLANMAESTRO" localSheetId="1">#REF!</definedName>
    <definedName name="PLANMAESTRO" localSheetId="3">#REF!</definedName>
    <definedName name="PLANMAESTRO" localSheetId="5">#REF!</definedName>
    <definedName name="PLANMAESTRO" localSheetId="7">#REF!</definedName>
    <definedName name="PLANMAESTRO" localSheetId="8">#REF!</definedName>
    <definedName name="PLANMAESTRO" localSheetId="9">#REF!</definedName>
    <definedName name="PLANMAESTRO" localSheetId="20">[47]Puntos!#REF!</definedName>
    <definedName name="PLANMAESTRO" localSheetId="17">#REF!</definedName>
    <definedName name="PLANMAESTRO" localSheetId="11">#REF!</definedName>
    <definedName name="PLANMAESTRO" localSheetId="10">#REF!</definedName>
    <definedName name="PLANMAESTRO">#REF!</definedName>
    <definedName name="PMD" localSheetId="1">#REF!</definedName>
    <definedName name="PMD" localSheetId="3">#REF!</definedName>
    <definedName name="PMD" localSheetId="5">#REF!</definedName>
    <definedName name="PMD" localSheetId="7">#REF!</definedName>
    <definedName name="PMD" localSheetId="8">#REF!</definedName>
    <definedName name="PMD" localSheetId="9">#REF!</definedName>
    <definedName name="PMD" localSheetId="20">[47]Puntos!#REF!</definedName>
    <definedName name="PMD" localSheetId="17">#REF!</definedName>
    <definedName name="PMD" localSheetId="11">#REF!</definedName>
    <definedName name="PMD" localSheetId="10">#REF!</definedName>
    <definedName name="PMD">#REF!</definedName>
    <definedName name="PMT" localSheetId="1">#REF!</definedName>
    <definedName name="PMT" localSheetId="3">#REF!</definedName>
    <definedName name="PMT" localSheetId="5">#REF!</definedName>
    <definedName name="PMT" localSheetId="7">#REF!</definedName>
    <definedName name="PMT" localSheetId="8">#REF!</definedName>
    <definedName name="PMT" localSheetId="9">#REF!</definedName>
    <definedName name="PMT" localSheetId="17">#REF!</definedName>
    <definedName name="PMT" localSheetId="11">#REF!</definedName>
    <definedName name="PMT" localSheetId="10">#REF!</definedName>
    <definedName name="PMT">#REF!</definedName>
    <definedName name="PMTUL" localSheetId="1">#REF!</definedName>
    <definedName name="PMTUL" localSheetId="3">#REF!</definedName>
    <definedName name="PMTUL" localSheetId="5">#REF!</definedName>
    <definedName name="PMTUL" localSheetId="7">#REF!</definedName>
    <definedName name="PMTUL" localSheetId="8">#REF!</definedName>
    <definedName name="PMTUL" localSheetId="9">#REF!</definedName>
    <definedName name="PMTUL" localSheetId="17">#REF!</definedName>
    <definedName name="PMTUL" localSheetId="11">#REF!</definedName>
    <definedName name="PMTUL" localSheetId="10">#REF!</definedName>
    <definedName name="PMTUL">#REF!</definedName>
    <definedName name="pñ" localSheetId="1">#REF!</definedName>
    <definedName name="pñ" localSheetId="3">#REF!</definedName>
    <definedName name="pñ" localSheetId="5">#REF!</definedName>
    <definedName name="pñ" localSheetId="7">#REF!</definedName>
    <definedName name="pñ" localSheetId="8">#REF!</definedName>
    <definedName name="pñ" localSheetId="9">#REF!</definedName>
    <definedName name="pñ" localSheetId="17">#REF!</definedName>
    <definedName name="pñ" localSheetId="11">#REF!</definedName>
    <definedName name="pñ" localSheetId="10">#REF!</definedName>
    <definedName name="pñ">#REF!</definedName>
    <definedName name="po" localSheetId="1">#REF!</definedName>
    <definedName name="po" localSheetId="3">#REF!</definedName>
    <definedName name="po" localSheetId="5">#REF!</definedName>
    <definedName name="po" localSheetId="7">#REF!</definedName>
    <definedName name="po" localSheetId="8">#REF!</definedName>
    <definedName name="po" localSheetId="9">#REF!</definedName>
    <definedName name="po" localSheetId="17">#REF!</definedName>
    <definedName name="po" localSheetId="11">#REF!</definedName>
    <definedName name="po" localSheetId="10">#REF!</definedName>
    <definedName name="po">#REF!</definedName>
    <definedName name="poi" localSheetId="1">#REF!</definedName>
    <definedName name="poi" localSheetId="3">#REF!</definedName>
    <definedName name="poi" localSheetId="5">#REF!</definedName>
    <definedName name="poi" localSheetId="7">#REF!</definedName>
    <definedName name="poi" localSheetId="8">#REF!</definedName>
    <definedName name="poi" localSheetId="9">#REF!</definedName>
    <definedName name="poi" localSheetId="17">#REF!</definedName>
    <definedName name="poi" localSheetId="11">#REF!</definedName>
    <definedName name="poi" localSheetId="10">#REF!</definedName>
    <definedName name="poi">#REF!</definedName>
    <definedName name="POO" localSheetId="1">#REF!</definedName>
    <definedName name="POO" localSheetId="3">#REF!</definedName>
    <definedName name="POO" localSheetId="5">#REF!</definedName>
    <definedName name="POO" localSheetId="7">#REF!</definedName>
    <definedName name="POO" localSheetId="8">#REF!</definedName>
    <definedName name="POO" localSheetId="9">#REF!</definedName>
    <definedName name="POO" localSheetId="17">#REF!</definedName>
    <definedName name="POO" localSheetId="11">#REF!</definedName>
    <definedName name="POO" localSheetId="10">#REF!</definedName>
    <definedName name="POO">#REF!</definedName>
    <definedName name="PORC._DOLAR" localSheetId="1">#REF!</definedName>
    <definedName name="PORC._DOLAR" localSheetId="3">#REF!</definedName>
    <definedName name="PORC._DOLAR" localSheetId="5">#REF!</definedName>
    <definedName name="PORC._DOLAR" localSheetId="7">#REF!</definedName>
    <definedName name="PORC._DOLAR" localSheetId="8">#REF!</definedName>
    <definedName name="PORC._DOLAR" localSheetId="9">#REF!</definedName>
    <definedName name="PORC._DOLAR" localSheetId="17">#REF!</definedName>
    <definedName name="PORC._DOLAR" localSheetId="11">#REF!</definedName>
    <definedName name="PORC._DOLAR" localSheetId="10">#REF!</definedName>
    <definedName name="PORC._DOLAR">#REF!</definedName>
    <definedName name="POZ" localSheetId="1">#REF!</definedName>
    <definedName name="POZ" localSheetId="3">#REF!</definedName>
    <definedName name="POZ" localSheetId="5">#REF!</definedName>
    <definedName name="POZ" localSheetId="7">#REF!</definedName>
    <definedName name="POZ" localSheetId="8">#REF!</definedName>
    <definedName name="POZ" localSheetId="9">#REF!</definedName>
    <definedName name="POZ" localSheetId="17">#REF!</definedName>
    <definedName name="POZ" localSheetId="11">#REF!</definedName>
    <definedName name="POZ" localSheetId="10">#REF!</definedName>
    <definedName name="POZ">#REF!</definedName>
    <definedName name="POZO" localSheetId="1">#REF!</definedName>
    <definedName name="POZO" localSheetId="3">#REF!</definedName>
    <definedName name="POZO" localSheetId="5">#REF!</definedName>
    <definedName name="POZO" localSheetId="7">#REF!</definedName>
    <definedName name="POZO" localSheetId="8">#REF!</definedName>
    <definedName name="POZO" localSheetId="9">#REF!</definedName>
    <definedName name="POZO" localSheetId="17">#REF!</definedName>
    <definedName name="POZO" localSheetId="11">#REF!</definedName>
    <definedName name="POZO" localSheetId="10">#REF!</definedName>
    <definedName name="POZO">#REF!</definedName>
    <definedName name="POZO1.2" localSheetId="1">#REF!</definedName>
    <definedName name="POZO1.2" localSheetId="3">#REF!</definedName>
    <definedName name="POZO1.2" localSheetId="5">#REF!</definedName>
    <definedName name="POZO1.2" localSheetId="7">#REF!</definedName>
    <definedName name="POZO1.2" localSheetId="8">#REF!</definedName>
    <definedName name="POZO1.2" localSheetId="9">#REF!</definedName>
    <definedName name="POZO1.2" localSheetId="17">#REF!</definedName>
    <definedName name="POZO1.2" localSheetId="11">#REF!</definedName>
    <definedName name="POZO1.2" localSheetId="10">#REF!</definedName>
    <definedName name="POZO1.2">#REF!</definedName>
    <definedName name="POZOS" localSheetId="1">#REF!</definedName>
    <definedName name="POZOS" localSheetId="3">#REF!</definedName>
    <definedName name="POZOS" localSheetId="5">#REF!</definedName>
    <definedName name="POZOS" localSheetId="7">#REF!</definedName>
    <definedName name="POZOS" localSheetId="8">#REF!</definedName>
    <definedName name="POZOS" localSheetId="9">#REF!</definedName>
    <definedName name="POZOS" localSheetId="17">#REF!</definedName>
    <definedName name="POZOS" localSheetId="11">#REF!</definedName>
    <definedName name="POZOS" localSheetId="10">#REF!</definedName>
    <definedName name="POZOS">#REF!</definedName>
    <definedName name="pp" localSheetId="1">#REF!</definedName>
    <definedName name="pp" localSheetId="3">#REF!</definedName>
    <definedName name="pp" localSheetId="5">#REF!</definedName>
    <definedName name="pp" localSheetId="7">#REF!</definedName>
    <definedName name="pp" localSheetId="8">#REF!</definedName>
    <definedName name="pp" localSheetId="9">#REF!</definedName>
    <definedName name="pp" localSheetId="17">#REF!</definedName>
    <definedName name="pp" localSheetId="11">#REF!</definedName>
    <definedName name="pp" localSheetId="10">#REF!</definedName>
    <definedName name="pp">#REF!</definedName>
    <definedName name="ppppppp" localSheetId="1">#REF!</definedName>
    <definedName name="ppppppp" localSheetId="3">#REF!</definedName>
    <definedName name="ppppppp" localSheetId="5">#REF!</definedName>
    <definedName name="ppppppp" localSheetId="7">#REF!</definedName>
    <definedName name="ppppppp" localSheetId="8">#REF!</definedName>
    <definedName name="ppppppp" localSheetId="9">#REF!</definedName>
    <definedName name="ppppppp" localSheetId="17">#REF!</definedName>
    <definedName name="ppppppp" localSheetId="11">#REF!</definedName>
    <definedName name="ppppppp" localSheetId="10">#REF!</definedName>
    <definedName name="ppppppp">#REF!</definedName>
    <definedName name="PPT" localSheetId="1" hidden="1">#REF!</definedName>
    <definedName name="PPT" localSheetId="3" hidden="1">#REF!</definedName>
    <definedName name="PPT" localSheetId="5" hidden="1">#REF!</definedName>
    <definedName name="PPT" localSheetId="7" hidden="1">#REF!</definedName>
    <definedName name="PPT" localSheetId="8" hidden="1">#REF!</definedName>
    <definedName name="PPT" localSheetId="9" hidden="1">#REF!</definedName>
    <definedName name="PPT" localSheetId="20" hidden="1">#REF!</definedName>
    <definedName name="PPT" localSheetId="17" hidden="1">#REF!</definedName>
    <definedName name="PPT" localSheetId="11" hidden="1">#REF!</definedName>
    <definedName name="PPT" localSheetId="10" hidden="1">#REF!</definedName>
    <definedName name="PPT" hidden="1">#REF!</definedName>
    <definedName name="PRE" localSheetId="1">#REF!</definedName>
    <definedName name="PRE" localSheetId="3">#REF!</definedName>
    <definedName name="PRE" localSheetId="5">#REF!</definedName>
    <definedName name="PRE" localSheetId="7">#REF!</definedName>
    <definedName name="PRE" localSheetId="8">#REF!</definedName>
    <definedName name="PRE" localSheetId="9">#REF!</definedName>
    <definedName name="PRE" localSheetId="20">#REF!</definedName>
    <definedName name="PRE" localSheetId="17">#REF!</definedName>
    <definedName name="PRE" localSheetId="11">#REF!</definedName>
    <definedName name="PRE" localSheetId="10">#REF!</definedName>
    <definedName name="PRE">#REF!</definedName>
    <definedName name="PRECIO" localSheetId="1">#REF!</definedName>
    <definedName name="PRECIO" localSheetId="3">#REF!</definedName>
    <definedName name="PRECIO" localSheetId="5">#REF!</definedName>
    <definedName name="PRECIO" localSheetId="7">#REF!</definedName>
    <definedName name="PRECIO" localSheetId="8">#REF!</definedName>
    <definedName name="PRECIO" localSheetId="9">#REF!</definedName>
    <definedName name="PRECIO" localSheetId="20">[48]PRECIOS!$A$5:$M$161</definedName>
    <definedName name="PRECIO" localSheetId="17">#REF!</definedName>
    <definedName name="PRECIO" localSheetId="11">#REF!</definedName>
    <definedName name="PRECIO" localSheetId="10">#REF!</definedName>
    <definedName name="PRECIO">#REF!</definedName>
    <definedName name="PRECIOS" localSheetId="1">#REF!</definedName>
    <definedName name="PRECIOS" localSheetId="3">#REF!</definedName>
    <definedName name="PRECIOS" localSheetId="5">#REF!</definedName>
    <definedName name="PRECIOS" localSheetId="7">#REF!</definedName>
    <definedName name="PRECIOS" localSheetId="8">#REF!</definedName>
    <definedName name="PRECIOS" localSheetId="9">#REF!</definedName>
    <definedName name="PRECIOS" localSheetId="17">#REF!</definedName>
    <definedName name="PRECIOS" localSheetId="11">#REF!</definedName>
    <definedName name="PRECIOS" localSheetId="10">#REF!</definedName>
    <definedName name="PRECIOS">#REF!</definedName>
    <definedName name="PRESUPUESTADO" localSheetId="1">#REF!</definedName>
    <definedName name="PRESUPUESTADO" localSheetId="3">#REF!</definedName>
    <definedName name="PRESUPUESTADO" localSheetId="5">#REF!</definedName>
    <definedName name="PRESUPUESTADO" localSheetId="7">#REF!</definedName>
    <definedName name="PRESUPUESTADO" localSheetId="8">#REF!</definedName>
    <definedName name="PRESUPUESTADO" localSheetId="9">#REF!</definedName>
    <definedName name="PRESUPUESTADO" localSheetId="17">#REF!</definedName>
    <definedName name="PRESUPUESTADO" localSheetId="11">#REF!</definedName>
    <definedName name="PRESUPUESTADO" localSheetId="10">#REF!</definedName>
    <definedName name="PRESUPUESTADO">#REF!</definedName>
    <definedName name="PRIMES" localSheetId="1">#REF!</definedName>
    <definedName name="PRIMES" localSheetId="3">#REF!</definedName>
    <definedName name="PRIMES" localSheetId="5">#REF!</definedName>
    <definedName name="PRIMES" localSheetId="7">#REF!</definedName>
    <definedName name="PRIMES" localSheetId="8">#REF!</definedName>
    <definedName name="PRIMES" localSheetId="9">#REF!</definedName>
    <definedName name="PRIMES" localSheetId="20">[13]!PRIMES</definedName>
    <definedName name="PRIMES" localSheetId="17">#REF!</definedName>
    <definedName name="PRIMES" localSheetId="11">#REF!</definedName>
    <definedName name="PRIMES" localSheetId="10">#REF!</definedName>
    <definedName name="PRIMES">#REF!</definedName>
    <definedName name="principal" localSheetId="1">#REF!</definedName>
    <definedName name="principal" localSheetId="3">#REF!</definedName>
    <definedName name="principal" localSheetId="5">#REF!</definedName>
    <definedName name="principal" localSheetId="7">#REF!</definedName>
    <definedName name="principal" localSheetId="8">#REF!</definedName>
    <definedName name="principal" localSheetId="9">#REF!</definedName>
    <definedName name="principal" localSheetId="20">[30]Validaciones!$AL$3:$AL$35</definedName>
    <definedName name="principal" localSheetId="17">#REF!</definedName>
    <definedName name="principal" localSheetId="11">#REF!</definedName>
    <definedName name="principal" localSheetId="10">#REF!</definedName>
    <definedName name="principal">#REF!</definedName>
    <definedName name="PRINT_AREA">#N/A</definedName>
    <definedName name="Print_Area_MI" localSheetId="1">#REF!</definedName>
    <definedName name="Print_Area_MI" localSheetId="3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20">#REF!</definedName>
    <definedName name="Print_Area_MI" localSheetId="17">#REF!</definedName>
    <definedName name="Print_Area_MI" localSheetId="11">#REF!</definedName>
    <definedName name="Print_Area_MI" localSheetId="10">#REF!</definedName>
    <definedName name="Print_Area_MI">#REF!</definedName>
    <definedName name="PRINT_TITLES">#N/A</definedName>
    <definedName name="PRINT_TITLES_MI">#N/A</definedName>
    <definedName name="PRINTMENY" localSheetId="1">#REF!</definedName>
    <definedName name="PRINTMENY" localSheetId="3">#REF!</definedName>
    <definedName name="PRINTMENY" localSheetId="5">#REF!</definedName>
    <definedName name="PRINTMENY" localSheetId="7">#REF!</definedName>
    <definedName name="PRINTMENY" localSheetId="8">#REF!</definedName>
    <definedName name="PRINTMENY" localSheetId="9">#REF!</definedName>
    <definedName name="PRINTMENY" localSheetId="20">'[23]280000 Crude'!#REF!</definedName>
    <definedName name="PRINTMENY" localSheetId="17">#REF!</definedName>
    <definedName name="PRINTMENY" localSheetId="11">#REF!</definedName>
    <definedName name="PRINTMENY" localSheetId="10">#REF!</definedName>
    <definedName name="PRINTMENY">#REF!</definedName>
    <definedName name="probabilidad" localSheetId="1">#REF!</definedName>
    <definedName name="probabilidad" localSheetId="3">#REF!</definedName>
    <definedName name="probabilidad" localSheetId="5">#REF!</definedName>
    <definedName name="probabilidad" localSheetId="7">#REF!</definedName>
    <definedName name="probabilidad" localSheetId="8">#REF!</definedName>
    <definedName name="probabilidad" localSheetId="9">#REF!</definedName>
    <definedName name="PROBABILIDAD" localSheetId="20">#REF!</definedName>
    <definedName name="probabilidad" localSheetId="17">#REF!</definedName>
    <definedName name="probabilidad" localSheetId="11">#REF!</definedName>
    <definedName name="probabilidad" localSheetId="10">#REF!</definedName>
    <definedName name="probabilidad">#REF!</definedName>
    <definedName name="PROCESO" localSheetId="1">#REF!</definedName>
    <definedName name="PROCESO" localSheetId="3">#REF!</definedName>
    <definedName name="PROCESO" localSheetId="5">#REF!</definedName>
    <definedName name="PROCESO" localSheetId="7">#REF!</definedName>
    <definedName name="PROCESO" localSheetId="8">#REF!</definedName>
    <definedName name="PROCESO" localSheetId="9">#REF!</definedName>
    <definedName name="PROCESO" localSheetId="20">[33]PORTADA!$B$45</definedName>
    <definedName name="PROCESO" localSheetId="17">#REF!</definedName>
    <definedName name="PROCESO" localSheetId="11">#REF!</definedName>
    <definedName name="PROCESO" localSheetId="10">#REF!</definedName>
    <definedName name="PROCESO">#REF!</definedName>
    <definedName name="PROFESIONAL" localSheetId="1">#REF!</definedName>
    <definedName name="PROFESIONAL" localSheetId="3">#REF!</definedName>
    <definedName name="PROFESIONAL" localSheetId="5">#REF!</definedName>
    <definedName name="PROFESIONAL" localSheetId="7">#REF!</definedName>
    <definedName name="PROFESIONAL" localSheetId="8">#REF!</definedName>
    <definedName name="PROFESIONAL" localSheetId="9">#REF!</definedName>
    <definedName name="PROFESIONAL" localSheetId="17">#REF!</definedName>
    <definedName name="PROFESIONAL" localSheetId="11">#REF!</definedName>
    <definedName name="PROFESIONAL" localSheetId="10">#REF!</definedName>
    <definedName name="PROFESIONAL">#REF!</definedName>
    <definedName name="PROGRAMADO" localSheetId="1">#REF!</definedName>
    <definedName name="PROGRAMADO" localSheetId="3">#REF!</definedName>
    <definedName name="PROGRAMADO" localSheetId="5">#REF!</definedName>
    <definedName name="PROGRAMADO" localSheetId="7">#REF!</definedName>
    <definedName name="PROGRAMADO" localSheetId="8">#REF!</definedName>
    <definedName name="PROGRAMADO" localSheetId="9">#REF!</definedName>
    <definedName name="PROGRAMADO" localSheetId="17">#REF!</definedName>
    <definedName name="PROGRAMADO" localSheetId="11">#REF!</definedName>
    <definedName name="PROGRAMADO" localSheetId="10">#REF!</definedName>
    <definedName name="PROGRAMADO">#REF!</definedName>
    <definedName name="PROGRAMAS" localSheetId="1">#REF!</definedName>
    <definedName name="PROGRAMAS" localSheetId="3">#REF!</definedName>
    <definedName name="PROGRAMAS" localSheetId="5">#REF!</definedName>
    <definedName name="PROGRAMAS" localSheetId="7">#REF!</definedName>
    <definedName name="PROGRAMAS" localSheetId="8">#REF!</definedName>
    <definedName name="PROGRAMAS" localSheetId="9">#REF!</definedName>
    <definedName name="PROGRAMAS" localSheetId="17">#REF!</definedName>
    <definedName name="PROGRAMAS" localSheetId="11">#REF!</definedName>
    <definedName name="PROGRAMAS" localSheetId="10">#REF!</definedName>
    <definedName name="PROGRAMAS">#REF!</definedName>
    <definedName name="ProjLife" localSheetId="1">#REF!</definedName>
    <definedName name="ProjLife" localSheetId="3">#REF!</definedName>
    <definedName name="ProjLife" localSheetId="5">#REF!</definedName>
    <definedName name="ProjLife" localSheetId="7">#REF!</definedName>
    <definedName name="ProjLife" localSheetId="8">#REF!</definedName>
    <definedName name="ProjLife" localSheetId="9">#REF!</definedName>
    <definedName name="ProjLife" localSheetId="20">'[23]280000 Crude'!#REF!</definedName>
    <definedName name="ProjLife" localSheetId="17">#REF!</definedName>
    <definedName name="ProjLife" localSheetId="11">#REF!</definedName>
    <definedName name="ProjLife" localSheetId="10">#REF!</definedName>
    <definedName name="ProjLife">#REF!</definedName>
    <definedName name="PROMEDIO_AÑO_TEMPORALES" localSheetId="1">#REF!</definedName>
    <definedName name="PROMEDIO_AÑO_TEMPORALES" localSheetId="3">#REF!</definedName>
    <definedName name="PROMEDIO_AÑO_TEMPORALES" localSheetId="5">#REF!</definedName>
    <definedName name="PROMEDIO_AÑO_TEMPORALES" localSheetId="7">#REF!</definedName>
    <definedName name="PROMEDIO_AÑO_TEMPORALES" localSheetId="8">#REF!</definedName>
    <definedName name="PROMEDIO_AÑO_TEMPORALES" localSheetId="9">#REF!</definedName>
    <definedName name="PROMEDIO_AÑO_TEMPORALES" localSheetId="20">[9]Tabla5!#REF!</definedName>
    <definedName name="PROMEDIO_AÑO_TEMPORALES" localSheetId="17">#REF!</definedName>
    <definedName name="PROMEDIO_AÑO_TEMPORALES" localSheetId="11">#REF!</definedName>
    <definedName name="PROMEDIO_AÑO_TEMPORALES" localSheetId="10">#REF!</definedName>
    <definedName name="PROMEDIO_AÑO_TEMPORALES">#REF!</definedName>
    <definedName name="PROP" localSheetId="1">#REF!</definedName>
    <definedName name="PROP" localSheetId="3">#REF!</definedName>
    <definedName name="PROP" localSheetId="5">#REF!</definedName>
    <definedName name="PROP" localSheetId="7">#REF!</definedName>
    <definedName name="PROP" localSheetId="8">#REF!</definedName>
    <definedName name="PROP" localSheetId="9">#REF!</definedName>
    <definedName name="PROP" localSheetId="17">#REF!</definedName>
    <definedName name="PROP" localSheetId="11">#REF!</definedName>
    <definedName name="PROP" localSheetId="10">#REF!</definedName>
    <definedName name="PROP">#REF!</definedName>
    <definedName name="PRORROGA" localSheetId="1">#REF!</definedName>
    <definedName name="PRORROGA" localSheetId="3">#REF!</definedName>
    <definedName name="PRORROGA" localSheetId="5">#REF!</definedName>
    <definedName name="PRORROGA" localSheetId="7">#REF!</definedName>
    <definedName name="PRORROGA" localSheetId="8">#REF!</definedName>
    <definedName name="PRORROGA" localSheetId="9">#REF!</definedName>
    <definedName name="PRORROGA" localSheetId="17">#REF!</definedName>
    <definedName name="PRORROGA" localSheetId="11">#REF!</definedName>
    <definedName name="PRORROGA" localSheetId="10">#REF!</definedName>
    <definedName name="PRORROGA">#REF!</definedName>
    <definedName name="PROY99" localSheetId="1">#REF!</definedName>
    <definedName name="PROY99" localSheetId="3">#REF!</definedName>
    <definedName name="PROY99" localSheetId="5">#REF!</definedName>
    <definedName name="PROY99" localSheetId="7">#REF!</definedName>
    <definedName name="PROY99" localSheetId="8">#REF!</definedName>
    <definedName name="PROY99" localSheetId="9">#REF!</definedName>
    <definedName name="PROY99" localSheetId="20">[13]!PROY99</definedName>
    <definedName name="PROY99" localSheetId="17">#REF!</definedName>
    <definedName name="PROY99" localSheetId="11">#REF!</definedName>
    <definedName name="PROY99" localSheetId="10">#REF!</definedName>
    <definedName name="PROY99">#REF!</definedName>
    <definedName name="proyeccióningresos" localSheetId="4" hidden="1">{"EVA",#N/A,FALSE,"SMT2";#N/A,#N/A,FALSE,"Summary";#N/A,#N/A,FALSE,"Graphs";#N/A,#N/A,FALSE,"4 Panel"}</definedName>
    <definedName name="proyeccióningresos" localSheetId="9" hidden="1">{"EVA",#N/A,FALSE,"SMT2";#N/A,#N/A,FALSE,"Summary";#N/A,#N/A,FALSE,"Graphs";#N/A,#N/A,FALSE,"4 Panel"}</definedName>
    <definedName name="proyeccióningresos" localSheetId="6" hidden="1">{"EVA",#N/A,FALSE,"SMT2";#N/A,#N/A,FALSE,"Summary";#N/A,#N/A,FALSE,"Graphs";#N/A,#N/A,FALSE,"4 Panel"}</definedName>
    <definedName name="proyeccióningresos" localSheetId="20" hidden="1">{"EVA",#N/A,FALSE,"SMT2";#N/A,#N/A,FALSE,"Summary";#N/A,#N/A,FALSE,"Graphs";#N/A,#N/A,FALSE,"4 Panel"}</definedName>
    <definedName name="proyeccióningresos" localSheetId="17" hidden="1">{"EVA",#N/A,FALSE,"SMT2";#N/A,#N/A,FALSE,"Summary";#N/A,#N/A,FALSE,"Graphs";#N/A,#N/A,FALSE,"4 Panel"}</definedName>
    <definedName name="proyeccióningresos" localSheetId="10" hidden="1">{"EVA",#N/A,FALSE,"SMT2";#N/A,#N/A,FALSE,"Summary";#N/A,#N/A,FALSE,"Graphs";#N/A,#N/A,FALSE,"4 Panel"}</definedName>
    <definedName name="proyeccióningresos" hidden="1">{"EVA",#N/A,FALSE,"SMT2";#N/A,#N/A,FALSE,"Summary";#N/A,#N/A,FALSE,"Graphs";#N/A,#N/A,FALSE,"4 Panel"}</definedName>
    <definedName name="PROYECTOS" localSheetId="1">#REF!</definedName>
    <definedName name="PROYECTOS" localSheetId="3">#REF!</definedName>
    <definedName name="PROYECTOS" localSheetId="5">#REF!</definedName>
    <definedName name="PROYECTOS" localSheetId="7">#REF!</definedName>
    <definedName name="PROYECTOS" localSheetId="8">#REF!</definedName>
    <definedName name="PROYECTOS" localSheetId="9">#REF!</definedName>
    <definedName name="PROYECTOS" localSheetId="17">#REF!</definedName>
    <definedName name="PROYECTOS" localSheetId="11">#REF!</definedName>
    <definedName name="PROYECTOS" localSheetId="10">#REF!</definedName>
    <definedName name="PROYECTOS">#REF!</definedName>
    <definedName name="PRPB_" localSheetId="1">#REF!</definedName>
    <definedName name="PRPB_" localSheetId="3">#REF!</definedName>
    <definedName name="PRPB_" localSheetId="5">#REF!</definedName>
    <definedName name="PRPB_" localSheetId="7">#REF!</definedName>
    <definedName name="PRPB_" localSheetId="8">#REF!</definedName>
    <definedName name="PRPB_" localSheetId="9">#REF!</definedName>
    <definedName name="PRPB_" localSheetId="20">#REF!</definedName>
    <definedName name="PRPB_" localSheetId="17">#REF!</definedName>
    <definedName name="PRPB_" localSheetId="11">#REF!</definedName>
    <definedName name="PRPB_" localSheetId="10">#REF!</definedName>
    <definedName name="PRPB_">#REF!</definedName>
    <definedName name="PRPI_" localSheetId="1">#REF!</definedName>
    <definedName name="PRPI_" localSheetId="3">#REF!</definedName>
    <definedName name="PRPI_" localSheetId="5">#REF!</definedName>
    <definedName name="PRPI_" localSheetId="7">#REF!</definedName>
    <definedName name="PRPI_" localSheetId="8">#REF!</definedName>
    <definedName name="PRPI_" localSheetId="9">#REF!</definedName>
    <definedName name="PRPI_" localSheetId="20">#REF!</definedName>
    <definedName name="PRPI_" localSheetId="17">#REF!</definedName>
    <definedName name="PRPI_" localSheetId="11">#REF!</definedName>
    <definedName name="PRPI_" localSheetId="10">#REF!</definedName>
    <definedName name="PRPI_">#REF!</definedName>
    <definedName name="PRUEBA" localSheetId="1">#REF!</definedName>
    <definedName name="PRUEBA" localSheetId="3">#REF!</definedName>
    <definedName name="PRUEBA" localSheetId="5">#REF!</definedName>
    <definedName name="PRUEBA" localSheetId="7">#REF!</definedName>
    <definedName name="PRUEBA" localSheetId="8">#REF!</definedName>
    <definedName name="PRUEBA" localSheetId="9">#REF!</definedName>
    <definedName name="PRUEBA" localSheetId="20">[2]DATOS!#REF!</definedName>
    <definedName name="PRUEBA" localSheetId="17">#REF!</definedName>
    <definedName name="PRUEBA" localSheetId="11">#REF!</definedName>
    <definedName name="PRUEBA" localSheetId="10">#REF!</definedName>
    <definedName name="PRUEBA">#REF!</definedName>
    <definedName name="PRUEBA2" localSheetId="1">#REF!</definedName>
    <definedName name="PRUEBA2" localSheetId="3">#REF!</definedName>
    <definedName name="PRUEBA2" localSheetId="5">#REF!</definedName>
    <definedName name="PRUEBA2" localSheetId="7">#REF!</definedName>
    <definedName name="PRUEBA2" localSheetId="8">#REF!</definedName>
    <definedName name="PRUEBA2" localSheetId="9">#REF!</definedName>
    <definedName name="PRUEBA2" localSheetId="20">#REF!</definedName>
    <definedName name="PRUEBA2" localSheetId="17">#REF!</definedName>
    <definedName name="PRUEBA2" localSheetId="11">#REF!</definedName>
    <definedName name="PRUEBA2" localSheetId="10">#REF!</definedName>
    <definedName name="PRUEBA2">#REF!</definedName>
    <definedName name="PSConversion" localSheetId="1">#REF!</definedName>
    <definedName name="PSConversion" localSheetId="3">#REF!</definedName>
    <definedName name="PSConversion" localSheetId="5">#REF!</definedName>
    <definedName name="PSConversion" localSheetId="7">#REF!</definedName>
    <definedName name="PSConversion" localSheetId="8">#REF!</definedName>
    <definedName name="PSConversion" localSheetId="9">#REF!</definedName>
    <definedName name="PSConversion" localSheetId="20">[38]Company!$E$20</definedName>
    <definedName name="PSConversion" localSheetId="17">#REF!</definedName>
    <definedName name="PSConversion" localSheetId="11">#REF!</definedName>
    <definedName name="PSConversion" localSheetId="10">#REF!</definedName>
    <definedName name="PSConversion">#REF!</definedName>
    <definedName name="PSk_curr" localSheetId="1">#REF!</definedName>
    <definedName name="PSk_curr" localSheetId="3">#REF!</definedName>
    <definedName name="PSk_curr" localSheetId="5">#REF!</definedName>
    <definedName name="PSk_curr" localSheetId="7">#REF!</definedName>
    <definedName name="PSk_curr" localSheetId="8">#REF!</definedName>
    <definedName name="PSk_curr" localSheetId="9">#REF!</definedName>
    <definedName name="PSk_curr" localSheetId="20">[38]Company!$E$19</definedName>
    <definedName name="PSk_curr" localSheetId="17">#REF!</definedName>
    <definedName name="PSk_curr" localSheetId="11">#REF!</definedName>
    <definedName name="PSk_curr" localSheetId="10">#REF!</definedName>
    <definedName name="PSk_curr">#REF!</definedName>
    <definedName name="PSPrior1" localSheetId="1">#REF!</definedName>
    <definedName name="PSPrior1" localSheetId="3">#REF!</definedName>
    <definedName name="PSPrior1" localSheetId="5">#REF!</definedName>
    <definedName name="PSPrior1" localSheetId="7">#REF!</definedName>
    <definedName name="PSPrior1" localSheetId="8">#REF!</definedName>
    <definedName name="PSPrior1" localSheetId="9">#REF!</definedName>
    <definedName name="PSPrior1" localSheetId="20">[38]Company!$E$21</definedName>
    <definedName name="PSPrior1" localSheetId="17">#REF!</definedName>
    <definedName name="PSPrior1" localSheetId="11">#REF!</definedName>
    <definedName name="PSPrior1" localSheetId="10">#REF!</definedName>
    <definedName name="PSPrior1">#REF!</definedName>
    <definedName name="PSPrior2" localSheetId="1">#REF!</definedName>
    <definedName name="PSPrior2" localSheetId="3">#REF!</definedName>
    <definedName name="PSPrior2" localSheetId="5">#REF!</definedName>
    <definedName name="PSPrior2" localSheetId="7">#REF!</definedName>
    <definedName name="PSPrior2" localSheetId="8">#REF!</definedName>
    <definedName name="PSPrior2" localSheetId="9">#REF!</definedName>
    <definedName name="PSPrior2" localSheetId="20">[38]Company!$E$22</definedName>
    <definedName name="PSPrior2" localSheetId="17">#REF!</definedName>
    <definedName name="PSPrior2" localSheetId="11">#REF!</definedName>
    <definedName name="PSPrior2" localSheetId="10">#REF!</definedName>
    <definedName name="PSPrior2">#REF!</definedName>
    <definedName name="PSPrior3" localSheetId="1">#REF!</definedName>
    <definedName name="PSPrior3" localSheetId="3">#REF!</definedName>
    <definedName name="PSPrior3" localSheetId="5">#REF!</definedName>
    <definedName name="PSPrior3" localSheetId="7">#REF!</definedName>
    <definedName name="PSPrior3" localSheetId="8">#REF!</definedName>
    <definedName name="PSPrior3" localSheetId="9">#REF!</definedName>
    <definedName name="PSPrior3" localSheetId="20">[38]Company!$E$23</definedName>
    <definedName name="PSPrior3" localSheetId="17">#REF!</definedName>
    <definedName name="PSPrior3" localSheetId="11">#REF!</definedName>
    <definedName name="PSPrior3" localSheetId="10">#REF!</definedName>
    <definedName name="PSPrior3">#REF!</definedName>
    <definedName name="PSStudyYear" localSheetId="1">#REF!</definedName>
    <definedName name="PSStudyYear" localSheetId="3">#REF!</definedName>
    <definedName name="PSStudyYear" localSheetId="5">#REF!</definedName>
    <definedName name="PSStudyYear" localSheetId="7">#REF!</definedName>
    <definedName name="PSStudyYear" localSheetId="8">#REF!</definedName>
    <definedName name="PSStudyYear" localSheetId="9">#REF!</definedName>
    <definedName name="PSStudyYear" localSheetId="20">[38]Company!$E$6</definedName>
    <definedName name="PSStudyYear" localSheetId="17">#REF!</definedName>
    <definedName name="PSStudyYear" localSheetId="11">#REF!</definedName>
    <definedName name="PSStudyYear" localSheetId="10">#REF!</definedName>
    <definedName name="PSStudyYear">#REF!</definedName>
    <definedName name="PTCOVAS_" localSheetId="1">#REF!</definedName>
    <definedName name="PTCOVAS_" localSheetId="3">#REF!</definedName>
    <definedName name="PTCOVAS_" localSheetId="5">#REF!</definedName>
    <definedName name="PTCOVAS_" localSheetId="7">#REF!</definedName>
    <definedName name="PTCOVAS_" localSheetId="8">#REF!</definedName>
    <definedName name="PTCOVAS_" localSheetId="9">#REF!</definedName>
    <definedName name="PTCOVAS_" localSheetId="20">#REF!</definedName>
    <definedName name="PTCOVAS_" localSheetId="17">#REF!</definedName>
    <definedName name="PTCOVAS_" localSheetId="11">#REF!</definedName>
    <definedName name="PTCOVAS_" localSheetId="10">#REF!</definedName>
    <definedName name="PTCOVAS_">#REF!</definedName>
    <definedName name="PTEARANDA" localSheetId="1">#REF!</definedName>
    <definedName name="PTEARANDA" localSheetId="3">#REF!</definedName>
    <definedName name="PTEARANDA" localSheetId="5">#REF!</definedName>
    <definedName name="PTEARANDA" localSheetId="7">#REF!</definedName>
    <definedName name="PTEARANDA" localSheetId="8">#REF!</definedName>
    <definedName name="PTEARANDA" localSheetId="9">#REF!</definedName>
    <definedName name="PTEARANDA" localSheetId="20">#REF!</definedName>
    <definedName name="PTEARANDA" localSheetId="17">#REF!</definedName>
    <definedName name="PTEARANDA" localSheetId="11">#REF!</definedName>
    <definedName name="PTEARANDA" localSheetId="10">#REF!</definedName>
    <definedName name="PTEARANDA">#REF!</definedName>
    <definedName name="pyg" localSheetId="4" hidden="1">{#N/A,#N/A,FALSE,"Costos Productos 6A";#N/A,#N/A,FALSE,"Costo Unitario Total H-94-12"}</definedName>
    <definedName name="pyg" localSheetId="9" hidden="1">{#N/A,#N/A,FALSE,"Costos Productos 6A";#N/A,#N/A,FALSE,"Costo Unitario Total H-94-12"}</definedName>
    <definedName name="pyg" localSheetId="6" hidden="1">{#N/A,#N/A,FALSE,"Costos Productos 6A";#N/A,#N/A,FALSE,"Costo Unitario Total H-94-12"}</definedName>
    <definedName name="pyg" localSheetId="20" hidden="1">{#N/A,#N/A,FALSE,"Costos Productos 6A";#N/A,#N/A,FALSE,"Costo Unitario Total H-94-12"}</definedName>
    <definedName name="pyg" localSheetId="17" hidden="1">{#N/A,#N/A,FALSE,"Costos Productos 6A";#N/A,#N/A,FALSE,"Costo Unitario Total H-94-12"}</definedName>
    <definedName name="pyg" localSheetId="10" hidden="1">{#N/A,#N/A,FALSE,"Costos Productos 6A";#N/A,#N/A,FALSE,"Costo Unitario Total H-94-12"}</definedName>
    <definedName name="pyg" hidden="1">{#N/A,#N/A,FALSE,"Costos Productos 6A";#N/A,#N/A,FALSE,"Costo Unitario Total H-94-12"}</definedName>
    <definedName name="PYGAJ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9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6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2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17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1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localSheetId="4" hidden="1">{#N/A,#N/A,FALSE,"Costos Productos 6A";#N/A,#N/A,FALSE,"Costo Unitario Total H-94-12"}</definedName>
    <definedName name="PYGCON" localSheetId="9" hidden="1">{#N/A,#N/A,FALSE,"Costos Productos 6A";#N/A,#N/A,FALSE,"Costo Unitario Total H-94-12"}</definedName>
    <definedName name="PYGCON" localSheetId="6" hidden="1">{#N/A,#N/A,FALSE,"Costos Productos 6A";#N/A,#N/A,FALSE,"Costo Unitario Total H-94-12"}</definedName>
    <definedName name="PYGCON" localSheetId="20" hidden="1">{#N/A,#N/A,FALSE,"Costos Productos 6A";#N/A,#N/A,FALSE,"Costo Unitario Total H-94-12"}</definedName>
    <definedName name="PYGCON" localSheetId="17" hidden="1">{#N/A,#N/A,FALSE,"Costos Productos 6A";#N/A,#N/A,FALSE,"Costo Unitario Total H-94-12"}</definedName>
    <definedName name="PYGCON" localSheetId="10" hidden="1">{#N/A,#N/A,FALSE,"Costos Productos 6A";#N/A,#N/A,FALSE,"Costo Unitario Total H-94-12"}</definedName>
    <definedName name="PYGCON" hidden="1">{#N/A,#N/A,FALSE,"Costos Productos 6A";#N/A,#N/A,FALSE,"Costo Unitario Total H-94-12"}</definedName>
    <definedName name="PYGCONTABLE" localSheetId="4" hidden="1">{#N/A,#N/A,FALSE,"Costos Productos 6A";#N/A,#N/A,FALSE,"Costo Unitario Total H-94-12"}</definedName>
    <definedName name="PYGCONTABLE" localSheetId="9" hidden="1">{#N/A,#N/A,FALSE,"Costos Productos 6A";#N/A,#N/A,FALSE,"Costo Unitario Total H-94-12"}</definedName>
    <definedName name="PYGCONTABLE" localSheetId="6" hidden="1">{#N/A,#N/A,FALSE,"Costos Productos 6A";#N/A,#N/A,FALSE,"Costo Unitario Total H-94-12"}</definedName>
    <definedName name="PYGCONTABLE" localSheetId="20" hidden="1">{#N/A,#N/A,FALSE,"Costos Productos 6A";#N/A,#N/A,FALSE,"Costo Unitario Total H-94-12"}</definedName>
    <definedName name="PYGCONTABLE" localSheetId="17" hidden="1">{#N/A,#N/A,FALSE,"Costos Productos 6A";#N/A,#N/A,FALSE,"Costo Unitario Total H-94-12"}</definedName>
    <definedName name="PYGCONTABLE" localSheetId="10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localSheetId="4" hidden="1">{#N/A,#N/A,FALSE,"Costos Productos 6A";#N/A,#N/A,FALSE,"Costo Unitario Total H-94-12"}</definedName>
    <definedName name="PYGCONTBLCRUDO" localSheetId="9" hidden="1">{#N/A,#N/A,FALSE,"Costos Productos 6A";#N/A,#N/A,FALSE,"Costo Unitario Total H-94-12"}</definedName>
    <definedName name="PYGCONTBLCRUDO" localSheetId="6" hidden="1">{#N/A,#N/A,FALSE,"Costos Productos 6A";#N/A,#N/A,FALSE,"Costo Unitario Total H-94-12"}</definedName>
    <definedName name="PYGCONTBLCRUDO" localSheetId="20" hidden="1">{#N/A,#N/A,FALSE,"Costos Productos 6A";#N/A,#N/A,FALSE,"Costo Unitario Total H-94-12"}</definedName>
    <definedName name="PYGCONTBLCRUDO" localSheetId="17" hidden="1">{#N/A,#N/A,FALSE,"Costos Productos 6A";#N/A,#N/A,FALSE,"Costo Unitario Total H-94-12"}</definedName>
    <definedName name="PYGCONTBLCRUDO" localSheetId="10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localSheetId="4" hidden="1">{#N/A,#N/A,FALSE,"Costos Productos 6A";#N/A,#N/A,FALSE,"Costo Unitario Total H-94-12"}</definedName>
    <definedName name="PYGCONTPTO" localSheetId="9" hidden="1">{#N/A,#N/A,FALSE,"Costos Productos 6A";#N/A,#N/A,FALSE,"Costo Unitario Total H-94-12"}</definedName>
    <definedName name="PYGCONTPTO" localSheetId="6" hidden="1">{#N/A,#N/A,FALSE,"Costos Productos 6A";#N/A,#N/A,FALSE,"Costo Unitario Total H-94-12"}</definedName>
    <definedName name="PYGCONTPTO" localSheetId="20" hidden="1">{#N/A,#N/A,FALSE,"Costos Productos 6A";#N/A,#N/A,FALSE,"Costo Unitario Total H-94-12"}</definedName>
    <definedName name="PYGCONTPTO" localSheetId="17" hidden="1">{#N/A,#N/A,FALSE,"Costos Productos 6A";#N/A,#N/A,FALSE,"Costo Unitario Total H-94-12"}</definedName>
    <definedName name="PYGCONTPTO" localSheetId="10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localSheetId="4" hidden="1">{#N/A,#N/A,FALSE,"Costos Productos 6A";#N/A,#N/A,FALSE,"Costo Unitario Total H-94-12"}</definedName>
    <definedName name="PYGGRCAJ" localSheetId="9" hidden="1">{#N/A,#N/A,FALSE,"Costos Productos 6A";#N/A,#N/A,FALSE,"Costo Unitario Total H-94-12"}</definedName>
    <definedName name="PYGGRCAJ" localSheetId="6" hidden="1">{#N/A,#N/A,FALSE,"Costos Productos 6A";#N/A,#N/A,FALSE,"Costo Unitario Total H-94-12"}</definedName>
    <definedName name="PYGGRCAJ" localSheetId="20" hidden="1">{#N/A,#N/A,FALSE,"Costos Productos 6A";#N/A,#N/A,FALSE,"Costo Unitario Total H-94-12"}</definedName>
    <definedName name="PYGGRCAJ" localSheetId="17" hidden="1">{#N/A,#N/A,FALSE,"Costos Productos 6A";#N/A,#N/A,FALSE,"Costo Unitario Total H-94-12"}</definedName>
    <definedName name="PYGGRCAJ" localSheetId="10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localSheetId="4" hidden="1">{#N/A,#N/A,FALSE,"Costos Productos 6A";#N/A,#N/A,FALSE,"Costo Unitario Total H-94-12"}</definedName>
    <definedName name="PYGHGRC" localSheetId="9" hidden="1">{#N/A,#N/A,FALSE,"Costos Productos 6A";#N/A,#N/A,FALSE,"Costo Unitario Total H-94-12"}</definedName>
    <definedName name="PYGHGRC" localSheetId="6" hidden="1">{#N/A,#N/A,FALSE,"Costos Productos 6A";#N/A,#N/A,FALSE,"Costo Unitario Total H-94-12"}</definedName>
    <definedName name="PYGHGRC" localSheetId="20" hidden="1">{#N/A,#N/A,FALSE,"Costos Productos 6A";#N/A,#N/A,FALSE,"Costo Unitario Total H-94-12"}</definedName>
    <definedName name="PYGHGRC" localSheetId="17" hidden="1">{#N/A,#N/A,FALSE,"Costos Productos 6A";#N/A,#N/A,FALSE,"Costo Unitario Total H-94-12"}</definedName>
    <definedName name="PYGHGRC" localSheetId="10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9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6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2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17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1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" localSheetId="1">#REF!</definedName>
    <definedName name="Q" localSheetId="3">#REF!</definedName>
    <definedName name="Q" localSheetId="5">#REF!</definedName>
    <definedName name="Q" localSheetId="7">#REF!</definedName>
    <definedName name="Q" localSheetId="8">#REF!</definedName>
    <definedName name="Q" localSheetId="9">#REF!</definedName>
    <definedName name="q" localSheetId="20" hidden="1">{#N/A,#N/A,FALSE,"Costos Productos 6A";#N/A,#N/A,FALSE,"Costo Unitario Total H-94-12"}</definedName>
    <definedName name="Q" localSheetId="17">#REF!</definedName>
    <definedName name="Q" localSheetId="11">#REF!</definedName>
    <definedName name="Q" localSheetId="10">#REF!</definedName>
    <definedName name="Q">#REF!</definedName>
    <definedName name="qq" localSheetId="1">#REF!</definedName>
    <definedName name="qq" localSheetId="3">#REF!</definedName>
    <definedName name="qq" localSheetId="5">#REF!</definedName>
    <definedName name="qq" localSheetId="7">#REF!</definedName>
    <definedName name="qq" localSheetId="8">#REF!</definedName>
    <definedName name="qq" localSheetId="9">#REF!</definedName>
    <definedName name="qq" localSheetId="20" hidden="1">{"EVA",#N/A,FALSE,"SMT2";#N/A,#N/A,FALSE,"Summary";#N/A,#N/A,FALSE,"Graphs";#N/A,#N/A,FALSE,"4 Panel"}</definedName>
    <definedName name="qq" localSheetId="17">#REF!</definedName>
    <definedName name="qq" localSheetId="11">#REF!</definedName>
    <definedName name="qq" localSheetId="10">#REF!</definedName>
    <definedName name="qq">#REF!</definedName>
    <definedName name="qqq" localSheetId="1">#REF!</definedName>
    <definedName name="qqq" localSheetId="3">#REF!</definedName>
    <definedName name="qqq" localSheetId="5">#REF!</definedName>
    <definedName name="qqq" localSheetId="7">#REF!</definedName>
    <definedName name="qqq" localSheetId="8">#REF!</definedName>
    <definedName name="qqq" localSheetId="9">#REF!</definedName>
    <definedName name="qqq" localSheetId="20" hidden="1">{"EVA",#N/A,FALSE,"SMT2";#N/A,#N/A,FALSE,"Summary";#N/A,#N/A,FALSE,"Graphs";#N/A,#N/A,FALSE,"4 Panel"}</definedName>
    <definedName name="qqq" localSheetId="17">#REF!</definedName>
    <definedName name="qqq" localSheetId="11">#REF!</definedName>
    <definedName name="qqq" localSheetId="10">#REF!</definedName>
    <definedName name="qqq">#REF!</definedName>
    <definedName name="QUEA_" localSheetId="1">#REF!</definedName>
    <definedName name="QUEA_" localSheetId="3">#REF!</definedName>
    <definedName name="QUEA_" localSheetId="5">#REF!</definedName>
    <definedName name="QUEA_" localSheetId="7">#REF!</definedName>
    <definedName name="QUEA_" localSheetId="8">#REF!</definedName>
    <definedName name="QUEA_" localSheetId="9">#REF!</definedName>
    <definedName name="QUEA_" localSheetId="20">#REF!</definedName>
    <definedName name="QUEA_" localSheetId="17">#REF!</definedName>
    <definedName name="QUEA_" localSheetId="11">#REF!</definedName>
    <definedName name="QUEA_" localSheetId="10">#REF!</definedName>
    <definedName name="QUEA_">#REF!</definedName>
    <definedName name="QUEB_" localSheetId="1">#REF!</definedName>
    <definedName name="QUEB_" localSheetId="3">#REF!</definedName>
    <definedName name="QUEB_" localSheetId="5">#REF!</definedName>
    <definedName name="QUEB_" localSheetId="7">#REF!</definedName>
    <definedName name="QUEB_" localSheetId="8">#REF!</definedName>
    <definedName name="QUEB_" localSheetId="9">#REF!</definedName>
    <definedName name="QUEB_" localSheetId="20">#REF!</definedName>
    <definedName name="QUEB_" localSheetId="17">#REF!</definedName>
    <definedName name="QUEB_" localSheetId="11">#REF!</definedName>
    <definedName name="QUEB_" localSheetId="10">#REF!</definedName>
    <definedName name="QUEB_">#REF!</definedName>
    <definedName name="QVDH" localSheetId="1">#REF!</definedName>
    <definedName name="QVDH" localSheetId="3">#REF!</definedName>
    <definedName name="QVDH" localSheetId="5">#REF!</definedName>
    <definedName name="QVDH" localSheetId="7">#REF!</definedName>
    <definedName name="QVDH" localSheetId="8">#REF!</definedName>
    <definedName name="QVDH" localSheetId="9">#REF!</definedName>
    <definedName name="QVDH" localSheetId="17">#REF!</definedName>
    <definedName name="QVDH" localSheetId="11">#REF!</definedName>
    <definedName name="QVDH" localSheetId="10">#REF!</definedName>
    <definedName name="QVDH">#REF!</definedName>
    <definedName name="qw" localSheetId="1">#REF!</definedName>
    <definedName name="qw" localSheetId="3">#REF!</definedName>
    <definedName name="qw" localSheetId="5">#REF!</definedName>
    <definedName name="qw" localSheetId="7">#REF!</definedName>
    <definedName name="qw" localSheetId="8">#REF!</definedName>
    <definedName name="qw" localSheetId="9">#REF!</definedName>
    <definedName name="qw" localSheetId="17">#REF!</definedName>
    <definedName name="qw" localSheetId="11">#REF!</definedName>
    <definedName name="qw" localSheetId="10">#REF!</definedName>
    <definedName name="qw">#REF!</definedName>
    <definedName name="qwe" localSheetId="1" hidden="1">#REF!</definedName>
    <definedName name="qwe" localSheetId="3" hidden="1">#REF!</definedName>
    <definedName name="qwe" localSheetId="5" hidden="1">#REF!</definedName>
    <definedName name="qwe" localSheetId="7" hidden="1">#REF!</definedName>
    <definedName name="qwe" localSheetId="8" hidden="1">#REF!</definedName>
    <definedName name="qwe" localSheetId="9" hidden="1">#REF!</definedName>
    <definedName name="qwe" localSheetId="20" hidden="1">#REF!</definedName>
    <definedName name="qwe" localSheetId="17" hidden="1">#REF!</definedName>
    <definedName name="qwe" localSheetId="11" hidden="1">#REF!</definedName>
    <definedName name="qwe" localSheetId="10" hidden="1">#REF!</definedName>
    <definedName name="qwe" hidden="1">#REF!</definedName>
    <definedName name="QWQWQWWQW" localSheetId="1">#REF!</definedName>
    <definedName name="QWQWQWWQW" localSheetId="3">#REF!</definedName>
    <definedName name="QWQWQWWQW" localSheetId="5">#REF!</definedName>
    <definedName name="QWQWQWWQW" localSheetId="7">#REF!</definedName>
    <definedName name="QWQWQWWQW" localSheetId="8">#REF!</definedName>
    <definedName name="QWQWQWWQW" localSheetId="9">#REF!</definedName>
    <definedName name="QWQWQWWQW" localSheetId="17">#REF!</definedName>
    <definedName name="QWQWQWWQW" localSheetId="11">#REF!</definedName>
    <definedName name="QWQWQWWQW" localSheetId="10">#REF!</definedName>
    <definedName name="QWQWQWWQW">#REF!</definedName>
    <definedName name="rds" localSheetId="1">#REF!</definedName>
    <definedName name="rds" localSheetId="3">#REF!</definedName>
    <definedName name="rds" localSheetId="5">#REF!</definedName>
    <definedName name="rds" localSheetId="7">#REF!</definedName>
    <definedName name="rds" localSheetId="8">#REF!</definedName>
    <definedName name="rds" localSheetId="9">#REF!</definedName>
    <definedName name="rds" localSheetId="17">#REF!</definedName>
    <definedName name="rds" localSheetId="11">#REF!</definedName>
    <definedName name="rds" localSheetId="10">#REF!</definedName>
    <definedName name="rds">#REF!</definedName>
    <definedName name="Recorder" localSheetId="1">#REF!</definedName>
    <definedName name="Recorder" localSheetId="3">#REF!</definedName>
    <definedName name="Recorder" localSheetId="5">#REF!</definedName>
    <definedName name="Recorder" localSheetId="7">#REF!</definedName>
    <definedName name="Recorder" localSheetId="8">#REF!</definedName>
    <definedName name="Recorder" localSheetId="9">#REF!</definedName>
    <definedName name="Recorder" localSheetId="17">#REF!</definedName>
    <definedName name="Recorder" localSheetId="11">#REF!</definedName>
    <definedName name="Recorder" localSheetId="10">#REF!</definedName>
    <definedName name="Recorder">#REF!</definedName>
    <definedName name="RECURSOS" localSheetId="1">#REF!</definedName>
    <definedName name="RECURSOS" localSheetId="3">#REF!</definedName>
    <definedName name="RECURSOS" localSheetId="5">#REF!</definedName>
    <definedName name="RECURSOS" localSheetId="7">#REF!</definedName>
    <definedName name="RECURSOS" localSheetId="8">#REF!</definedName>
    <definedName name="RECURSOS" localSheetId="9">#REF!</definedName>
    <definedName name="RECURSOS" localSheetId="17">#REF!</definedName>
    <definedName name="RECURSOS" localSheetId="11">#REF!</definedName>
    <definedName name="RECURSOS" localSheetId="10">#REF!</definedName>
    <definedName name="RECURSOS">#REF!</definedName>
    <definedName name="RECURSOS1" localSheetId="1">#REF!</definedName>
    <definedName name="RECURSOS1" localSheetId="3">#REF!</definedName>
    <definedName name="RECURSOS1" localSheetId="5">#REF!</definedName>
    <definedName name="RECURSOS1" localSheetId="7">#REF!</definedName>
    <definedName name="RECURSOS1" localSheetId="8">#REF!</definedName>
    <definedName name="RECURSOS1" localSheetId="9">#REF!</definedName>
    <definedName name="RECURSOS1" localSheetId="17">#REF!</definedName>
    <definedName name="RECURSOS1" localSheetId="11">#REF!</definedName>
    <definedName name="RECURSOS1" localSheetId="10">#REF!</definedName>
    <definedName name="RECURSOS1">#REF!</definedName>
    <definedName name="REFAPY" localSheetId="1">#REF!</definedName>
    <definedName name="REFAPY" localSheetId="3">#REF!</definedName>
    <definedName name="REFAPY" localSheetId="5">#REF!</definedName>
    <definedName name="REFAPY" localSheetId="7">#REF!</definedName>
    <definedName name="REFAPY" localSheetId="8">#REF!</definedName>
    <definedName name="REFAPY" localSheetId="9">#REF!</definedName>
    <definedName name="REFAPY" localSheetId="20">'[20]CRUDOS MES EVALUADO'!#REF!</definedName>
    <definedName name="REFAPY" localSheetId="17">#REF!</definedName>
    <definedName name="REFAPY" localSheetId="11">#REF!</definedName>
    <definedName name="REFAPY" localSheetId="10">#REF!</definedName>
    <definedName name="REFAPY">#REF!</definedName>
    <definedName name="REFORI" localSheetId="1">#REF!</definedName>
    <definedName name="REFORI" localSheetId="3">#REF!</definedName>
    <definedName name="REFORI" localSheetId="5">#REF!</definedName>
    <definedName name="REFORI" localSheetId="7">#REF!</definedName>
    <definedName name="REFORI" localSheetId="8">#REF!</definedName>
    <definedName name="REFORI" localSheetId="9">#REF!</definedName>
    <definedName name="REFORI" localSheetId="20">'[20]CRUDOS MES EVALUADO'!#REF!</definedName>
    <definedName name="REFORI" localSheetId="17">#REF!</definedName>
    <definedName name="REFORI" localSheetId="11">#REF!</definedName>
    <definedName name="REFORI" localSheetId="10">#REF!</definedName>
    <definedName name="REFORI">#REF!</definedName>
    <definedName name="REFTIBU" localSheetId="1">#REF!</definedName>
    <definedName name="REFTIBU" localSheetId="3">#REF!</definedName>
    <definedName name="REFTIBU" localSheetId="5">#REF!</definedName>
    <definedName name="REFTIBU" localSheetId="7">#REF!</definedName>
    <definedName name="REFTIBU" localSheetId="8">#REF!</definedName>
    <definedName name="REFTIBU" localSheetId="9">#REF!</definedName>
    <definedName name="REFTIBU" localSheetId="20">'[20]CRUDOS MES EVALUADO'!#REF!</definedName>
    <definedName name="REFTIBU" localSheetId="17">#REF!</definedName>
    <definedName name="REFTIBU" localSheetId="11">#REF!</definedName>
    <definedName name="REFTIBU" localSheetId="10">#REF!</definedName>
    <definedName name="REFTIBU">#REF!</definedName>
    <definedName name="REG" localSheetId="1">#REF!&gt;2.5</definedName>
    <definedName name="REG" localSheetId="3">#REF!&gt;2.5</definedName>
    <definedName name="REG" localSheetId="5">#REF!&gt;2.5</definedName>
    <definedName name="REG" localSheetId="7">#REF!&gt;2.5</definedName>
    <definedName name="REG" localSheetId="8">#REF!&gt;2.5</definedName>
    <definedName name="REG" localSheetId="9">#REF!&gt;2.5</definedName>
    <definedName name="REG" localSheetId="20">#REF!</definedName>
    <definedName name="REG" localSheetId="17">#REF!&gt;2.5</definedName>
    <definedName name="REG" localSheetId="11">#REF!&gt;2.5</definedName>
    <definedName name="REG" localSheetId="10">#REF!&gt;2.5</definedName>
    <definedName name="REG">#REF!&gt;2.5</definedName>
    <definedName name="regional" localSheetId="1">#REF!</definedName>
    <definedName name="regional" localSheetId="3">#REF!</definedName>
    <definedName name="regional" localSheetId="5">#REF!</definedName>
    <definedName name="regional" localSheetId="7">#REF!</definedName>
    <definedName name="regional" localSheetId="8">#REF!</definedName>
    <definedName name="regional" localSheetId="9">#REF!</definedName>
    <definedName name="regional" localSheetId="20">[26]CARRETERAS!$A$2</definedName>
    <definedName name="regional" localSheetId="17">#REF!</definedName>
    <definedName name="regional" localSheetId="11">#REF!</definedName>
    <definedName name="regional" localSheetId="10">#REF!</definedName>
    <definedName name="regional">#REF!</definedName>
    <definedName name="REGULAR" localSheetId="1">#REF!&gt;2.5</definedName>
    <definedName name="REGULAR" localSheetId="3">#REF!&gt;2.5</definedName>
    <definedName name="REGULAR" localSheetId="5">#REF!&gt;2.5</definedName>
    <definedName name="REGULAR" localSheetId="7">#REF!&gt;2.5</definedName>
    <definedName name="REGULAR" localSheetId="8">#REF!&gt;2.5</definedName>
    <definedName name="REGULAR" localSheetId="9">#REF!&gt;2.5</definedName>
    <definedName name="REGULAR" localSheetId="20">#REF!</definedName>
    <definedName name="REGULAR" localSheetId="17">#REF!&gt;2.5</definedName>
    <definedName name="REGULAR" localSheetId="11">#REF!&gt;2.5</definedName>
    <definedName name="REGULAR" localSheetId="10">#REF!&gt;2.5</definedName>
    <definedName name="REGULAR">#REF!&gt;2.5</definedName>
    <definedName name="rell" localSheetId="1">#REF!</definedName>
    <definedName name="rell" localSheetId="3">#REF!</definedName>
    <definedName name="rell" localSheetId="5">#REF!</definedName>
    <definedName name="rell" localSheetId="7">#REF!</definedName>
    <definedName name="rell" localSheetId="8">#REF!</definedName>
    <definedName name="rell" localSheetId="9">#REF!</definedName>
    <definedName name="rell" localSheetId="20">#REF!</definedName>
    <definedName name="rell" localSheetId="17">#REF!</definedName>
    <definedName name="rell" localSheetId="11">#REF!</definedName>
    <definedName name="rell" localSheetId="10">#REF!</definedName>
    <definedName name="rell">#REF!</definedName>
    <definedName name="RELLG" localSheetId="1">#REF!</definedName>
    <definedName name="RELLG" localSheetId="3">#REF!</definedName>
    <definedName name="RELLG" localSheetId="5">#REF!</definedName>
    <definedName name="RELLG" localSheetId="7">#REF!</definedName>
    <definedName name="RELLG" localSheetId="8">#REF!</definedName>
    <definedName name="RELLG" localSheetId="9">#REF!</definedName>
    <definedName name="RELLG" localSheetId="20">#REF!</definedName>
    <definedName name="RELLG" localSheetId="17">#REF!</definedName>
    <definedName name="RELLG" localSheetId="11">#REF!</definedName>
    <definedName name="RELLG" localSheetId="10">#REF!</definedName>
    <definedName name="RELLG">#REF!</definedName>
    <definedName name="REP.PAV" localSheetId="1">#REF!</definedName>
    <definedName name="REP.PAV" localSheetId="3">#REF!</definedName>
    <definedName name="REP.PAV" localSheetId="5">#REF!</definedName>
    <definedName name="REP.PAV" localSheetId="7">#REF!</definedName>
    <definedName name="REP.PAV" localSheetId="8">#REF!</definedName>
    <definedName name="REP.PAV" localSheetId="9">#REF!</definedName>
    <definedName name="REP.PAV" localSheetId="17">#REF!</definedName>
    <definedName name="REP.PAV" localSheetId="11">#REF!</definedName>
    <definedName name="REP.PAV" localSheetId="10">#REF!</definedName>
    <definedName name="REP.PAV">#REF!</definedName>
    <definedName name="REPLANTEO_ALC" localSheetId="1">#REF!</definedName>
    <definedName name="REPLANTEO_ALC" localSheetId="3">#REF!</definedName>
    <definedName name="REPLANTEO_ALC" localSheetId="5">#REF!</definedName>
    <definedName name="REPLANTEO_ALC" localSheetId="7">#REF!</definedName>
    <definedName name="REPLANTEO_ALC" localSheetId="8">#REF!</definedName>
    <definedName name="REPLANTEO_ALC" localSheetId="9">#REF!</definedName>
    <definedName name="REPLANTEO_ALC" localSheetId="17">#REF!</definedName>
    <definedName name="REPLANTEO_ALC" localSheetId="11">#REF!</definedName>
    <definedName name="REPLANTEO_ALC" localSheetId="10">#REF!</definedName>
    <definedName name="REPLANTEO_ALC">#REF!</definedName>
    <definedName name="residente" localSheetId="1">#REF!</definedName>
    <definedName name="residente" localSheetId="3">#REF!</definedName>
    <definedName name="residente" localSheetId="5">#REF!</definedName>
    <definedName name="residente" localSheetId="7">#REF!</definedName>
    <definedName name="residente" localSheetId="8">#REF!</definedName>
    <definedName name="residente" localSheetId="9">#REF!</definedName>
    <definedName name="residente" localSheetId="20">'[26]GENERALIDADES '!$E$9</definedName>
    <definedName name="residente" localSheetId="17">#REF!</definedName>
    <definedName name="residente" localSheetId="11">#REF!</definedName>
    <definedName name="residente" localSheetId="10">#REF!</definedName>
    <definedName name="residente">#REF!</definedName>
    <definedName name="Resistenciaconductor" localSheetId="1">#REF!</definedName>
    <definedName name="Resistenciaconductor" localSheetId="3">#REF!</definedName>
    <definedName name="Resistenciaconductor" localSheetId="5">#REF!</definedName>
    <definedName name="Resistenciaconductor" localSheetId="7">#REF!</definedName>
    <definedName name="Resistenciaconductor" localSheetId="8">#REF!</definedName>
    <definedName name="Resistenciaconductor" localSheetId="9">#REF!</definedName>
    <definedName name="Resistenciaconductor" localSheetId="17">#REF!</definedName>
    <definedName name="Resistenciaconductor" localSheetId="11">#REF!</definedName>
    <definedName name="Resistenciaconductor" localSheetId="10">#REF!</definedName>
    <definedName name="Resistenciaconductor">#REF!</definedName>
    <definedName name="RESP" localSheetId="1">#REF!</definedName>
    <definedName name="RESP" localSheetId="3">#REF!</definedName>
    <definedName name="RESP" localSheetId="5">#REF!</definedName>
    <definedName name="RESP" localSheetId="7">#REF!</definedName>
    <definedName name="RESP" localSheetId="8">#REF!</definedName>
    <definedName name="RESP" localSheetId="9">#REF!</definedName>
    <definedName name="RESP" localSheetId="20">#REF!</definedName>
    <definedName name="RESP" localSheetId="17">#REF!</definedName>
    <definedName name="RESP" localSheetId="11">#REF!</definedName>
    <definedName name="RESP" localSheetId="10">#REF!</definedName>
    <definedName name="RESP">#REF!</definedName>
    <definedName name="RESULTADO" localSheetId="1">#REF!</definedName>
    <definedName name="RESULTADO" localSheetId="3">#REF!</definedName>
    <definedName name="RESULTADO" localSheetId="5">#REF!</definedName>
    <definedName name="RESULTADO" localSheetId="7">#REF!</definedName>
    <definedName name="RESULTADO" localSheetId="8">#REF!</definedName>
    <definedName name="RESULTADO" localSheetId="9">#REF!</definedName>
    <definedName name="RESULTADO" localSheetId="20">[49]Listas!$C$2:$C$4</definedName>
    <definedName name="RESULTADO" localSheetId="17">#REF!</definedName>
    <definedName name="RESULTADO" localSheetId="11">#REF!</definedName>
    <definedName name="RESULTADO" localSheetId="10">#REF!</definedName>
    <definedName name="RESULTADO">#REF!</definedName>
    <definedName name="resumen" localSheetId="1">#REF!</definedName>
    <definedName name="resumen" localSheetId="3">#REF!</definedName>
    <definedName name="resumen" localSheetId="5">#REF!</definedName>
    <definedName name="resumen" localSheetId="7">#REF!</definedName>
    <definedName name="resumen" localSheetId="8">#REF!</definedName>
    <definedName name="resumen" localSheetId="9">#REF!</definedName>
    <definedName name="resumen" localSheetId="20">#REF!</definedName>
    <definedName name="resumen" localSheetId="17">#REF!</definedName>
    <definedName name="resumen" localSheetId="11">#REF!</definedName>
    <definedName name="resumen" localSheetId="10">#REF!</definedName>
    <definedName name="resumen">#REF!</definedName>
    <definedName name="ResumenACPM" localSheetId="1">#REF!</definedName>
    <definedName name="ResumenACPM" localSheetId="3">#REF!</definedName>
    <definedName name="ResumenACPM" localSheetId="5">#REF!</definedName>
    <definedName name="ResumenACPM" localSheetId="7">#REF!</definedName>
    <definedName name="ResumenACPM" localSheetId="8">#REF!</definedName>
    <definedName name="ResumenACPM" localSheetId="9">#REF!</definedName>
    <definedName name="ResumenACPM" localSheetId="20">#REF!</definedName>
    <definedName name="ResumenACPM" localSheetId="17">#REF!</definedName>
    <definedName name="ResumenACPM" localSheetId="11">#REF!</definedName>
    <definedName name="ResumenACPM" localSheetId="10">#REF!</definedName>
    <definedName name="ResumenACPM">#REF!</definedName>
    <definedName name="ResumenJET" localSheetId="1">#REF!</definedName>
    <definedName name="ResumenJET" localSheetId="3">#REF!</definedName>
    <definedName name="ResumenJET" localSheetId="5">#REF!</definedName>
    <definedName name="ResumenJET" localSheetId="7">#REF!</definedName>
    <definedName name="ResumenJET" localSheetId="8">#REF!</definedName>
    <definedName name="ResumenJET" localSheetId="9">#REF!</definedName>
    <definedName name="ResumenJET" localSheetId="20">#REF!</definedName>
    <definedName name="ResumenJET" localSheetId="17">#REF!</definedName>
    <definedName name="ResumenJET" localSheetId="11">#REF!</definedName>
    <definedName name="ResumenJET" localSheetId="10">#REF!</definedName>
    <definedName name="ResumenJET">#REF!</definedName>
    <definedName name="RET" localSheetId="1">#REF!</definedName>
    <definedName name="RET" localSheetId="3">#REF!</definedName>
    <definedName name="RET" localSheetId="5">#REF!</definedName>
    <definedName name="RET" localSheetId="7">#REF!</definedName>
    <definedName name="RET" localSheetId="8">#REF!</definedName>
    <definedName name="RET" localSheetId="9">#REF!</definedName>
    <definedName name="RET" localSheetId="17">#REF!</definedName>
    <definedName name="RET" localSheetId="11">#REF!</definedName>
    <definedName name="RET" localSheetId="10">#REF!</definedName>
    <definedName name="RET">#REF!</definedName>
    <definedName name="retosplantas" localSheetId="4" hidden="1">{"EVA",#N/A,FALSE,"SMT2";#N/A,#N/A,FALSE,"Summary";#N/A,#N/A,FALSE,"Graphs";#N/A,#N/A,FALSE,"4 Panel"}</definedName>
    <definedName name="retosplantas" localSheetId="9" hidden="1">{"EVA",#N/A,FALSE,"SMT2";#N/A,#N/A,FALSE,"Summary";#N/A,#N/A,FALSE,"Graphs";#N/A,#N/A,FALSE,"4 Panel"}</definedName>
    <definedName name="retosplantas" localSheetId="6" hidden="1">{"EVA",#N/A,FALSE,"SMT2";#N/A,#N/A,FALSE,"Summary";#N/A,#N/A,FALSE,"Graphs";#N/A,#N/A,FALSE,"4 Panel"}</definedName>
    <definedName name="retosplantas" localSheetId="20" hidden="1">{"EVA",#N/A,FALSE,"SMT2";#N/A,#N/A,FALSE,"Summary";#N/A,#N/A,FALSE,"Graphs";#N/A,#N/A,FALSE,"4 Panel"}</definedName>
    <definedName name="retosplantas" localSheetId="17" hidden="1">{"EVA",#N/A,FALSE,"SMT2";#N/A,#N/A,FALSE,"Summary";#N/A,#N/A,FALSE,"Graphs";#N/A,#N/A,FALSE,"4 Panel"}</definedName>
    <definedName name="retosplantas" localSheetId="10" hidden="1">{"EVA",#N/A,FALSE,"SMT2";#N/A,#N/A,FALSE,"Summary";#N/A,#N/A,FALSE,"Graphs";#N/A,#N/A,FALSE,"4 Panel"}</definedName>
    <definedName name="retosplantas" hidden="1">{"EVA",#N/A,FALSE,"SMT2";#N/A,#N/A,FALSE,"Summary";#N/A,#N/A,FALSE,"Graphs";#N/A,#N/A,FALSE,"4 Panel"}</definedName>
    <definedName name="retr" localSheetId="1">#REF!</definedName>
    <definedName name="retr" localSheetId="3">#REF!</definedName>
    <definedName name="retr" localSheetId="5">#REF!</definedName>
    <definedName name="retr" localSheetId="7">#REF!</definedName>
    <definedName name="retr" localSheetId="8">#REF!</definedName>
    <definedName name="retr" localSheetId="9">#REF!</definedName>
    <definedName name="retr" localSheetId="17">#REF!</definedName>
    <definedName name="retr" localSheetId="11">#REF!</definedName>
    <definedName name="retr" localSheetId="10">#REF!</definedName>
    <definedName name="retr">#REF!</definedName>
    <definedName name="RIO_ZULIA" localSheetId="1">#REF!</definedName>
    <definedName name="RIO_ZULIA" localSheetId="3">#REF!</definedName>
    <definedName name="RIO_ZULIA" localSheetId="5">#REF!</definedName>
    <definedName name="RIO_ZULIA" localSheetId="7">#REF!</definedName>
    <definedName name="RIO_ZULIA" localSheetId="8">#REF!</definedName>
    <definedName name="RIO_ZULIA" localSheetId="9">#REF!</definedName>
    <definedName name="RIO_ZULIA" localSheetId="20">'[24]CAÑO LIMON'!#REF!</definedName>
    <definedName name="RIO_ZULIA" localSheetId="17">#REF!</definedName>
    <definedName name="RIO_ZULIA" localSheetId="11">#REF!</definedName>
    <definedName name="RIO_ZULIA" localSheetId="10">#REF!</definedName>
    <definedName name="RIO_ZULIA">#REF!</definedName>
    <definedName name="RIOZUL_AYACUCHO" localSheetId="1">#REF!</definedName>
    <definedName name="RIOZUL_AYACUCHO" localSheetId="3">#REF!</definedName>
    <definedName name="RIOZUL_AYACUCHO" localSheetId="5">#REF!</definedName>
    <definedName name="RIOZUL_AYACUCHO" localSheetId="7">#REF!</definedName>
    <definedName name="RIOZUL_AYACUCHO" localSheetId="8">#REF!</definedName>
    <definedName name="RIOZUL_AYACUCHO" localSheetId="9">#REF!</definedName>
    <definedName name="RIOZUL_AYACUCHO" localSheetId="20">'[24]CAÑO LIMON'!#REF!</definedName>
    <definedName name="RIOZUL_AYACUCHO" localSheetId="17">#REF!</definedName>
    <definedName name="RIOZUL_AYACUCHO" localSheetId="11">#REF!</definedName>
    <definedName name="RIOZUL_AYACUCHO" localSheetId="10">#REF!</definedName>
    <definedName name="RIOZUL_AYACUCHO">#REF!</definedName>
    <definedName name="RIOZULIA" localSheetId="1">#REF!</definedName>
    <definedName name="RIOZULIA" localSheetId="3">#REF!</definedName>
    <definedName name="RIOZULIA" localSheetId="5">#REF!</definedName>
    <definedName name="RIOZULIA" localSheetId="7">#REF!</definedName>
    <definedName name="RIOZULIA" localSheetId="8">#REF!</definedName>
    <definedName name="RIOZULIA" localSheetId="9">#REF!</definedName>
    <definedName name="RIOZULIA" localSheetId="20">'[24]CAÑO LIMON'!#REF!</definedName>
    <definedName name="RIOZULIA" localSheetId="17">#REF!</definedName>
    <definedName name="RIOZULIA" localSheetId="11">#REF!</definedName>
    <definedName name="RIOZULIA" localSheetId="10">#REF!</definedName>
    <definedName name="RIOZULIA">#REF!</definedName>
    <definedName name="rl" localSheetId="1">#REF!</definedName>
    <definedName name="rl" localSheetId="3">#REF!</definedName>
    <definedName name="rl" localSheetId="5">#REF!</definedName>
    <definedName name="rl" localSheetId="7">#REF!</definedName>
    <definedName name="rl" localSheetId="8">#REF!</definedName>
    <definedName name="rl" localSheetId="9">#REF!</definedName>
    <definedName name="rl" localSheetId="17">#REF!</definedName>
    <definedName name="rl" localSheetId="11">#REF!</definedName>
    <definedName name="rl" localSheetId="10">#REF!</definedName>
    <definedName name="rl">#REF!</definedName>
    <definedName name="rlo" localSheetId="1">#REF!</definedName>
    <definedName name="rlo" localSheetId="3">#REF!</definedName>
    <definedName name="rlo" localSheetId="5">#REF!</definedName>
    <definedName name="rlo" localSheetId="7">#REF!</definedName>
    <definedName name="rlo" localSheetId="8">#REF!</definedName>
    <definedName name="rlo" localSheetId="9">#REF!</definedName>
    <definedName name="rlo" localSheetId="17">#REF!</definedName>
    <definedName name="rlo" localSheetId="11">#REF!</definedName>
    <definedName name="rlo" localSheetId="10">#REF!</definedName>
    <definedName name="rlo">#REF!</definedName>
    <definedName name="rm" localSheetId="1">#REF!</definedName>
    <definedName name="rm" localSheetId="3">#REF!</definedName>
    <definedName name="rm" localSheetId="5">#REF!</definedName>
    <definedName name="rm" localSheetId="7">#REF!</definedName>
    <definedName name="rm" localSheetId="8">#REF!</definedName>
    <definedName name="rm" localSheetId="9">#REF!</definedName>
    <definedName name="rm" localSheetId="17">#REF!</definedName>
    <definedName name="rm" localSheetId="11">#REF!</definedName>
    <definedName name="rm" localSheetId="10">#REF!</definedName>
    <definedName name="rm">#REF!</definedName>
    <definedName name="rñ" localSheetId="1">#REF!</definedName>
    <definedName name="rñ" localSheetId="3">#REF!</definedName>
    <definedName name="rñ" localSheetId="5">#REF!</definedName>
    <definedName name="rñ" localSheetId="7">#REF!</definedName>
    <definedName name="rñ" localSheetId="8">#REF!</definedName>
    <definedName name="rñ" localSheetId="9">#REF!</definedName>
    <definedName name="rñ" localSheetId="17">#REF!</definedName>
    <definedName name="rñ" localSheetId="11">#REF!</definedName>
    <definedName name="rñ" localSheetId="10">#REF!</definedName>
    <definedName name="rñ">#REF!</definedName>
    <definedName name="Rotterdam292" localSheetId="1">#REF!</definedName>
    <definedName name="Rotterdam292" localSheetId="3">#REF!</definedName>
    <definedName name="Rotterdam292" localSheetId="5">#REF!</definedName>
    <definedName name="Rotterdam292" localSheetId="7">#REF!</definedName>
    <definedName name="Rotterdam292" localSheetId="8">#REF!</definedName>
    <definedName name="Rotterdam292" localSheetId="9">#REF!</definedName>
    <definedName name="Rotterdam292" localSheetId="20">'[23]280000 Crude'!#REF!</definedName>
    <definedName name="Rotterdam292" localSheetId="17">#REF!</definedName>
    <definedName name="Rotterdam292" localSheetId="11">#REF!</definedName>
    <definedName name="Rotterdam292" localSheetId="10">#REF!</definedName>
    <definedName name="Rotterdam292">#REF!</definedName>
    <definedName name="rr" localSheetId="1">#REF!</definedName>
    <definedName name="rr" localSheetId="3">#REF!</definedName>
    <definedName name="rr" localSheetId="5">#REF!</definedName>
    <definedName name="rr" localSheetId="7">#REF!</definedName>
    <definedName name="rr" localSheetId="8">#REF!</definedName>
    <definedName name="rr" localSheetId="9">#REF!</definedName>
    <definedName name="RR" localSheetId="20" hidden="1">[12]DATOS!#REF!</definedName>
    <definedName name="rr" localSheetId="17">#REF!</definedName>
    <definedName name="rr" localSheetId="11">#REF!</definedName>
    <definedName name="rr" localSheetId="10">#REF!</definedName>
    <definedName name="rr">#REF!</definedName>
    <definedName name="rt" localSheetId="1">#REF!</definedName>
    <definedName name="rt" localSheetId="3">#REF!</definedName>
    <definedName name="rt" localSheetId="5">#REF!</definedName>
    <definedName name="rt" localSheetId="7">#REF!</definedName>
    <definedName name="rt" localSheetId="8">#REF!</definedName>
    <definedName name="rt" localSheetId="9">#REF!</definedName>
    <definedName name="rt" localSheetId="17">#REF!</definedName>
    <definedName name="rt" localSheetId="11">#REF!</definedName>
    <definedName name="rt" localSheetId="10">#REF!</definedName>
    <definedName name="rt">#REF!</definedName>
    <definedName name="rte" localSheetId="1">#REF!</definedName>
    <definedName name="rte" localSheetId="3">#REF!</definedName>
    <definedName name="rte" localSheetId="5">#REF!</definedName>
    <definedName name="rte" localSheetId="7">#REF!</definedName>
    <definedName name="rte" localSheetId="8">#REF!</definedName>
    <definedName name="rte" localSheetId="9">#REF!</definedName>
    <definedName name="rte" localSheetId="17">#REF!</definedName>
    <definedName name="rte" localSheetId="11">#REF!</definedName>
    <definedName name="rte" localSheetId="10">#REF!</definedName>
    <definedName name="rte">#REF!</definedName>
    <definedName name="rty" localSheetId="1">#REF!</definedName>
    <definedName name="rty" localSheetId="3">#REF!</definedName>
    <definedName name="rty" localSheetId="5">#REF!</definedName>
    <definedName name="rty" localSheetId="7">#REF!</definedName>
    <definedName name="rty" localSheetId="8">#REF!</definedName>
    <definedName name="rty" localSheetId="9">#REF!</definedName>
    <definedName name="rty" localSheetId="20">#REF!</definedName>
    <definedName name="rty" localSheetId="17">#REF!</definedName>
    <definedName name="rty" localSheetId="11">#REF!</definedName>
    <definedName name="rty" localSheetId="10">#REF!</definedName>
    <definedName name="rty">#REF!</definedName>
    <definedName name="Russia" localSheetId="1">#REF!</definedName>
    <definedName name="Russia" localSheetId="3">#REF!</definedName>
    <definedName name="Russia" localSheetId="5">#REF!</definedName>
    <definedName name="Russia" localSheetId="7">#REF!</definedName>
    <definedName name="Russia" localSheetId="8">#REF!</definedName>
    <definedName name="Russia" localSheetId="9">#REF!</definedName>
    <definedName name="Russia" localSheetId="20">'[23]280000 Crude'!#REF!</definedName>
    <definedName name="Russia" localSheetId="17">#REF!</definedName>
    <definedName name="Russia" localSheetId="11">#REF!</definedName>
    <definedName name="Russia" localSheetId="10">#REF!</definedName>
    <definedName name="Russia">#REF!</definedName>
    <definedName name="RW" localSheetId="1">#REF!</definedName>
    <definedName name="RW" localSheetId="3">#REF!</definedName>
    <definedName name="RW" localSheetId="5">#REF!</definedName>
    <definedName name="RW" localSheetId="7">#REF!</definedName>
    <definedName name="RW" localSheetId="8">#REF!</definedName>
    <definedName name="RW" localSheetId="9">#REF!</definedName>
    <definedName name="RW" localSheetId="17">#REF!</definedName>
    <definedName name="RW" localSheetId="11">#REF!</definedName>
    <definedName name="RW" localSheetId="10">#REF!</definedName>
    <definedName name="RW">#REF!</definedName>
    <definedName name="ry" localSheetId="1">#REF!</definedName>
    <definedName name="ry" localSheetId="3">#REF!</definedName>
    <definedName name="ry" localSheetId="5">#REF!</definedName>
    <definedName name="ry" localSheetId="7">#REF!</definedName>
    <definedName name="ry" localSheetId="8">#REF!</definedName>
    <definedName name="ry" localSheetId="9">#REF!</definedName>
    <definedName name="ry" localSheetId="17">#REF!</definedName>
    <definedName name="ry" localSheetId="11">#REF!</definedName>
    <definedName name="ry" localSheetId="10">#REF!</definedName>
    <definedName name="ry">#REF!</definedName>
    <definedName name="S" localSheetId="1">#REF!</definedName>
    <definedName name="S" localSheetId="3">#REF!</definedName>
    <definedName name="S" localSheetId="5">#REF!</definedName>
    <definedName name="S" localSheetId="7">#REF!</definedName>
    <definedName name="S" localSheetId="8">#REF!</definedName>
    <definedName name="S" localSheetId="9">#REF!</definedName>
    <definedName name="s" localSheetId="20" hidden="1">{#N/A,#N/A,FALSE,"CIBHA05A";#N/A,#N/A,FALSE,"CIBHA05B"}</definedName>
    <definedName name="S" localSheetId="17">#REF!</definedName>
    <definedName name="S" localSheetId="11">#REF!</definedName>
    <definedName name="S" localSheetId="10">#REF!</definedName>
    <definedName name="S">#REF!</definedName>
    <definedName name="sa" localSheetId="1">#REF!</definedName>
    <definedName name="sa" localSheetId="3">#REF!</definedName>
    <definedName name="sa" localSheetId="5">#REF!</definedName>
    <definedName name="sa" localSheetId="7">#REF!</definedName>
    <definedName name="sa" localSheetId="8">#REF!</definedName>
    <definedName name="sa" localSheetId="9">#REF!</definedName>
    <definedName name="sa" localSheetId="17">#REF!</definedName>
    <definedName name="sa" localSheetId="11">#REF!</definedName>
    <definedName name="sa" localSheetId="10">#REF!</definedName>
    <definedName name="sa">#REF!</definedName>
    <definedName name="SALARIOS" localSheetId="1">#REF!</definedName>
    <definedName name="SALARIOS" localSheetId="3">#REF!</definedName>
    <definedName name="SALARIOS" localSheetId="5">#REF!</definedName>
    <definedName name="SALARIOS" localSheetId="7">#REF!</definedName>
    <definedName name="SALARIOS" localSheetId="8">#REF!</definedName>
    <definedName name="SALARIOS" localSheetId="9">#REF!</definedName>
    <definedName name="SALARIOS" localSheetId="20">#REF!</definedName>
    <definedName name="SALARIOS" localSheetId="17">#REF!</definedName>
    <definedName name="SALARIOS" localSheetId="11">#REF!</definedName>
    <definedName name="SALARIOS" localSheetId="10">#REF!</definedName>
    <definedName name="SALARIOS">#REF!</definedName>
    <definedName name="SALARIOS1" localSheetId="1">#REF!</definedName>
    <definedName name="SALARIOS1" localSheetId="3">#REF!</definedName>
    <definedName name="SALARIOS1" localSheetId="5">#REF!</definedName>
    <definedName name="SALARIOS1" localSheetId="7">#REF!</definedName>
    <definedName name="SALARIOS1" localSheetId="8">#REF!</definedName>
    <definedName name="SALARIOS1" localSheetId="9">#REF!</definedName>
    <definedName name="SALARIOS1" localSheetId="20">#REF!</definedName>
    <definedName name="SALARIOS1" localSheetId="17">#REF!</definedName>
    <definedName name="SALARIOS1" localSheetId="11">#REF!</definedName>
    <definedName name="SALARIOS1" localSheetId="10">#REF!</definedName>
    <definedName name="SALARIOS1">#REF!</definedName>
    <definedName name="SALGAR" localSheetId="1">#REF!</definedName>
    <definedName name="SALGAR" localSheetId="3">#REF!</definedName>
    <definedName name="SALGAR" localSheetId="5">#REF!</definedName>
    <definedName name="SALGAR" localSheetId="7">#REF!</definedName>
    <definedName name="SALGAR" localSheetId="8">#REF!</definedName>
    <definedName name="SALGAR" localSheetId="9">#REF!</definedName>
    <definedName name="SALGAR" localSheetId="20">#REF!</definedName>
    <definedName name="SALGAR" localSheetId="17">#REF!</definedName>
    <definedName name="SALGAR" localSheetId="11">#REF!</definedName>
    <definedName name="SALGAR" localSheetId="10">#REF!</definedName>
    <definedName name="SALGAR">#REF!</definedName>
    <definedName name="SALGARBOGOTA" localSheetId="1">#REF!</definedName>
    <definedName name="SALGARBOGOTA" localSheetId="3">#REF!</definedName>
    <definedName name="SALGARBOGOTA" localSheetId="5">#REF!</definedName>
    <definedName name="SALGARBOGOTA" localSheetId="7">#REF!</definedName>
    <definedName name="SALGARBOGOTA" localSheetId="8">#REF!</definedName>
    <definedName name="SALGARBOGOTA" localSheetId="9">#REF!</definedName>
    <definedName name="SALGARBOGOTA" localSheetId="17">#REF!</definedName>
    <definedName name="SALGARBOGOTA" localSheetId="11">#REF!</definedName>
    <definedName name="SALGARBOGOTA" localSheetId="10">#REF!</definedName>
    <definedName name="SALGARBOGOTA">#REF!</definedName>
    <definedName name="SALGARCARTAGO" localSheetId="1">#REF!</definedName>
    <definedName name="SALGARCARTAGO" localSheetId="3">#REF!</definedName>
    <definedName name="SALGARCARTAGO" localSheetId="5">#REF!</definedName>
    <definedName name="SALGARCARTAGO" localSheetId="7">#REF!</definedName>
    <definedName name="SALGARCARTAGO" localSheetId="8">#REF!</definedName>
    <definedName name="SALGARCARTAGO" localSheetId="9">#REF!</definedName>
    <definedName name="SALGARCARTAGO" localSheetId="17">#REF!</definedName>
    <definedName name="SALGARCARTAGO" localSheetId="11">#REF!</definedName>
    <definedName name="SALGARCARTAGO" localSheetId="10">#REF!</definedName>
    <definedName name="SALGARCARTAGO">#REF!</definedName>
    <definedName name="SALGARXCIENTO" localSheetId="1">#REF!</definedName>
    <definedName name="SALGARXCIENTO" localSheetId="3">#REF!</definedName>
    <definedName name="SALGARXCIENTO" localSheetId="5">#REF!</definedName>
    <definedName name="SALGARXCIENTO" localSheetId="7">#REF!</definedName>
    <definedName name="SALGARXCIENTO" localSheetId="8">#REF!</definedName>
    <definedName name="SALGARXCIENTO" localSheetId="9">#REF!</definedName>
    <definedName name="SALGARXCIENTO" localSheetId="17">#REF!</definedName>
    <definedName name="SALGARXCIENTO" localSheetId="11">#REF!</definedName>
    <definedName name="SALGARXCIENTO" localSheetId="10">#REF!</definedName>
    <definedName name="SALGARXCIENTO">#REF!</definedName>
    <definedName name="SAMORE" localSheetId="1">#REF!</definedName>
    <definedName name="SAMORE" localSheetId="3">#REF!</definedName>
    <definedName name="SAMORE" localSheetId="5">#REF!</definedName>
    <definedName name="SAMORE" localSheetId="7">#REF!</definedName>
    <definedName name="SAMORE" localSheetId="8">#REF!</definedName>
    <definedName name="SAMORE" localSheetId="9">#REF!</definedName>
    <definedName name="SAMORE" localSheetId="20">'[24]CAÑO LIMON'!#REF!</definedName>
    <definedName name="SAMORE" localSheetId="17">#REF!</definedName>
    <definedName name="SAMORE" localSheetId="11">#REF!</definedName>
    <definedName name="SAMORE" localSheetId="10">#REF!</definedName>
    <definedName name="SAMORE">#REF!</definedName>
    <definedName name="sbe" localSheetId="1">#REF!</definedName>
    <definedName name="sbe" localSheetId="3">#REF!</definedName>
    <definedName name="sbe" localSheetId="5">#REF!</definedName>
    <definedName name="sbe" localSheetId="7">#REF!</definedName>
    <definedName name="sbe" localSheetId="8">#REF!</definedName>
    <definedName name="sbe" localSheetId="9">#REF!</definedName>
    <definedName name="sbe" localSheetId="17">#REF!</definedName>
    <definedName name="sbe" localSheetId="11">#REF!</definedName>
    <definedName name="sbe" localSheetId="10">#REF!</definedName>
    <definedName name="sbe">#REF!</definedName>
    <definedName name="sc" localSheetId="1">#REF!</definedName>
    <definedName name="sc" localSheetId="3">#REF!</definedName>
    <definedName name="sc" localSheetId="5">#REF!</definedName>
    <definedName name="sc" localSheetId="7">#REF!</definedName>
    <definedName name="sc" localSheetId="8">#REF!</definedName>
    <definedName name="sc" localSheetId="9">#REF!</definedName>
    <definedName name="sc" localSheetId="17">#REF!</definedName>
    <definedName name="sc" localSheetId="11">#REF!</definedName>
    <definedName name="sc" localSheetId="10">#REF!</definedName>
    <definedName name="sc">#REF!</definedName>
    <definedName name="sd" localSheetId="1">#REF!</definedName>
    <definedName name="sd" localSheetId="3">#REF!</definedName>
    <definedName name="sd" localSheetId="5">#REF!</definedName>
    <definedName name="sd" localSheetId="7">#REF!</definedName>
    <definedName name="sd" localSheetId="8">#REF!</definedName>
    <definedName name="sd" localSheetId="9">#REF!</definedName>
    <definedName name="sd" localSheetId="17">#REF!</definedName>
    <definedName name="sd" localSheetId="11">#REF!</definedName>
    <definedName name="sd" localSheetId="10">#REF!</definedName>
    <definedName name="sd">#REF!</definedName>
    <definedName name="SDASAS" localSheetId="1" hidden="1">#REF!</definedName>
    <definedName name="SDASAS" localSheetId="3" hidden="1">#REF!</definedName>
    <definedName name="SDASAS" localSheetId="5" hidden="1">#REF!</definedName>
    <definedName name="SDASAS" localSheetId="7" hidden="1">#REF!</definedName>
    <definedName name="SDASAS" localSheetId="8" hidden="1">#REF!</definedName>
    <definedName name="SDASAS" localSheetId="9" hidden="1">#REF!</definedName>
    <definedName name="SDASAS" localSheetId="20" hidden="1">[2]DATOS!#REF!</definedName>
    <definedName name="SDASAS" localSheetId="17" hidden="1">#REF!</definedName>
    <definedName name="SDASAS" localSheetId="11" hidden="1">#REF!</definedName>
    <definedName name="SDASAS" localSheetId="10" hidden="1">#REF!</definedName>
    <definedName name="SDASAS" hidden="1">#REF!</definedName>
    <definedName name="SDE" localSheetId="1">#REF!</definedName>
    <definedName name="SDE" localSheetId="3">#REF!</definedName>
    <definedName name="SDE" localSheetId="5">#REF!</definedName>
    <definedName name="SDE" localSheetId="7">#REF!</definedName>
    <definedName name="SDE" localSheetId="8">#REF!</definedName>
    <definedName name="SDE" localSheetId="9">#REF!</definedName>
    <definedName name="SDE" localSheetId="17">#REF!</definedName>
    <definedName name="SDE" localSheetId="11">#REF!</definedName>
    <definedName name="SDE" localSheetId="10">#REF!</definedName>
    <definedName name="SDE">#REF!</definedName>
    <definedName name="sdf" localSheetId="1">#REF!</definedName>
    <definedName name="sdf" localSheetId="3">#REF!</definedName>
    <definedName name="sdf" localSheetId="5">#REF!</definedName>
    <definedName name="sdf" localSheetId="7">#REF!</definedName>
    <definedName name="sdf" localSheetId="8">#REF!</definedName>
    <definedName name="sdf" localSheetId="9">#REF!</definedName>
    <definedName name="sdf" localSheetId="17">#REF!</definedName>
    <definedName name="sdf" localSheetId="11">#REF!</definedName>
    <definedName name="sdf" localSheetId="10">#REF!</definedName>
    <definedName name="sdf">#REF!</definedName>
    <definedName name="sdfasdas" localSheetId="1">#REF!</definedName>
    <definedName name="sdfasdas" localSheetId="3">#REF!</definedName>
    <definedName name="sdfasdas" localSheetId="5">#REF!</definedName>
    <definedName name="sdfasdas" localSheetId="7">#REF!</definedName>
    <definedName name="sdfasdas" localSheetId="8">#REF!</definedName>
    <definedName name="sdfasdas" localSheetId="9">#REF!</definedName>
    <definedName name="sdfasdas" localSheetId="20">#REF!</definedName>
    <definedName name="sdfasdas" localSheetId="17">#REF!</definedName>
    <definedName name="sdfasdas" localSheetId="11">#REF!</definedName>
    <definedName name="sdfasdas" localSheetId="10">#REF!</definedName>
    <definedName name="sdfasdas">#REF!</definedName>
    <definedName name="SDGSG" localSheetId="1">#REF!</definedName>
    <definedName name="SDGSG" localSheetId="3">#REF!</definedName>
    <definedName name="SDGSG" localSheetId="5">#REF!</definedName>
    <definedName name="SDGSG" localSheetId="7">#REF!</definedName>
    <definedName name="SDGSG" localSheetId="8">#REF!</definedName>
    <definedName name="SDGSG" localSheetId="9">#REF!</definedName>
    <definedName name="SDGSG" localSheetId="17">#REF!</definedName>
    <definedName name="SDGSG" localSheetId="11">#REF!</definedName>
    <definedName name="SDGSG" localSheetId="10">#REF!</definedName>
    <definedName name="SDGSG">#REF!</definedName>
    <definedName name="Seguiminto" localSheetId="1">#REF!</definedName>
    <definedName name="Seguiminto" localSheetId="3">#REF!</definedName>
    <definedName name="Seguiminto" localSheetId="5">#REF!</definedName>
    <definedName name="Seguiminto" localSheetId="7">#REF!</definedName>
    <definedName name="Seguiminto" localSheetId="8">#REF!</definedName>
    <definedName name="Seguiminto" localSheetId="9">#REF!</definedName>
    <definedName name="Seguiminto" localSheetId="20">[18]!absc</definedName>
    <definedName name="Seguiminto" localSheetId="17">#REF!</definedName>
    <definedName name="Seguiminto" localSheetId="11">#REF!</definedName>
    <definedName name="Seguiminto" localSheetId="10">#REF!</definedName>
    <definedName name="Seguiminto">#REF!</definedName>
    <definedName name="SELECCIÓN" localSheetId="1">#REF!</definedName>
    <definedName name="SELECCIÓN" localSheetId="3">#REF!</definedName>
    <definedName name="SELECCIÓN" localSheetId="5">#REF!</definedName>
    <definedName name="SELECCIÓN" localSheetId="7">#REF!</definedName>
    <definedName name="SELECCIÓN" localSheetId="8">#REF!</definedName>
    <definedName name="SELECCIÓN" localSheetId="9">#REF!</definedName>
    <definedName name="SELECCIÓN" localSheetId="20">#REF!</definedName>
    <definedName name="SELECCIÓN" localSheetId="17">#REF!</definedName>
    <definedName name="SELECCIÓN" localSheetId="11">#REF!</definedName>
    <definedName name="SELECCIÓN" localSheetId="10">#REF!</definedName>
    <definedName name="SELECCIÓN">#REF!</definedName>
    <definedName name="SELECCIÓN1" localSheetId="1">#REF!</definedName>
    <definedName name="SELECCIÓN1" localSheetId="3">#REF!</definedName>
    <definedName name="SELECCIÓN1" localSheetId="5">#REF!</definedName>
    <definedName name="SELECCIÓN1" localSheetId="7">#REF!</definedName>
    <definedName name="SELECCIÓN1" localSheetId="8">#REF!</definedName>
    <definedName name="SELECCIÓN1" localSheetId="9">#REF!</definedName>
    <definedName name="SELECCIÓN1" localSheetId="20">#REF!</definedName>
    <definedName name="SELECCIÓN1" localSheetId="17">#REF!</definedName>
    <definedName name="SELECCIÓN1" localSheetId="11">#REF!</definedName>
    <definedName name="SELECCIÓN1" localSheetId="10">#REF!</definedName>
    <definedName name="SELECCIÓN1">#REF!</definedName>
    <definedName name="SEP" localSheetId="1">#REF!</definedName>
    <definedName name="SEP" localSheetId="3">#REF!</definedName>
    <definedName name="SEP" localSheetId="5">#REF!</definedName>
    <definedName name="SEP" localSheetId="7">#REF!</definedName>
    <definedName name="SEP" localSheetId="8">#REF!</definedName>
    <definedName name="SEP" localSheetId="9">#REF!</definedName>
    <definedName name="sep" localSheetId="20">#REF!</definedName>
    <definedName name="SEP" localSheetId="17">#REF!</definedName>
    <definedName name="SEP" localSheetId="11">#REF!</definedName>
    <definedName name="SEP" localSheetId="10">#REF!</definedName>
    <definedName name="SEP">#REF!</definedName>
    <definedName name="ser" localSheetId="1">#REF!</definedName>
    <definedName name="ser" localSheetId="3">#REF!</definedName>
    <definedName name="ser" localSheetId="5">#REF!</definedName>
    <definedName name="ser" localSheetId="7">#REF!</definedName>
    <definedName name="ser" localSheetId="8">#REF!</definedName>
    <definedName name="ser" localSheetId="9">#REF!</definedName>
    <definedName name="ser" localSheetId="17">#REF!</definedName>
    <definedName name="ser" localSheetId="11">#REF!</definedName>
    <definedName name="ser" localSheetId="10">#REF!</definedName>
    <definedName name="ser">#REF!</definedName>
    <definedName name="SF" localSheetId="1">#REF!</definedName>
    <definedName name="SF" localSheetId="3">#REF!</definedName>
    <definedName name="SF" localSheetId="5">#REF!</definedName>
    <definedName name="SF" localSheetId="7">#REF!</definedName>
    <definedName name="SF" localSheetId="8">#REF!</definedName>
    <definedName name="SF" localSheetId="9">#REF!</definedName>
    <definedName name="SF" localSheetId="17">#REF!</definedName>
    <definedName name="SF" localSheetId="11">#REF!</definedName>
    <definedName name="SF" localSheetId="10">#REF!</definedName>
    <definedName name="SF">#REF!</definedName>
    <definedName name="sfwgtsfs" localSheetId="4" hidden="1">{#N/A,#N/A,FALSE,"SMT1";#N/A,#N/A,FALSE,"SMT2";#N/A,#N/A,FALSE,"Summary";#N/A,#N/A,FALSE,"Graphs";#N/A,#N/A,FALSE,"4 Panel"}</definedName>
    <definedName name="sfwgtsfs" localSheetId="9" hidden="1">{#N/A,#N/A,FALSE,"SMT1";#N/A,#N/A,FALSE,"SMT2";#N/A,#N/A,FALSE,"Summary";#N/A,#N/A,FALSE,"Graphs";#N/A,#N/A,FALSE,"4 Panel"}</definedName>
    <definedName name="sfwgtsfs" localSheetId="6" hidden="1">{#N/A,#N/A,FALSE,"SMT1";#N/A,#N/A,FALSE,"SMT2";#N/A,#N/A,FALSE,"Summary";#N/A,#N/A,FALSE,"Graphs";#N/A,#N/A,FALSE,"4 Panel"}</definedName>
    <definedName name="sfwgtsfs" localSheetId="20" hidden="1">{#N/A,#N/A,FALSE,"SMT1";#N/A,#N/A,FALSE,"SMT2";#N/A,#N/A,FALSE,"Summary";#N/A,#N/A,FALSE,"Graphs";#N/A,#N/A,FALSE,"4 Panel"}</definedName>
    <definedName name="sfwgtsfs" localSheetId="17" hidden="1">{#N/A,#N/A,FALSE,"SMT1";#N/A,#N/A,FALSE,"SMT2";#N/A,#N/A,FALSE,"Summary";#N/A,#N/A,FALSE,"Graphs";#N/A,#N/A,FALSE,"4 Panel"}</definedName>
    <definedName name="sfwgtsfs" localSheetId="10" hidden="1">{#N/A,#N/A,FALSE,"SMT1";#N/A,#N/A,FALSE,"SMT2";#N/A,#N/A,FALSE,"Summary";#N/A,#N/A,FALSE,"Graphs";#N/A,#N/A,FALSE,"4 Panel"}</definedName>
    <definedName name="sfwgtsfs" hidden="1">{#N/A,#N/A,FALSE,"SMT1";#N/A,#N/A,FALSE,"SMT2";#N/A,#N/A,FALSE,"Summary";#N/A,#N/A,FALSE,"Graphs";#N/A,#N/A,FALSE,"4 Panel"}</definedName>
    <definedName name="SGI_V_INDICES_CIRCUITO_CAUSA" localSheetId="1">#REF!</definedName>
    <definedName name="SGI_V_INDICES_CIRCUITO_CAUSA" localSheetId="3">#REF!</definedName>
    <definedName name="SGI_V_INDICES_CIRCUITO_CAUSA" localSheetId="5">#REF!</definedName>
    <definedName name="SGI_V_INDICES_CIRCUITO_CAUSA" localSheetId="7">#REF!</definedName>
    <definedName name="SGI_V_INDICES_CIRCUITO_CAUSA" localSheetId="8">#REF!</definedName>
    <definedName name="SGI_V_INDICES_CIRCUITO_CAUSA" localSheetId="9">#REF!</definedName>
    <definedName name="SGI_V_INDICES_CIRCUITO_CAUSA" localSheetId="17">#REF!</definedName>
    <definedName name="SGI_V_INDICES_CIRCUITO_CAUSA" localSheetId="11">#REF!</definedName>
    <definedName name="SGI_V_INDICES_CIRCUITO_CAUSA" localSheetId="10">#REF!</definedName>
    <definedName name="SGI_V_INDICES_CIRCUITO_CAUSA">#REF!</definedName>
    <definedName name="SGOT" localSheetId="4" hidden="1">{"EVA",#N/A,FALSE,"SMT2";#N/A,#N/A,FALSE,"Summary";#N/A,#N/A,FALSE,"Graphs";#N/A,#N/A,FALSE,"4 Panel"}</definedName>
    <definedName name="SGOT" localSheetId="9" hidden="1">{"EVA",#N/A,FALSE,"SMT2";#N/A,#N/A,FALSE,"Summary";#N/A,#N/A,FALSE,"Graphs";#N/A,#N/A,FALSE,"4 Panel"}</definedName>
    <definedName name="SGOT" localSheetId="6" hidden="1">{"EVA",#N/A,FALSE,"SMT2";#N/A,#N/A,FALSE,"Summary";#N/A,#N/A,FALSE,"Graphs";#N/A,#N/A,FALSE,"4 Panel"}</definedName>
    <definedName name="SGOT" localSheetId="20" hidden="1">{"EVA",#N/A,FALSE,"SMT2";#N/A,#N/A,FALSE,"Summary";#N/A,#N/A,FALSE,"Graphs";#N/A,#N/A,FALSE,"4 Panel"}</definedName>
    <definedName name="SGOT" localSheetId="17" hidden="1">{"EVA",#N/A,FALSE,"SMT2";#N/A,#N/A,FALSE,"Summary";#N/A,#N/A,FALSE,"Graphs";#N/A,#N/A,FALSE,"4 Panel"}</definedName>
    <definedName name="SGOT" localSheetId="10" hidden="1">{"EVA",#N/A,FALSE,"SMT2";#N/A,#N/A,FALSE,"Summary";#N/A,#N/A,FALSE,"Graphs";#N/A,#N/A,FALSE,"4 Panel"}</definedName>
    <definedName name="SGOT" hidden="1">{"EVA",#N/A,FALSE,"SMT2";#N/A,#N/A,FALSE,"Summary";#N/A,#N/A,FALSE,"Graphs";#N/A,#N/A,FALSE,"4 Panel"}</definedName>
    <definedName name="sh" localSheetId="1">#REF!</definedName>
    <definedName name="sh" localSheetId="3">#REF!</definedName>
    <definedName name="sh" localSheetId="5">#REF!</definedName>
    <definedName name="sh" localSheetId="7">#REF!</definedName>
    <definedName name="sh" localSheetId="8">#REF!</definedName>
    <definedName name="sh">#REF!</definedName>
    <definedName name="si" localSheetId="1">#REF!</definedName>
    <definedName name="si" localSheetId="3">#REF!</definedName>
    <definedName name="si" localSheetId="5">#REF!</definedName>
    <definedName name="si" localSheetId="7">#REF!</definedName>
    <definedName name="si" localSheetId="8">#REF!</definedName>
    <definedName name="si" localSheetId="9">#REF!</definedName>
    <definedName name="si" localSheetId="17">#REF!</definedName>
    <definedName name="si" localSheetId="11">#REF!</definedName>
    <definedName name="si" localSheetId="10">#REF!</definedName>
    <definedName name="si">#REF!</definedName>
    <definedName name="SINDICALES" localSheetId="1">#REF!</definedName>
    <definedName name="SINDICALES" localSheetId="3">#REF!</definedName>
    <definedName name="SINDICALES" localSheetId="5">#REF!</definedName>
    <definedName name="SINDICALES" localSheetId="7">#REF!</definedName>
    <definedName name="SINDICALES" localSheetId="8">#REF!</definedName>
    <definedName name="SINDICALES" localSheetId="9">#REF!</definedName>
    <definedName name="SINDICALES" localSheetId="20">#REF!</definedName>
    <definedName name="SINDICALES" localSheetId="17">#REF!</definedName>
    <definedName name="SINDICALES" localSheetId="11">#REF!</definedName>
    <definedName name="SINDICALES" localSheetId="10">#REF!</definedName>
    <definedName name="SINDICALES">#REF!</definedName>
    <definedName name="SINDICALES1" localSheetId="1">#REF!</definedName>
    <definedName name="SINDICALES1" localSheetId="3">#REF!</definedName>
    <definedName name="SINDICALES1" localSheetId="5">#REF!</definedName>
    <definedName name="SINDICALES1" localSheetId="7">#REF!</definedName>
    <definedName name="SINDICALES1" localSheetId="8">#REF!</definedName>
    <definedName name="SINDICALES1" localSheetId="9">#REF!</definedName>
    <definedName name="SINDICALES1" localSheetId="20">#REF!</definedName>
    <definedName name="SINDICALES1" localSheetId="17">#REF!</definedName>
    <definedName name="SINDICALES1" localSheetId="11">#REF!</definedName>
    <definedName name="SINDICALES1" localSheetId="10">#REF!</definedName>
    <definedName name="SINDICALES1">#REF!</definedName>
    <definedName name="SJ" localSheetId="1">#REF!</definedName>
    <definedName name="SJ" localSheetId="3">#REF!</definedName>
    <definedName name="SJ" localSheetId="5">#REF!</definedName>
    <definedName name="SJ" localSheetId="7">#REF!</definedName>
    <definedName name="SJ" localSheetId="8">#REF!</definedName>
    <definedName name="SJ" localSheetId="9">#REF!</definedName>
    <definedName name="SJ" localSheetId="17">#REF!</definedName>
    <definedName name="SJ" localSheetId="11">#REF!</definedName>
    <definedName name="SJ" localSheetId="10">#REF!</definedName>
    <definedName name="SJ">#REF!</definedName>
    <definedName name="SJP" localSheetId="1">#REF!</definedName>
    <definedName name="SJP" localSheetId="3">#REF!</definedName>
    <definedName name="SJP" localSheetId="5">#REF!</definedName>
    <definedName name="SJP" localSheetId="7">#REF!</definedName>
    <definedName name="SJP" localSheetId="8">#REF!</definedName>
    <definedName name="SJP" localSheetId="9">#REF!</definedName>
    <definedName name="SJP" localSheetId="20">'[20]CRUDOS MES EVALUADO'!#REF!</definedName>
    <definedName name="SJP" localSheetId="17">#REF!</definedName>
    <definedName name="SJP" localSheetId="11">#REF!</definedName>
    <definedName name="SJP" localSheetId="10">#REF!</definedName>
    <definedName name="SJP">#REF!</definedName>
    <definedName name="SJP_" localSheetId="1">#REF!</definedName>
    <definedName name="SJP_" localSheetId="3">#REF!</definedName>
    <definedName name="SJP_" localSheetId="5">#REF!</definedName>
    <definedName name="SJP_" localSheetId="7">#REF!</definedName>
    <definedName name="SJP_" localSheetId="8">#REF!</definedName>
    <definedName name="SJP_" localSheetId="9">#REF!</definedName>
    <definedName name="SJP_" localSheetId="20">'[20]CRUDOS MES EVALUADO'!#REF!</definedName>
    <definedName name="SJP_" localSheetId="17">#REF!</definedName>
    <definedName name="SJP_" localSheetId="11">#REF!</definedName>
    <definedName name="SJP_" localSheetId="10">#REF!</definedName>
    <definedName name="SJP_">#REF!</definedName>
    <definedName name="sk" localSheetId="1">#REF!</definedName>
    <definedName name="sk" localSheetId="3">#REF!</definedName>
    <definedName name="sk" localSheetId="5">#REF!</definedName>
    <definedName name="sk" localSheetId="7">#REF!</definedName>
    <definedName name="sk" localSheetId="8">#REF!</definedName>
    <definedName name="sk" localSheetId="9">#REF!</definedName>
    <definedName name="sk" localSheetId="17">#REF!</definedName>
    <definedName name="sk" localSheetId="11">#REF!</definedName>
    <definedName name="sk" localSheetId="10">#REF!</definedName>
    <definedName name="sk">#REF!</definedName>
    <definedName name="SLC" localSheetId="1">#REF!</definedName>
    <definedName name="SLC" localSheetId="3">#REF!</definedName>
    <definedName name="SLC" localSheetId="5">#REF!</definedName>
    <definedName name="SLC" localSheetId="7">#REF!</definedName>
    <definedName name="SLC" localSheetId="8">#REF!</definedName>
    <definedName name="SLC" localSheetId="9">#REF!</definedName>
    <definedName name="SLC" localSheetId="20">'[20]CRUDOS MES EVALUADO'!#REF!</definedName>
    <definedName name="SLC" localSheetId="17">#REF!</definedName>
    <definedName name="SLC" localSheetId="11">#REF!</definedName>
    <definedName name="SLC" localSheetId="10">#REF!</definedName>
    <definedName name="SLC">#REF!</definedName>
    <definedName name="SLC_" localSheetId="1">#REF!</definedName>
    <definedName name="SLC_" localSheetId="3">#REF!</definedName>
    <definedName name="SLC_" localSheetId="5">#REF!</definedName>
    <definedName name="SLC_" localSheetId="7">#REF!</definedName>
    <definedName name="SLC_" localSheetId="8">#REF!</definedName>
    <definedName name="SLC_" localSheetId="9">#REF!</definedName>
    <definedName name="SLC_" localSheetId="20">'[20]CRUDOS MES EVALUADO'!#REF!</definedName>
    <definedName name="SLC_" localSheetId="17">#REF!</definedName>
    <definedName name="SLC_" localSheetId="11">#REF!</definedName>
    <definedName name="SLC_" localSheetId="10">#REF!</definedName>
    <definedName name="SLC_">#REF!</definedName>
    <definedName name="SM" localSheetId="1">#REF!</definedName>
    <definedName name="SM" localSheetId="3">#REF!</definedName>
    <definedName name="SM" localSheetId="5">#REF!</definedName>
    <definedName name="SM" localSheetId="7">#REF!</definedName>
    <definedName name="SM" localSheetId="8">#REF!</definedName>
    <definedName name="SM" localSheetId="9">#REF!</definedName>
    <definedName name="SM" localSheetId="17">#REF!</definedName>
    <definedName name="SM" localSheetId="11">#REF!</definedName>
    <definedName name="SM" localSheetId="10">#REF!</definedName>
    <definedName name="SM">#REF!</definedName>
    <definedName name="sn" localSheetId="1">#REF!</definedName>
    <definedName name="sn" localSheetId="3">#REF!</definedName>
    <definedName name="sn" localSheetId="5">#REF!</definedName>
    <definedName name="sn" localSheetId="7">#REF!</definedName>
    <definedName name="sn" localSheetId="8">#REF!</definedName>
    <definedName name="sn" localSheetId="9">#REF!</definedName>
    <definedName name="sn" localSheetId="17">#REF!</definedName>
    <definedName name="sn" localSheetId="11">#REF!</definedName>
    <definedName name="sn" localSheetId="10">#REF!</definedName>
    <definedName name="sn">#REF!</definedName>
    <definedName name="snw" localSheetId="1">#REF!</definedName>
    <definedName name="snw" localSheetId="3">#REF!</definedName>
    <definedName name="snw" localSheetId="5">#REF!</definedName>
    <definedName name="snw" localSheetId="7">#REF!</definedName>
    <definedName name="snw" localSheetId="8">#REF!</definedName>
    <definedName name="snw" localSheetId="9">#REF!</definedName>
    <definedName name="snw" localSheetId="17">#REF!</definedName>
    <definedName name="snw" localSheetId="11">#REF!</definedName>
    <definedName name="snw" localSheetId="10">#REF!</definedName>
    <definedName name="snw">#REF!</definedName>
    <definedName name="sñ" localSheetId="1">#REF!</definedName>
    <definedName name="sñ" localSheetId="3">#REF!</definedName>
    <definedName name="sñ" localSheetId="5">#REF!</definedName>
    <definedName name="sñ" localSheetId="7">#REF!</definedName>
    <definedName name="sñ" localSheetId="8">#REF!</definedName>
    <definedName name="sñ" localSheetId="9">#REF!</definedName>
    <definedName name="sñ" localSheetId="17">#REF!</definedName>
    <definedName name="sñ" localSheetId="11">#REF!</definedName>
    <definedName name="sñ" localSheetId="10">#REF!</definedName>
    <definedName name="sñ">#REF!</definedName>
    <definedName name="so" localSheetId="1">#REF!</definedName>
    <definedName name="so" localSheetId="3">#REF!</definedName>
    <definedName name="so" localSheetId="5">#REF!</definedName>
    <definedName name="so" localSheetId="7">#REF!</definedName>
    <definedName name="so" localSheetId="8">#REF!</definedName>
    <definedName name="so" localSheetId="9">#REF!</definedName>
    <definedName name="so" localSheetId="17">#REF!</definedName>
    <definedName name="so" localSheetId="11">#REF!</definedName>
    <definedName name="so" localSheetId="10">#REF!</definedName>
    <definedName name="so">#REF!</definedName>
    <definedName name="SOCIAL" localSheetId="1">#REF!</definedName>
    <definedName name="SOCIAL" localSheetId="3">#REF!</definedName>
    <definedName name="SOCIAL" localSheetId="5">#REF!</definedName>
    <definedName name="SOCIAL" localSheetId="7">#REF!</definedName>
    <definedName name="SOCIAL" localSheetId="8">#REF!</definedName>
    <definedName name="SOCIAL" localSheetId="9">#REF!</definedName>
    <definedName name="SOCIAL" localSheetId="17">#REF!</definedName>
    <definedName name="SOCIAL" localSheetId="11">#REF!</definedName>
    <definedName name="SOCIAL" localSheetId="10">#REF!</definedName>
    <definedName name="SOCIAL">#REF!</definedName>
    <definedName name="SOL" localSheetId="1">#REF!</definedName>
    <definedName name="SOL" localSheetId="3">#REF!</definedName>
    <definedName name="SOL" localSheetId="5">#REF!</definedName>
    <definedName name="SOL" localSheetId="7">#REF!</definedName>
    <definedName name="SOL" localSheetId="8">#REF!</definedName>
    <definedName name="SOL" localSheetId="9">#REF!</definedName>
    <definedName name="SOL" localSheetId="20">#REF!</definedName>
    <definedName name="SOL" localSheetId="17">#REF!</definedName>
    <definedName name="SOL" localSheetId="11">#REF!</definedName>
    <definedName name="SOL" localSheetId="10">#REF!</definedName>
    <definedName name="SOL">#REF!</definedName>
    <definedName name="SpotOld" localSheetId="1">#REF!</definedName>
    <definedName name="SpotOld" localSheetId="3">#REF!</definedName>
    <definedName name="SpotOld" localSheetId="5">#REF!</definedName>
    <definedName name="SpotOld" localSheetId="7">#REF!</definedName>
    <definedName name="SpotOld" localSheetId="8">#REF!</definedName>
    <definedName name="SpotOld" localSheetId="9">#REF!</definedName>
    <definedName name="SpotOld" localSheetId="20">'[23]280000 Crude'!#REF!</definedName>
    <definedName name="SpotOld" localSheetId="17">#REF!</definedName>
    <definedName name="SpotOld" localSheetId="11">#REF!</definedName>
    <definedName name="SpotOld" localSheetId="10">#REF!</definedName>
    <definedName name="SpotOld">#REF!</definedName>
    <definedName name="sr" localSheetId="1">#REF!</definedName>
    <definedName name="sr" localSheetId="3">#REF!</definedName>
    <definedName name="sr" localSheetId="5">#REF!</definedName>
    <definedName name="sr" localSheetId="7">#REF!</definedName>
    <definedName name="sr" localSheetId="8">#REF!</definedName>
    <definedName name="sr" localSheetId="9">#REF!</definedName>
    <definedName name="sr" localSheetId="17">#REF!</definedName>
    <definedName name="sr" localSheetId="11">#REF!</definedName>
    <definedName name="sr" localSheetId="10">#REF!</definedName>
    <definedName name="sr">#REF!</definedName>
    <definedName name="ss" localSheetId="1">#REF!</definedName>
    <definedName name="ss" localSheetId="3">#REF!</definedName>
    <definedName name="ss" localSheetId="5">#REF!</definedName>
    <definedName name="ss" localSheetId="7">#REF!</definedName>
    <definedName name="ss" localSheetId="8">#REF!</definedName>
    <definedName name="ss" localSheetId="9">#REF!</definedName>
    <definedName name="ss" localSheetId="17">#REF!</definedName>
    <definedName name="ss" localSheetId="11">#REF!</definedName>
    <definedName name="ss" localSheetId="10">#REF!</definedName>
    <definedName name="ss">#REF!</definedName>
    <definedName name="SSDSDAs" localSheetId="1">#REF!</definedName>
    <definedName name="SSDSDAs" localSheetId="3">#REF!</definedName>
    <definedName name="SSDSDAs" localSheetId="5">#REF!</definedName>
    <definedName name="SSDSDAs" localSheetId="7">#REF!</definedName>
    <definedName name="SSDSDAs" localSheetId="8">#REF!</definedName>
    <definedName name="SSDSDAs" localSheetId="9">#REF!</definedName>
    <definedName name="SSDSDAs" localSheetId="20">#REF!</definedName>
    <definedName name="SSDSDAs" localSheetId="17">#REF!</definedName>
    <definedName name="SSDSDAs" localSheetId="11">#REF!</definedName>
    <definedName name="SSDSDAs" localSheetId="10">#REF!</definedName>
    <definedName name="SSDSDAs">#REF!</definedName>
    <definedName name="SSS" localSheetId="1">#REF!</definedName>
    <definedName name="SSS" localSheetId="3">#REF!</definedName>
    <definedName name="SSS" localSheetId="5">#REF!</definedName>
    <definedName name="SSS" localSheetId="7">#REF!</definedName>
    <definedName name="SSS" localSheetId="8">#REF!</definedName>
    <definedName name="SSS" localSheetId="9">#REF!</definedName>
    <definedName name="SSS" localSheetId="17">#REF!</definedName>
    <definedName name="SSS" localSheetId="11">#REF!</definedName>
    <definedName name="SSS" localSheetId="10">#REF!</definedName>
    <definedName name="SSS">#REF!</definedName>
    <definedName name="st" localSheetId="1">#REF!</definedName>
    <definedName name="st" localSheetId="3">#REF!</definedName>
    <definedName name="st" localSheetId="5">#REF!</definedName>
    <definedName name="st" localSheetId="7">#REF!</definedName>
    <definedName name="st" localSheetId="8">#REF!</definedName>
    <definedName name="st" localSheetId="9">#REF!</definedName>
    <definedName name="st" localSheetId="17">#REF!</definedName>
    <definedName name="st" localSheetId="11">#REF!</definedName>
    <definedName name="st" localSheetId="10">#REF!</definedName>
    <definedName name="st">#REF!</definedName>
    <definedName name="STE" localSheetId="1">#REF!</definedName>
    <definedName name="STE" localSheetId="3">#REF!</definedName>
    <definedName name="STE" localSheetId="5">#REF!</definedName>
    <definedName name="STE" localSheetId="7">#REF!</definedName>
    <definedName name="STE" localSheetId="8">#REF!</definedName>
    <definedName name="STE" localSheetId="9">#REF!</definedName>
    <definedName name="STE" localSheetId="20">'[20]CRUDOS MES EVALUADO'!#REF!</definedName>
    <definedName name="STE" localSheetId="17">#REF!</definedName>
    <definedName name="STE" localSheetId="11">#REF!</definedName>
    <definedName name="STE" localSheetId="10">#REF!</definedName>
    <definedName name="STE">#REF!</definedName>
    <definedName name="STE_" localSheetId="1">#REF!</definedName>
    <definedName name="STE_" localSheetId="3">#REF!</definedName>
    <definedName name="STE_" localSheetId="5">#REF!</definedName>
    <definedName name="STE_" localSheetId="7">#REF!</definedName>
    <definedName name="STE_" localSheetId="8">#REF!</definedName>
    <definedName name="STE_" localSheetId="9">#REF!</definedName>
    <definedName name="STE_" localSheetId="20">'[20]CRUDOS MES EVALUADO'!#REF!</definedName>
    <definedName name="STE_" localSheetId="17">#REF!</definedName>
    <definedName name="STE_" localSheetId="11">#REF!</definedName>
    <definedName name="STE_" localSheetId="10">#REF!</definedName>
    <definedName name="STE_">#REF!</definedName>
    <definedName name="STGTOTAL" localSheetId="1">#REF!</definedName>
    <definedName name="STGTOTAL" localSheetId="3">#REF!</definedName>
    <definedName name="STGTOTAL" localSheetId="5">#REF!</definedName>
    <definedName name="STGTOTAL" localSheetId="7">#REF!</definedName>
    <definedName name="STGTOTAL" localSheetId="8">#REF!</definedName>
    <definedName name="STGTOTAL" localSheetId="9">#REF!</definedName>
    <definedName name="STGTOTAL" localSheetId="20">'[20]CRUDOS MES EVALUADO'!#REF!</definedName>
    <definedName name="STGTOTAL" localSheetId="17">#REF!</definedName>
    <definedName name="STGTOTAL" localSheetId="11">#REF!</definedName>
    <definedName name="STGTOTAL" localSheetId="10">#REF!</definedName>
    <definedName name="STGTOTAL">#REF!</definedName>
    <definedName name="StudyYear" localSheetId="1">#REF!</definedName>
    <definedName name="StudyYear" localSheetId="3">#REF!</definedName>
    <definedName name="StudyYear" localSheetId="5">#REF!</definedName>
    <definedName name="StudyYear" localSheetId="7">#REF!</definedName>
    <definedName name="StudyYear" localSheetId="8">#REF!</definedName>
    <definedName name="StudyYear" localSheetId="9">#REF!</definedName>
    <definedName name="StudyYear" localSheetId="20">[38]Company!$C$6</definedName>
    <definedName name="StudyYear" localSheetId="17">#REF!</definedName>
    <definedName name="StudyYear" localSheetId="11">#REF!</definedName>
    <definedName name="StudyYear" localSheetId="10">#REF!</definedName>
    <definedName name="StudyYear">#REF!</definedName>
    <definedName name="SU" localSheetId="1">#REF!</definedName>
    <definedName name="SU" localSheetId="3">#REF!</definedName>
    <definedName name="SU" localSheetId="5">#REF!</definedName>
    <definedName name="SU" localSheetId="7">#REF!</definedName>
    <definedName name="SU" localSheetId="8">#REF!</definedName>
    <definedName name="SU" localSheetId="9">#REF!</definedName>
    <definedName name="SU" localSheetId="17">#REF!</definedName>
    <definedName name="SU" localSheetId="11">#REF!</definedName>
    <definedName name="SU" localSheetId="10">#REF!</definedName>
    <definedName name="SU">#REF!</definedName>
    <definedName name="SUBESTACIONES" localSheetId="1">#REF!</definedName>
    <definedName name="SUBESTACIONES" localSheetId="3">#REF!</definedName>
    <definedName name="SUBESTACIONES" localSheetId="5">#REF!</definedName>
    <definedName name="SUBESTACIONES" localSheetId="7">#REF!</definedName>
    <definedName name="SUBESTACIONES" localSheetId="8">#REF!</definedName>
    <definedName name="SUBESTACIONES" localSheetId="9">#REF!</definedName>
    <definedName name="SUBESTACIONES" localSheetId="17">#REF!</definedName>
    <definedName name="SUBESTACIONES" localSheetId="11">#REF!</definedName>
    <definedName name="SUBESTACIONES" localSheetId="10">#REF!</definedName>
    <definedName name="SUBESTACIONES">#REF!</definedName>
    <definedName name="SUBTIPOACC" localSheetId="1">#REF!</definedName>
    <definedName name="SUBTIPOACC" localSheetId="3">#REF!</definedName>
    <definedName name="SUBTIPOACC" localSheetId="5">#REF!</definedName>
    <definedName name="SUBTIPOACC" localSheetId="7">#REF!</definedName>
    <definedName name="SUBTIPOACC" localSheetId="8">#REF!</definedName>
    <definedName name="SUBTIPOACC" localSheetId="9">#REF!</definedName>
    <definedName name="SUBTIPOACC" localSheetId="17">#REF!</definedName>
    <definedName name="SUBTIPOACC" localSheetId="11">#REF!</definedName>
    <definedName name="SUBTIPOACC" localSheetId="10">#REF!</definedName>
    <definedName name="SUBTIPOACC">#REF!</definedName>
    <definedName name="SULA_" localSheetId="1">#REF!</definedName>
    <definedName name="SULA_" localSheetId="3">#REF!</definedName>
    <definedName name="SULA_" localSheetId="5">#REF!</definedName>
    <definedName name="SULA_" localSheetId="7">#REF!</definedName>
    <definedName name="SULA_" localSheetId="8">#REF!</definedName>
    <definedName name="SULA_" localSheetId="9">#REF!</definedName>
    <definedName name="SULA_" localSheetId="20">#REF!</definedName>
    <definedName name="SULA_" localSheetId="17">#REF!</definedName>
    <definedName name="SULA_" localSheetId="11">#REF!</definedName>
    <definedName name="SULA_" localSheetId="10">#REF!</definedName>
    <definedName name="SULA_">#REF!</definedName>
    <definedName name="SULB_" localSheetId="1">#REF!</definedName>
    <definedName name="SULB_" localSheetId="3">#REF!</definedName>
    <definedName name="SULB_" localSheetId="5">#REF!</definedName>
    <definedName name="SULB_" localSheetId="7">#REF!</definedName>
    <definedName name="SULB_" localSheetId="8">#REF!</definedName>
    <definedName name="SULB_" localSheetId="9">#REF!</definedName>
    <definedName name="SULB_" localSheetId="20">#REF!</definedName>
    <definedName name="SULB_" localSheetId="17">#REF!</definedName>
    <definedName name="SULB_" localSheetId="11">#REF!</definedName>
    <definedName name="SULB_" localSheetId="10">#REF!</definedName>
    <definedName name="SULB_">#REF!</definedName>
    <definedName name="t" localSheetId="1">#REF!</definedName>
    <definedName name="t" localSheetId="3">#REF!</definedName>
    <definedName name="t" localSheetId="5">#REF!</definedName>
    <definedName name="t" localSheetId="7">#REF!</definedName>
    <definedName name="t" localSheetId="8">#REF!</definedName>
    <definedName name="t" localSheetId="9">#REF!</definedName>
    <definedName name="t" localSheetId="20">[6]!absc</definedName>
    <definedName name="t" localSheetId="17">#REF!</definedName>
    <definedName name="t" localSheetId="11">#REF!</definedName>
    <definedName name="t" localSheetId="10">#REF!</definedName>
    <definedName name="t">#REF!</definedName>
    <definedName name="T.1_POZ" localSheetId="1">#REF!</definedName>
    <definedName name="T.1_POZ" localSheetId="3">#REF!</definedName>
    <definedName name="T.1_POZ" localSheetId="5">#REF!</definedName>
    <definedName name="T.1_POZ" localSheetId="7">#REF!</definedName>
    <definedName name="T.1_POZ" localSheetId="8">#REF!</definedName>
    <definedName name="T.1_POZ" localSheetId="9">#REF!</definedName>
    <definedName name="T.1_POZ" localSheetId="17">#REF!</definedName>
    <definedName name="T.1_POZ" localSheetId="11">#REF!</definedName>
    <definedName name="T.1_POZ" localSheetId="10">#REF!</definedName>
    <definedName name="T.1_POZ">#REF!</definedName>
    <definedName name="T.3" localSheetId="1">#REF!</definedName>
    <definedName name="T.3" localSheetId="3">#REF!</definedName>
    <definedName name="T.3" localSheetId="5">#REF!</definedName>
    <definedName name="T.3" localSheetId="7">#REF!</definedName>
    <definedName name="T.3" localSheetId="8">#REF!</definedName>
    <definedName name="T.3" localSheetId="9">#REF!</definedName>
    <definedName name="T.3" localSheetId="17">#REF!</definedName>
    <definedName name="T.3" localSheetId="11">#REF!</definedName>
    <definedName name="T.3" localSheetId="10">#REF!</definedName>
    <definedName name="T.3">#REF!</definedName>
    <definedName name="T.VIA" localSheetId="1">#REF!</definedName>
    <definedName name="T.VIA" localSheetId="3">#REF!</definedName>
    <definedName name="T.VIA" localSheetId="5">#REF!</definedName>
    <definedName name="T.VIA" localSheetId="7">#REF!</definedName>
    <definedName name="T.VIA" localSheetId="8">#REF!</definedName>
    <definedName name="T.VIA" localSheetId="9">#REF!</definedName>
    <definedName name="T.VIA" localSheetId="17">#REF!</definedName>
    <definedName name="T.VIA" localSheetId="11">#REF!</definedName>
    <definedName name="T.VIA" localSheetId="10">#REF!</definedName>
    <definedName name="T.VIA">#REF!</definedName>
    <definedName name="T___2_.3_FC_2.2" localSheetId="1">#REF!</definedName>
    <definedName name="T___2_.3_FC_2.2" localSheetId="3">#REF!</definedName>
    <definedName name="T___2_.3_FC_2.2" localSheetId="5">#REF!</definedName>
    <definedName name="T___2_.3_FC_2.2" localSheetId="7">#REF!</definedName>
    <definedName name="T___2_.3_FC_2.2" localSheetId="8">#REF!</definedName>
    <definedName name="T___2_.3_FC_2.2" localSheetId="9">#REF!</definedName>
    <definedName name="T___2_.3_FC_2.2" localSheetId="17">#REF!</definedName>
    <definedName name="T___2_.3_FC_2.2" localSheetId="11">#REF!</definedName>
    <definedName name="T___2_.3_FC_2.2" localSheetId="10">#REF!</definedName>
    <definedName name="T___2_.3_FC_2.2">#REF!</definedName>
    <definedName name="T1_" localSheetId="1">#REF!</definedName>
    <definedName name="T1_" localSheetId="3">#REF!</definedName>
    <definedName name="T1_" localSheetId="5">#REF!</definedName>
    <definedName name="T1_" localSheetId="7">#REF!</definedName>
    <definedName name="T1_" localSheetId="8">#REF!</definedName>
    <definedName name="T1_" localSheetId="9">#REF!</definedName>
    <definedName name="T1_" localSheetId="17">#REF!</definedName>
    <definedName name="T1_" localSheetId="11">#REF!</definedName>
    <definedName name="T1_" localSheetId="10">#REF!</definedName>
    <definedName name="T1_">#REF!</definedName>
    <definedName name="T1__2_FC1_5" localSheetId="1">#REF!</definedName>
    <definedName name="T1__2_FC1_5" localSheetId="3">#REF!</definedName>
    <definedName name="T1__2_FC1_5" localSheetId="5">#REF!</definedName>
    <definedName name="T1__2_FC1_5" localSheetId="7">#REF!</definedName>
    <definedName name="T1__2_FC1_5" localSheetId="8">#REF!</definedName>
    <definedName name="T1__2_FC1_5" localSheetId="9">#REF!</definedName>
    <definedName name="T1__2_FC1_5" localSheetId="17">#REF!</definedName>
    <definedName name="T1__2_FC1_5" localSheetId="11">#REF!</definedName>
    <definedName name="T1__2_FC1_5" localSheetId="10">#REF!</definedName>
    <definedName name="T1__2_FC1_5">#REF!</definedName>
    <definedName name="T1__2_FC1_9" localSheetId="1">#REF!</definedName>
    <definedName name="T1__2_FC1_9" localSheetId="3">#REF!</definedName>
    <definedName name="T1__2_FC1_9" localSheetId="5">#REF!</definedName>
    <definedName name="T1__2_FC1_9" localSheetId="7">#REF!</definedName>
    <definedName name="T1__2_FC1_9" localSheetId="8">#REF!</definedName>
    <definedName name="T1__2_FC1_9" localSheetId="9">#REF!</definedName>
    <definedName name="T1__2_FC1_9" localSheetId="17">#REF!</definedName>
    <definedName name="T1__2_FC1_9" localSheetId="11">#REF!</definedName>
    <definedName name="T1__2_FC1_9" localSheetId="10">#REF!</definedName>
    <definedName name="T1__2_FC1_9">#REF!</definedName>
    <definedName name="T1__3__2_FC1_9" localSheetId="1">#REF!</definedName>
    <definedName name="T1__3__2_FC1_9" localSheetId="3">#REF!</definedName>
    <definedName name="T1__3__2_FC1_9" localSheetId="5">#REF!</definedName>
    <definedName name="T1__3__2_FC1_9" localSheetId="7">#REF!</definedName>
    <definedName name="T1__3__2_FC1_9" localSheetId="8">#REF!</definedName>
    <definedName name="T1__3__2_FC1_9" localSheetId="9">#REF!</definedName>
    <definedName name="T1__3__2_FC1_9" localSheetId="17">#REF!</definedName>
    <definedName name="T1__3__2_FC1_9" localSheetId="11">#REF!</definedName>
    <definedName name="T1__3__2_FC1_9" localSheetId="10">#REF!</definedName>
    <definedName name="T1__3__2_FC1_9">#REF!</definedName>
    <definedName name="T1_FC_1.5__.2" localSheetId="1">#REF!</definedName>
    <definedName name="T1_FC_1.5__.2" localSheetId="3">#REF!</definedName>
    <definedName name="T1_FC_1.5__.2" localSheetId="5">#REF!</definedName>
    <definedName name="T1_FC_1.5__.2" localSheetId="7">#REF!</definedName>
    <definedName name="T1_FC_1.5__.2" localSheetId="8">#REF!</definedName>
    <definedName name="T1_FC_1.5__.2" localSheetId="9">#REF!</definedName>
    <definedName name="T1_FC_1.5__.2" localSheetId="17">#REF!</definedName>
    <definedName name="T1_FC_1.5__.2" localSheetId="11">#REF!</definedName>
    <definedName name="T1_FC_1.5__.2" localSheetId="10">#REF!</definedName>
    <definedName name="T1_FC_1.5__.2">#REF!</definedName>
    <definedName name="T1_FC_1.9__.2" localSheetId="1">#REF!</definedName>
    <definedName name="T1_FC_1.9__.2" localSheetId="3">#REF!</definedName>
    <definedName name="T1_FC_1.9__.2" localSheetId="5">#REF!</definedName>
    <definedName name="T1_FC_1.9__.2" localSheetId="7">#REF!</definedName>
    <definedName name="T1_FC_1.9__.2" localSheetId="8">#REF!</definedName>
    <definedName name="T1_FC_1.9__.2" localSheetId="9">#REF!</definedName>
    <definedName name="T1_FC_1.9__.2" localSheetId="17">#REF!</definedName>
    <definedName name="T1_FC_1.9__.2" localSheetId="11">#REF!</definedName>
    <definedName name="T1_FC_1.9__.2" localSheetId="10">#REF!</definedName>
    <definedName name="T1_FC_1.9__.2">#REF!</definedName>
    <definedName name="T1_FC1_5" localSheetId="1">#REF!</definedName>
    <definedName name="T1_FC1_5" localSheetId="3">#REF!</definedName>
    <definedName name="T1_FC1_5" localSheetId="5">#REF!</definedName>
    <definedName name="T1_FC1_5" localSheetId="7">#REF!</definedName>
    <definedName name="T1_FC1_5" localSheetId="8">#REF!</definedName>
    <definedName name="T1_FC1_5" localSheetId="9">#REF!</definedName>
    <definedName name="T1_FC1_5" localSheetId="17">#REF!</definedName>
    <definedName name="T1_FC1_5" localSheetId="11">#REF!</definedName>
    <definedName name="T1_FC1_5" localSheetId="10">#REF!</definedName>
    <definedName name="T1_FC1_5">#REF!</definedName>
    <definedName name="T1_FC1_9" localSheetId="1">#REF!</definedName>
    <definedName name="T1_FC1_9" localSheetId="3">#REF!</definedName>
    <definedName name="T1_FC1_9" localSheetId="5">#REF!</definedName>
    <definedName name="T1_FC1_9" localSheetId="7">#REF!</definedName>
    <definedName name="T1_FC1_9" localSheetId="8">#REF!</definedName>
    <definedName name="T1_FC1_9" localSheetId="9">#REF!</definedName>
    <definedName name="T1_FC1_9" localSheetId="17">#REF!</definedName>
    <definedName name="T1_FC1_9" localSheetId="11">#REF!</definedName>
    <definedName name="T1_FC1_9" localSheetId="10">#REF!</definedName>
    <definedName name="T1_FC1_9">#REF!</definedName>
    <definedName name="T1_FC2.2" localSheetId="1">#REF!</definedName>
    <definedName name="T1_FC2.2" localSheetId="3">#REF!</definedName>
    <definedName name="T1_FC2.2" localSheetId="5">#REF!</definedName>
    <definedName name="T1_FC2.2" localSheetId="7">#REF!</definedName>
    <definedName name="T1_FC2.2" localSheetId="8">#REF!</definedName>
    <definedName name="T1_FC2.2" localSheetId="9">#REF!</definedName>
    <definedName name="T1_FC2.2" localSheetId="17">#REF!</definedName>
    <definedName name="T1_FC2.2" localSheetId="11">#REF!</definedName>
    <definedName name="T1_FC2.2" localSheetId="10">#REF!</definedName>
    <definedName name="T1_FC2.2">#REF!</definedName>
    <definedName name="T11SF15" localSheetId="1">#REF!</definedName>
    <definedName name="T11SF15" localSheetId="3">#REF!</definedName>
    <definedName name="T11SF15" localSheetId="5">#REF!</definedName>
    <definedName name="T11SF15" localSheetId="7">#REF!</definedName>
    <definedName name="T11SF15" localSheetId="8">#REF!</definedName>
    <definedName name="T11SF15" localSheetId="9">#REF!</definedName>
    <definedName name="T11SF15" localSheetId="17">#REF!</definedName>
    <definedName name="T11SF15" localSheetId="11">#REF!</definedName>
    <definedName name="T11SF15" localSheetId="10">#REF!</definedName>
    <definedName name="T11SF15">#REF!</definedName>
    <definedName name="T11SF19" localSheetId="1">#REF!</definedName>
    <definedName name="T11SF19" localSheetId="3">#REF!</definedName>
    <definedName name="T11SF19" localSheetId="5">#REF!</definedName>
    <definedName name="T11SF19" localSheetId="7">#REF!</definedName>
    <definedName name="T11SF19" localSheetId="8">#REF!</definedName>
    <definedName name="T11SF19" localSheetId="9">#REF!</definedName>
    <definedName name="T11SF19" localSheetId="17">#REF!</definedName>
    <definedName name="T11SF19" localSheetId="11">#REF!</definedName>
    <definedName name="T11SF19" localSheetId="10">#REF!</definedName>
    <definedName name="T11SF19">#REF!</definedName>
    <definedName name="T12SF15" localSheetId="1">#REF!</definedName>
    <definedName name="T12SF15" localSheetId="3">#REF!</definedName>
    <definedName name="T12SF15" localSheetId="5">#REF!</definedName>
    <definedName name="T12SF15" localSheetId="7">#REF!</definedName>
    <definedName name="T12SF15" localSheetId="8">#REF!</definedName>
    <definedName name="T12SF15" localSheetId="9">#REF!</definedName>
    <definedName name="T12SF15" localSheetId="17">#REF!</definedName>
    <definedName name="T12SF15" localSheetId="11">#REF!</definedName>
    <definedName name="T12SF15" localSheetId="10">#REF!</definedName>
    <definedName name="T12SF15">#REF!</definedName>
    <definedName name="T12SF19" localSheetId="1">#REF!</definedName>
    <definedName name="T12SF19" localSheetId="3">#REF!</definedName>
    <definedName name="T12SF19" localSheetId="5">#REF!</definedName>
    <definedName name="T12SF19" localSheetId="7">#REF!</definedName>
    <definedName name="T12SF19" localSheetId="8">#REF!</definedName>
    <definedName name="T12SF19" localSheetId="9">#REF!</definedName>
    <definedName name="T12SF19" localSheetId="17">#REF!</definedName>
    <definedName name="T12SF19" localSheetId="11">#REF!</definedName>
    <definedName name="T12SF19" localSheetId="10">#REF!</definedName>
    <definedName name="T12SF19">#REF!</definedName>
    <definedName name="T1RF15" localSheetId="1">#REF!</definedName>
    <definedName name="T1RF15" localSheetId="3">#REF!</definedName>
    <definedName name="T1RF15" localSheetId="5">#REF!</definedName>
    <definedName name="T1RF15" localSheetId="7">#REF!</definedName>
    <definedName name="T1RF15" localSheetId="8">#REF!</definedName>
    <definedName name="T1RF15" localSheetId="9">#REF!</definedName>
    <definedName name="T1RF15" localSheetId="17">#REF!</definedName>
    <definedName name="T1RF15" localSheetId="11">#REF!</definedName>
    <definedName name="T1RF15" localSheetId="10">#REF!</definedName>
    <definedName name="T1RF15">#REF!</definedName>
    <definedName name="T1RF19" localSheetId="1">#REF!</definedName>
    <definedName name="T1RF19" localSheetId="3">#REF!</definedName>
    <definedName name="T1RF19" localSheetId="5">#REF!</definedName>
    <definedName name="T1RF19" localSheetId="7">#REF!</definedName>
    <definedName name="T1RF19" localSheetId="8">#REF!</definedName>
    <definedName name="T1RF19" localSheetId="9">#REF!</definedName>
    <definedName name="T1RF19" localSheetId="17">#REF!</definedName>
    <definedName name="T1RF19" localSheetId="11">#REF!</definedName>
    <definedName name="T1RF19" localSheetId="10">#REF!</definedName>
    <definedName name="T1RF19">#REF!</definedName>
    <definedName name="T2.PVC" localSheetId="1">#REF!</definedName>
    <definedName name="T2.PVC" localSheetId="3">#REF!</definedName>
    <definedName name="T2.PVC" localSheetId="5">#REF!</definedName>
    <definedName name="T2.PVC" localSheetId="7">#REF!</definedName>
    <definedName name="T2.PVC" localSheetId="8">#REF!</definedName>
    <definedName name="T2.PVC" localSheetId="9">#REF!</definedName>
    <definedName name="T2.PVC" localSheetId="17">#REF!</definedName>
    <definedName name="T2.PVC" localSheetId="11">#REF!</definedName>
    <definedName name="T2.PVC" localSheetId="10">#REF!</definedName>
    <definedName name="T2.PVC">#REF!</definedName>
    <definedName name="T2_" localSheetId="1">#REF!</definedName>
    <definedName name="T2_" localSheetId="3">#REF!</definedName>
    <definedName name="T2_" localSheetId="5">#REF!</definedName>
    <definedName name="T2_" localSheetId="7">#REF!</definedName>
    <definedName name="T2_" localSheetId="8">#REF!</definedName>
    <definedName name="T2_" localSheetId="9">#REF!</definedName>
    <definedName name="T2_" localSheetId="17">#REF!</definedName>
    <definedName name="T2_" localSheetId="11">#REF!</definedName>
    <definedName name="T2_" localSheetId="10">#REF!</definedName>
    <definedName name="T2_">#REF!</definedName>
    <definedName name="T2_.3" localSheetId="1">#REF!</definedName>
    <definedName name="T2_.3" localSheetId="3">#REF!</definedName>
    <definedName name="T2_.3" localSheetId="5">#REF!</definedName>
    <definedName name="T2_.3" localSheetId="7">#REF!</definedName>
    <definedName name="T2_.3" localSheetId="8">#REF!</definedName>
    <definedName name="T2_.3" localSheetId="9">#REF!</definedName>
    <definedName name="T2_.3" localSheetId="17">#REF!</definedName>
    <definedName name="T2_.3" localSheetId="11">#REF!</definedName>
    <definedName name="T2_.3" localSheetId="10">#REF!</definedName>
    <definedName name="T2_.3">#REF!</definedName>
    <definedName name="T2__2_FC1_5" localSheetId="1">#REF!</definedName>
    <definedName name="T2__2_FC1_5" localSheetId="3">#REF!</definedName>
    <definedName name="T2__2_FC1_5" localSheetId="5">#REF!</definedName>
    <definedName name="T2__2_FC1_5" localSheetId="7">#REF!</definedName>
    <definedName name="T2__2_FC1_5" localSheetId="8">#REF!</definedName>
    <definedName name="T2__2_FC1_5" localSheetId="9">#REF!</definedName>
    <definedName name="T2__2_FC1_5" localSheetId="17">#REF!</definedName>
    <definedName name="T2__2_FC1_5" localSheetId="11">#REF!</definedName>
    <definedName name="T2__2_FC1_5" localSheetId="10">#REF!</definedName>
    <definedName name="T2__2_FC1_5">#REF!</definedName>
    <definedName name="T2__3_FC1_9" localSheetId="1">#REF!</definedName>
    <definedName name="T2__3_FC1_9" localSheetId="3">#REF!</definedName>
    <definedName name="T2__3_FC1_9" localSheetId="5">#REF!</definedName>
    <definedName name="T2__3_FC1_9" localSheetId="7">#REF!</definedName>
    <definedName name="T2__3_FC1_9" localSheetId="8">#REF!</definedName>
    <definedName name="T2__3_FC1_9" localSheetId="9">#REF!</definedName>
    <definedName name="T2__3_FC1_9" localSheetId="17">#REF!</definedName>
    <definedName name="T2__3_FC1_9" localSheetId="11">#REF!</definedName>
    <definedName name="T2__3_FC1_9" localSheetId="10">#REF!</definedName>
    <definedName name="T2__3_FC1_9">#REF!</definedName>
    <definedName name="T2_FC_1.5__.3" localSheetId="1">#REF!</definedName>
    <definedName name="T2_FC_1.5__.3" localSheetId="3">#REF!</definedName>
    <definedName name="T2_FC_1.5__.3" localSheetId="5">#REF!</definedName>
    <definedName name="T2_FC_1.5__.3" localSheetId="7">#REF!</definedName>
    <definedName name="T2_FC_1.5__.3" localSheetId="8">#REF!</definedName>
    <definedName name="T2_FC_1.5__.3" localSheetId="9">#REF!</definedName>
    <definedName name="T2_FC_1.5__.3" localSheetId="17">#REF!</definedName>
    <definedName name="T2_FC_1.5__.3" localSheetId="11">#REF!</definedName>
    <definedName name="T2_FC_1.5__.3" localSheetId="10">#REF!</definedName>
    <definedName name="T2_FC_1.5__.3">#REF!</definedName>
    <definedName name="T2_FC_1.5__.3_.2" localSheetId="1">#REF!</definedName>
    <definedName name="T2_FC_1.5__.3_.2" localSheetId="3">#REF!</definedName>
    <definedName name="T2_FC_1.5__.3_.2" localSheetId="5">#REF!</definedName>
    <definedName name="T2_FC_1.5__.3_.2" localSheetId="7">#REF!</definedName>
    <definedName name="T2_FC_1.5__.3_.2" localSheetId="8">#REF!</definedName>
    <definedName name="T2_FC_1.5__.3_.2" localSheetId="9">#REF!</definedName>
    <definedName name="T2_FC_1.5__.3_.2" localSheetId="17">#REF!</definedName>
    <definedName name="T2_FC_1.5__.3_.2" localSheetId="11">#REF!</definedName>
    <definedName name="T2_FC_1.5__.3_.2" localSheetId="10">#REF!</definedName>
    <definedName name="T2_FC_1.5__.3_.2">#REF!</definedName>
    <definedName name="T2_FC_1.9__.3" localSheetId="1">#REF!</definedName>
    <definedName name="T2_FC_1.9__.3" localSheetId="3">#REF!</definedName>
    <definedName name="T2_FC_1.9__.3" localSheetId="5">#REF!</definedName>
    <definedName name="T2_FC_1.9__.3" localSheetId="7">#REF!</definedName>
    <definedName name="T2_FC_1.9__.3" localSheetId="8">#REF!</definedName>
    <definedName name="T2_FC_1.9__.3" localSheetId="9">#REF!</definedName>
    <definedName name="T2_FC_1.9__.3" localSheetId="17">#REF!</definedName>
    <definedName name="T2_FC_1.9__.3" localSheetId="11">#REF!</definedName>
    <definedName name="T2_FC_1.9__.3" localSheetId="10">#REF!</definedName>
    <definedName name="T2_FC_1.9__.3">#REF!</definedName>
    <definedName name="T2_FC_1.9__.3_.2" localSheetId="1">#REF!</definedName>
    <definedName name="T2_FC_1.9__.3_.2" localSheetId="3">#REF!</definedName>
    <definedName name="T2_FC_1.9__.3_.2" localSheetId="5">#REF!</definedName>
    <definedName name="T2_FC_1.9__.3_.2" localSheetId="7">#REF!</definedName>
    <definedName name="T2_FC_1.9__.3_.2" localSheetId="8">#REF!</definedName>
    <definedName name="T2_FC_1.9__.3_.2" localSheetId="9">#REF!</definedName>
    <definedName name="T2_FC_1.9__.3_.2" localSheetId="17">#REF!</definedName>
    <definedName name="T2_FC_1.9__.3_.2" localSheetId="11">#REF!</definedName>
    <definedName name="T2_FC_1.9__.3_.2" localSheetId="10">#REF!</definedName>
    <definedName name="T2_FC_1.9__.3_.2">#REF!</definedName>
    <definedName name="T2_FC1_5" localSheetId="1">#REF!</definedName>
    <definedName name="T2_FC1_5" localSheetId="3">#REF!</definedName>
    <definedName name="T2_FC1_5" localSheetId="5">#REF!</definedName>
    <definedName name="T2_FC1_5" localSheetId="7">#REF!</definedName>
    <definedName name="T2_FC1_5" localSheetId="8">#REF!</definedName>
    <definedName name="T2_FC1_5" localSheetId="9">#REF!</definedName>
    <definedName name="T2_FC1_5" localSheetId="17">#REF!</definedName>
    <definedName name="T2_FC1_5" localSheetId="11">#REF!</definedName>
    <definedName name="T2_FC1_5" localSheetId="10">#REF!</definedName>
    <definedName name="T2_FC1_5">#REF!</definedName>
    <definedName name="T2_FC1_9" localSheetId="1">#REF!</definedName>
    <definedName name="T2_FC1_9" localSheetId="3">#REF!</definedName>
    <definedName name="T2_FC1_9" localSheetId="5">#REF!</definedName>
    <definedName name="T2_FC1_9" localSheetId="7">#REF!</definedName>
    <definedName name="T2_FC1_9" localSheetId="8">#REF!</definedName>
    <definedName name="T2_FC1_9" localSheetId="9">#REF!</definedName>
    <definedName name="T2_FC1_9" localSheetId="17">#REF!</definedName>
    <definedName name="T2_FC1_9" localSheetId="11">#REF!</definedName>
    <definedName name="T2_FC1_9" localSheetId="10">#REF!</definedName>
    <definedName name="T2_FC1_9">#REF!</definedName>
    <definedName name="T2_POZ" localSheetId="1">#REF!</definedName>
    <definedName name="T2_POZ" localSheetId="3">#REF!</definedName>
    <definedName name="T2_POZ" localSheetId="5">#REF!</definedName>
    <definedName name="T2_POZ" localSheetId="7">#REF!</definedName>
    <definedName name="T2_POZ" localSheetId="8">#REF!</definedName>
    <definedName name="T2_POZ" localSheetId="9">#REF!</definedName>
    <definedName name="T2_POZ" localSheetId="17">#REF!</definedName>
    <definedName name="T2_POZ" localSheetId="11">#REF!</definedName>
    <definedName name="T2_POZ" localSheetId="10">#REF!</definedName>
    <definedName name="T2_POZ">#REF!</definedName>
    <definedName name="T2_RAS" localSheetId="1">#REF!</definedName>
    <definedName name="T2_RAS" localSheetId="3">#REF!</definedName>
    <definedName name="T2_RAS" localSheetId="5">#REF!</definedName>
    <definedName name="T2_RAS" localSheetId="7">#REF!</definedName>
    <definedName name="T2_RAS" localSheetId="8">#REF!</definedName>
    <definedName name="T2_RAS" localSheetId="9">#REF!</definedName>
    <definedName name="T2_RAS" localSheetId="17">#REF!</definedName>
    <definedName name="T2_RAS" localSheetId="11">#REF!</definedName>
    <definedName name="T2_RAS" localSheetId="10">#REF!</definedName>
    <definedName name="T2_RAS">#REF!</definedName>
    <definedName name="T21SF15" localSheetId="1">#REF!</definedName>
    <definedName name="T21SF15" localSheetId="3">#REF!</definedName>
    <definedName name="T21SF15" localSheetId="5">#REF!</definedName>
    <definedName name="T21SF15" localSheetId="7">#REF!</definedName>
    <definedName name="T21SF15" localSheetId="8">#REF!</definedName>
    <definedName name="T21SF15" localSheetId="9">#REF!</definedName>
    <definedName name="T21SF15" localSheetId="17">#REF!</definedName>
    <definedName name="T21SF15" localSheetId="11">#REF!</definedName>
    <definedName name="T21SF15" localSheetId="10">#REF!</definedName>
    <definedName name="T21SF15">#REF!</definedName>
    <definedName name="T21SF19" localSheetId="1">#REF!</definedName>
    <definedName name="T21SF19" localSheetId="3">#REF!</definedName>
    <definedName name="T21SF19" localSheetId="5">#REF!</definedName>
    <definedName name="T21SF19" localSheetId="7">#REF!</definedName>
    <definedName name="T21SF19" localSheetId="8">#REF!</definedName>
    <definedName name="T21SF19" localSheetId="9">#REF!</definedName>
    <definedName name="T21SF19" localSheetId="17">#REF!</definedName>
    <definedName name="T21SF19" localSheetId="11">#REF!</definedName>
    <definedName name="T21SF19" localSheetId="10">#REF!</definedName>
    <definedName name="T21SF19">#REF!</definedName>
    <definedName name="T22SF15" localSheetId="1">#REF!</definedName>
    <definedName name="T22SF15" localSheetId="3">#REF!</definedName>
    <definedName name="T22SF15" localSheetId="5">#REF!</definedName>
    <definedName name="T22SF15" localSheetId="7">#REF!</definedName>
    <definedName name="T22SF15" localSheetId="8">#REF!</definedName>
    <definedName name="T22SF15" localSheetId="9">#REF!</definedName>
    <definedName name="T22SF15" localSheetId="17">#REF!</definedName>
    <definedName name="T22SF15" localSheetId="11">#REF!</definedName>
    <definedName name="T22SF15" localSheetId="10">#REF!</definedName>
    <definedName name="T22SF15">#REF!</definedName>
    <definedName name="T22SF19" localSheetId="1">#REF!</definedName>
    <definedName name="T22SF19" localSheetId="3">#REF!</definedName>
    <definedName name="T22SF19" localSheetId="5">#REF!</definedName>
    <definedName name="T22SF19" localSheetId="7">#REF!</definedName>
    <definedName name="T22SF19" localSheetId="8">#REF!</definedName>
    <definedName name="T22SF19" localSheetId="9">#REF!</definedName>
    <definedName name="T22SF19" localSheetId="17">#REF!</definedName>
    <definedName name="T22SF19" localSheetId="11">#REF!</definedName>
    <definedName name="T22SF19" localSheetId="10">#REF!</definedName>
    <definedName name="T22SF19">#REF!</definedName>
    <definedName name="T2RF15" localSheetId="1">#REF!</definedName>
    <definedName name="T2RF15" localSheetId="3">#REF!</definedName>
    <definedName name="T2RF15" localSheetId="5">#REF!</definedName>
    <definedName name="T2RF15" localSheetId="7">#REF!</definedName>
    <definedName name="T2RF15" localSheetId="8">#REF!</definedName>
    <definedName name="T2RF15" localSheetId="9">#REF!</definedName>
    <definedName name="T2RF15" localSheetId="17">#REF!</definedName>
    <definedName name="T2RF15" localSheetId="11">#REF!</definedName>
    <definedName name="T2RF15" localSheetId="10">#REF!</definedName>
    <definedName name="T2RF15">#REF!</definedName>
    <definedName name="T2RF19" localSheetId="1">#REF!</definedName>
    <definedName name="T2RF19" localSheetId="3">#REF!</definedName>
    <definedName name="T2RF19" localSheetId="5">#REF!</definedName>
    <definedName name="T2RF19" localSheetId="7">#REF!</definedName>
    <definedName name="T2RF19" localSheetId="8">#REF!</definedName>
    <definedName name="T2RF19" localSheetId="9">#REF!</definedName>
    <definedName name="T2RF19" localSheetId="17">#REF!</definedName>
    <definedName name="T2RF19" localSheetId="11">#REF!</definedName>
    <definedName name="T2RF19" localSheetId="10">#REF!</definedName>
    <definedName name="T2RF19">#REF!</definedName>
    <definedName name="TA_AJUS2" localSheetId="1">#REF!</definedName>
    <definedName name="TA_AJUS2" localSheetId="3">#REF!</definedName>
    <definedName name="TA_AJUS2" localSheetId="5">#REF!</definedName>
    <definedName name="TA_AJUS2" localSheetId="7">#REF!</definedName>
    <definedName name="TA_AJUS2" localSheetId="8">#REF!</definedName>
    <definedName name="TA_AJUS2" localSheetId="9">#REF!</definedName>
    <definedName name="TA_AJUS2" localSheetId="20">[50]Tabla5!#REF!</definedName>
    <definedName name="TA_AJUS2" localSheetId="17">#REF!</definedName>
    <definedName name="TA_AJUS2" localSheetId="11">#REF!</definedName>
    <definedName name="TA_AJUS2" localSheetId="10">#REF!</definedName>
    <definedName name="TA_AJUS2">#REF!</definedName>
    <definedName name="TABLA" localSheetId="1">#REF!</definedName>
    <definedName name="TABLA" localSheetId="3">#REF!</definedName>
    <definedName name="TABLA" localSheetId="5">#REF!</definedName>
    <definedName name="TABLA" localSheetId="7">#REF!</definedName>
    <definedName name="TABLA" localSheetId="8">#REF!</definedName>
    <definedName name="TABLA" localSheetId="9">#REF!</definedName>
    <definedName name="TABLA" localSheetId="20">#REF!</definedName>
    <definedName name="TABLA" localSheetId="17">#REF!</definedName>
    <definedName name="TABLA" localSheetId="11">#REF!</definedName>
    <definedName name="TABLA" localSheetId="10">#REF!</definedName>
    <definedName name="TABLA">#REF!</definedName>
    <definedName name="tabla_1" localSheetId="1">#REF!</definedName>
    <definedName name="tabla_1" localSheetId="3">#REF!</definedName>
    <definedName name="tabla_1" localSheetId="5">#REF!</definedName>
    <definedName name="tabla_1" localSheetId="7">#REF!</definedName>
    <definedName name="tabla_1" localSheetId="8">#REF!</definedName>
    <definedName name="tabla_1" localSheetId="9">#REF!</definedName>
    <definedName name="tabla_1" localSheetId="20">'[51]Hoja datos'!$W$179:$FX$525</definedName>
    <definedName name="tabla_1" localSheetId="17">#REF!</definedName>
    <definedName name="tabla_1" localSheetId="11">#REF!</definedName>
    <definedName name="tabla_1" localSheetId="10">#REF!</definedName>
    <definedName name="tabla_1">#REF!</definedName>
    <definedName name="tabla_2" localSheetId="1">#REF!</definedName>
    <definedName name="tabla_2" localSheetId="3">#REF!</definedName>
    <definedName name="tabla_2" localSheetId="5">#REF!</definedName>
    <definedName name="tabla_2" localSheetId="7">#REF!</definedName>
    <definedName name="tabla_2" localSheetId="8">#REF!</definedName>
    <definedName name="tabla_2" localSheetId="9">#REF!</definedName>
    <definedName name="tabla_2" localSheetId="20">'[51]Hoja datos'!$C$5:$H$162</definedName>
    <definedName name="tabla_2" localSheetId="17">#REF!</definedName>
    <definedName name="tabla_2" localSheetId="11">#REF!</definedName>
    <definedName name="tabla_2" localSheetId="10">#REF!</definedName>
    <definedName name="tabla_2">#REF!</definedName>
    <definedName name="tabla_3" localSheetId="1">#REF!</definedName>
    <definedName name="tabla_3" localSheetId="3">#REF!</definedName>
    <definedName name="tabla_3" localSheetId="5">#REF!</definedName>
    <definedName name="tabla_3" localSheetId="7">#REF!</definedName>
    <definedName name="tabla_3" localSheetId="8">#REF!</definedName>
    <definedName name="tabla_3" localSheetId="9">#REF!</definedName>
    <definedName name="tabla_3" localSheetId="20">'[51]Hoja datos'!$J$5:$N$162</definedName>
    <definedName name="tabla_3" localSheetId="17">#REF!</definedName>
    <definedName name="tabla_3" localSheetId="11">#REF!</definedName>
    <definedName name="tabla_3" localSheetId="10">#REF!</definedName>
    <definedName name="tabla_3">#REF!</definedName>
    <definedName name="TABLA1" localSheetId="1">#REF!</definedName>
    <definedName name="TABLA1" localSheetId="3">#REF!</definedName>
    <definedName name="TABLA1" localSheetId="5">#REF!</definedName>
    <definedName name="TABLA1" localSheetId="7">#REF!</definedName>
    <definedName name="TABLA1" localSheetId="8">#REF!</definedName>
    <definedName name="TABLA1" localSheetId="9">#REF!</definedName>
    <definedName name="TABLA1" localSheetId="20">[2]DATOS!#REF!</definedName>
    <definedName name="TABLA1" localSheetId="17">#REF!</definedName>
    <definedName name="TABLA1" localSheetId="11">#REF!</definedName>
    <definedName name="TABLA1" localSheetId="10">#REF!</definedName>
    <definedName name="TABLA1">#REF!</definedName>
    <definedName name="TABLA10" localSheetId="1">#REF!</definedName>
    <definedName name="TABLA10" localSheetId="3">#REF!</definedName>
    <definedName name="TABLA10" localSheetId="5">#REF!</definedName>
    <definedName name="TABLA10" localSheetId="7">#REF!</definedName>
    <definedName name="TABLA10" localSheetId="8">#REF!</definedName>
    <definedName name="TABLA10" localSheetId="9">#REF!</definedName>
    <definedName name="TABLA10" localSheetId="20">'[52]DEST. MEDIOS'!$A$1:$O$56</definedName>
    <definedName name="TABLA10" localSheetId="17">#REF!</definedName>
    <definedName name="TABLA10" localSheetId="11">#REF!</definedName>
    <definedName name="TABLA10" localSheetId="10">#REF!</definedName>
    <definedName name="TABLA10">#REF!</definedName>
    <definedName name="TABLA11" localSheetId="1">#REF!</definedName>
    <definedName name="TABLA11" localSheetId="3">#REF!</definedName>
    <definedName name="TABLA11" localSheetId="5">#REF!</definedName>
    <definedName name="TABLA11" localSheetId="7">#REF!</definedName>
    <definedName name="TABLA11" localSheetId="8">#REF!</definedName>
    <definedName name="TABLA11" localSheetId="9">#REF!</definedName>
    <definedName name="TABLA11" localSheetId="20">#REF!</definedName>
    <definedName name="TABLA11" localSheetId="17">#REF!</definedName>
    <definedName name="TABLA11" localSheetId="11">#REF!</definedName>
    <definedName name="TABLA11" localSheetId="10">#REF!</definedName>
    <definedName name="TABLA11">#REF!</definedName>
    <definedName name="TABLA12" localSheetId="1">#REF!</definedName>
    <definedName name="TABLA12" localSheetId="3">#REF!</definedName>
    <definedName name="TABLA12" localSheetId="5">#REF!</definedName>
    <definedName name="TABLA12" localSheetId="7">#REF!</definedName>
    <definedName name="TABLA12" localSheetId="8">#REF!</definedName>
    <definedName name="TABLA12" localSheetId="9">#REF!</definedName>
    <definedName name="TABLA12" localSheetId="20">#REF!</definedName>
    <definedName name="TABLA12" localSheetId="17">#REF!</definedName>
    <definedName name="TABLA12" localSheetId="11">#REF!</definedName>
    <definedName name="TABLA12" localSheetId="10">#REF!</definedName>
    <definedName name="TABLA12">#REF!</definedName>
    <definedName name="TABLA13" localSheetId="1">#REF!</definedName>
    <definedName name="TABLA13" localSheetId="3">#REF!</definedName>
    <definedName name="TABLA13" localSheetId="5">#REF!</definedName>
    <definedName name="TABLA13" localSheetId="7">#REF!</definedName>
    <definedName name="TABLA13" localSheetId="8">#REF!</definedName>
    <definedName name="TABLA13" localSheetId="9">#REF!</definedName>
    <definedName name="TABLA13" localSheetId="20">[52]COMBUASF!$A$1:$O$60</definedName>
    <definedName name="TABLA13" localSheetId="17">#REF!</definedName>
    <definedName name="TABLA13" localSheetId="11">#REF!</definedName>
    <definedName name="TABLA13" localSheetId="10">#REF!</definedName>
    <definedName name="TABLA13">#REF!</definedName>
    <definedName name="TABLA13B" localSheetId="1">#REF!</definedName>
    <definedName name="TABLA13B" localSheetId="3">#REF!</definedName>
    <definedName name="TABLA13B" localSheetId="5">#REF!</definedName>
    <definedName name="TABLA13B" localSheetId="7">#REF!</definedName>
    <definedName name="TABLA13B" localSheetId="8">#REF!</definedName>
    <definedName name="TABLA13B" localSheetId="9">#REF!</definedName>
    <definedName name="TABLA13B" localSheetId="20">[52]COMBUASF!$A$64:$O$83</definedName>
    <definedName name="TABLA13B" localSheetId="17">#REF!</definedName>
    <definedName name="TABLA13B" localSheetId="11">#REF!</definedName>
    <definedName name="TABLA13B" localSheetId="10">#REF!</definedName>
    <definedName name="TABLA13B">#REF!</definedName>
    <definedName name="TABLA15" localSheetId="1">#REF!</definedName>
    <definedName name="TABLA15" localSheetId="3">#REF!</definedName>
    <definedName name="TABLA15" localSheetId="5">#REF!</definedName>
    <definedName name="TABLA15" localSheetId="7">#REF!</definedName>
    <definedName name="TABLA15" localSheetId="8">#REF!</definedName>
    <definedName name="TABLA15" localSheetId="9">#REF!</definedName>
    <definedName name="TABLA15" localSheetId="20">#REF!</definedName>
    <definedName name="TABLA15" localSheetId="17">#REF!</definedName>
    <definedName name="TABLA15" localSheetId="11">#REF!</definedName>
    <definedName name="TABLA15" localSheetId="10">#REF!</definedName>
    <definedName name="TABLA15">#REF!</definedName>
    <definedName name="TABLA16" localSheetId="1">#REF!</definedName>
    <definedName name="TABLA16" localSheetId="3">#REF!</definedName>
    <definedName name="TABLA16" localSheetId="5">#REF!</definedName>
    <definedName name="TABLA16" localSheetId="7">#REF!</definedName>
    <definedName name="TABLA16" localSheetId="8">#REF!</definedName>
    <definedName name="TABLA16" localSheetId="9">#REF!</definedName>
    <definedName name="TABLA16" localSheetId="20">#REF!</definedName>
    <definedName name="TABLA16" localSheetId="17">#REF!</definedName>
    <definedName name="TABLA16" localSheetId="11">#REF!</definedName>
    <definedName name="TABLA16" localSheetId="10">#REF!</definedName>
    <definedName name="TABLA16">#REF!</definedName>
    <definedName name="TABLA17" localSheetId="1">#REF!</definedName>
    <definedName name="TABLA17" localSheetId="3">#REF!</definedName>
    <definedName name="TABLA17" localSheetId="5">#REF!</definedName>
    <definedName name="TABLA17" localSheetId="7">#REF!</definedName>
    <definedName name="TABLA17" localSheetId="8">#REF!</definedName>
    <definedName name="TABLA17" localSheetId="9">#REF!</definedName>
    <definedName name="TABLA17" localSheetId="20">#REF!</definedName>
    <definedName name="TABLA17" localSheetId="17">#REF!</definedName>
    <definedName name="TABLA17" localSheetId="11">#REF!</definedName>
    <definedName name="TABLA17" localSheetId="10">#REF!</definedName>
    <definedName name="TABLA17">#REF!</definedName>
    <definedName name="TABLA17A" localSheetId="1">#REF!</definedName>
    <definedName name="TABLA17A" localSheetId="3">#REF!</definedName>
    <definedName name="TABLA17A" localSheetId="5">#REF!</definedName>
    <definedName name="TABLA17A" localSheetId="7">#REF!</definedName>
    <definedName name="TABLA17A" localSheetId="8">#REF!</definedName>
    <definedName name="TABLA17A" localSheetId="9">#REF!</definedName>
    <definedName name="TABLA17A" localSheetId="17">#REF!</definedName>
    <definedName name="TABLA17A" localSheetId="11">#REF!</definedName>
    <definedName name="TABLA17A" localSheetId="10">#REF!</definedName>
    <definedName name="TABLA17A">#REF!</definedName>
    <definedName name="TABLA19B" localSheetId="1">#REF!</definedName>
    <definedName name="TABLA19B" localSheetId="3">#REF!</definedName>
    <definedName name="TABLA19B" localSheetId="5">#REF!</definedName>
    <definedName name="TABLA19B" localSheetId="7">#REF!</definedName>
    <definedName name="TABLA19B" localSheetId="8">#REF!</definedName>
    <definedName name="TABLA19B" localSheetId="9">#REF!</definedName>
    <definedName name="TABLA19B" localSheetId="17">#REF!</definedName>
    <definedName name="TABLA19B" localSheetId="11">#REF!</definedName>
    <definedName name="TABLA19B" localSheetId="10">#REF!</definedName>
    <definedName name="TABLA19B">#REF!</definedName>
    <definedName name="TABLA1CONT" localSheetId="1">#REF!</definedName>
    <definedName name="TABLA1CONT" localSheetId="3">#REF!</definedName>
    <definedName name="TABLA1CONT" localSheetId="5">#REF!</definedName>
    <definedName name="TABLA1CONT" localSheetId="7">#REF!</definedName>
    <definedName name="TABLA1CONT" localSheetId="8">#REF!</definedName>
    <definedName name="TABLA1CONT" localSheetId="9">#REF!</definedName>
    <definedName name="TABLA1CONT" localSheetId="20">[52]BALCRUDO!$A$179:$O$220</definedName>
    <definedName name="TABLA1CONT" localSheetId="17">#REF!</definedName>
    <definedName name="TABLA1CONT" localSheetId="11">#REF!</definedName>
    <definedName name="TABLA1CONT" localSheetId="10">#REF!</definedName>
    <definedName name="TABLA1CONT">#REF!</definedName>
    <definedName name="tabla2" localSheetId="1">#REF!</definedName>
    <definedName name="tabla2" localSheetId="3">#REF!</definedName>
    <definedName name="tabla2" localSheetId="5">#REF!</definedName>
    <definedName name="tabla2" localSheetId="7">#REF!</definedName>
    <definedName name="tabla2" localSheetId="8">#REF!</definedName>
    <definedName name="tabla2" localSheetId="9">#REF!</definedName>
    <definedName name="tabla2" localSheetId="17">#REF!</definedName>
    <definedName name="tabla2" localSheetId="11">#REF!</definedName>
    <definedName name="tabla2" localSheetId="10">#REF!</definedName>
    <definedName name="tabla2">#REF!</definedName>
    <definedName name="TABLA21" localSheetId="1">#REF!</definedName>
    <definedName name="TABLA21" localSheetId="3">#REF!</definedName>
    <definedName name="TABLA21" localSheetId="5">#REF!</definedName>
    <definedName name="TABLA21" localSheetId="7">#REF!</definedName>
    <definedName name="TABLA21" localSheetId="8">#REF!</definedName>
    <definedName name="TABLA21" localSheetId="9">#REF!</definedName>
    <definedName name="TABLA21" localSheetId="20">#REF!</definedName>
    <definedName name="TABLA21" localSheetId="17">#REF!</definedName>
    <definedName name="TABLA21" localSheetId="11">#REF!</definedName>
    <definedName name="TABLA21" localSheetId="10">#REF!</definedName>
    <definedName name="TABLA21">#REF!</definedName>
    <definedName name="TABLA3" localSheetId="1">#REF!</definedName>
    <definedName name="TABLA3" localSheetId="3">#REF!</definedName>
    <definedName name="TABLA3" localSheetId="5">#REF!</definedName>
    <definedName name="TABLA3" localSheetId="7">#REF!</definedName>
    <definedName name="TABLA3" localSheetId="8">#REF!</definedName>
    <definedName name="TABLA3" localSheetId="9">#REF!</definedName>
    <definedName name="TABLA3" localSheetId="20">#REF!</definedName>
    <definedName name="TABLA3" localSheetId="17">#REF!</definedName>
    <definedName name="TABLA3" localSheetId="11">#REF!</definedName>
    <definedName name="TABLA3" localSheetId="10">#REF!</definedName>
    <definedName name="TABLA3">#REF!</definedName>
    <definedName name="TABLA5" localSheetId="1">#REF!</definedName>
    <definedName name="TABLA5" localSheetId="3">#REF!</definedName>
    <definedName name="TABLA5" localSheetId="5">#REF!</definedName>
    <definedName name="TABLA5" localSheetId="7">#REF!</definedName>
    <definedName name="TABLA5" localSheetId="8">#REF!</definedName>
    <definedName name="TABLA5" localSheetId="9">#REF!</definedName>
    <definedName name="TABLA5" localSheetId="20">#REF!</definedName>
    <definedName name="TABLA5" localSheetId="17">#REF!</definedName>
    <definedName name="TABLA5" localSheetId="11">#REF!</definedName>
    <definedName name="TABLA5" localSheetId="10">#REF!</definedName>
    <definedName name="TABLA5">#REF!</definedName>
    <definedName name="TABLA6" localSheetId="1">#REF!</definedName>
    <definedName name="TABLA6" localSheetId="3">#REF!</definedName>
    <definedName name="TABLA6" localSheetId="5">#REF!</definedName>
    <definedName name="TABLA6" localSheetId="7">#REF!</definedName>
    <definedName name="TABLA6" localSheetId="8">#REF!</definedName>
    <definedName name="TABLA6" localSheetId="9">#REF!</definedName>
    <definedName name="TABLA6" localSheetId="20">[52]PRECIOS!$A$1:$N$39</definedName>
    <definedName name="TABLA6" localSheetId="17">#REF!</definedName>
    <definedName name="TABLA6" localSheetId="11">#REF!</definedName>
    <definedName name="TABLA6" localSheetId="10">#REF!</definedName>
    <definedName name="TABLA6">#REF!</definedName>
    <definedName name="TABLA7" localSheetId="1">#REF!</definedName>
    <definedName name="TABLA7" localSheetId="3">#REF!</definedName>
    <definedName name="TABLA7" localSheetId="5">#REF!</definedName>
    <definedName name="TABLA7" localSheetId="7">#REF!</definedName>
    <definedName name="TABLA7" localSheetId="8">#REF!</definedName>
    <definedName name="TABLA7" localSheetId="9">#REF!</definedName>
    <definedName name="TABLA7" localSheetId="20">'[52]CARGASPROC.'!$A$1:$O$51</definedName>
    <definedName name="TABLA7" localSheetId="17">#REF!</definedName>
    <definedName name="TABLA7" localSheetId="11">#REF!</definedName>
    <definedName name="TABLA7" localSheetId="10">#REF!</definedName>
    <definedName name="TABLA7">#REF!</definedName>
    <definedName name="TABLA7A" localSheetId="1">#REF!</definedName>
    <definedName name="TABLA7A" localSheetId="3">#REF!</definedName>
    <definedName name="TABLA7A" localSheetId="5">#REF!</definedName>
    <definedName name="TABLA7A" localSheetId="7">#REF!</definedName>
    <definedName name="TABLA7A" localSheetId="8">#REF!</definedName>
    <definedName name="TABLA7A" localSheetId="9">#REF!</definedName>
    <definedName name="TABLA7A" localSheetId="20">#REF!</definedName>
    <definedName name="TABLA7A" localSheetId="17">#REF!</definedName>
    <definedName name="TABLA7A" localSheetId="11">#REF!</definedName>
    <definedName name="TABLA7A" localSheetId="10">#REF!</definedName>
    <definedName name="TABLA7A">#REF!</definedName>
    <definedName name="TABLA7B" localSheetId="1">#REF!</definedName>
    <definedName name="TABLA7B" localSheetId="3">#REF!</definedName>
    <definedName name="TABLA7B" localSheetId="5">#REF!</definedName>
    <definedName name="TABLA7B" localSheetId="7">#REF!</definedName>
    <definedName name="TABLA7B" localSheetId="8">#REF!</definedName>
    <definedName name="TABLA7B" localSheetId="9">#REF!</definedName>
    <definedName name="TABLA7B" localSheetId="20">'[52]CARGASPROC.'!$A$70:$O$110</definedName>
    <definedName name="TABLA7B" localSheetId="17">#REF!</definedName>
    <definedName name="TABLA7B" localSheetId="11">#REF!</definedName>
    <definedName name="TABLA7B" localSheetId="10">#REF!</definedName>
    <definedName name="TABLA7B">#REF!</definedName>
    <definedName name="TABLA8" localSheetId="1">#REF!</definedName>
    <definedName name="TABLA8" localSheetId="3">#REF!</definedName>
    <definedName name="TABLA8" localSheetId="5">#REF!</definedName>
    <definedName name="TABLA8" localSheetId="7">#REF!</definedName>
    <definedName name="TABLA8" localSheetId="8">#REF!</definedName>
    <definedName name="TABLA8" localSheetId="9">#REF!</definedName>
    <definedName name="TABLA8" localSheetId="20">'[52]G L P  FINAL'!$A$1:$O$59</definedName>
    <definedName name="TABLA8" localSheetId="17">#REF!</definedName>
    <definedName name="TABLA8" localSheetId="11">#REF!</definedName>
    <definedName name="TABLA8" localSheetId="10">#REF!</definedName>
    <definedName name="TABLA8">#REF!</definedName>
    <definedName name="TABLA8A" localSheetId="1">#REF!</definedName>
    <definedName name="TABLA8A" localSheetId="3">#REF!</definedName>
    <definedName name="TABLA8A" localSheetId="5">#REF!</definedName>
    <definedName name="TABLA8A" localSheetId="7">#REF!</definedName>
    <definedName name="TABLA8A" localSheetId="8">#REF!</definedName>
    <definedName name="TABLA8A" localSheetId="9">#REF!</definedName>
    <definedName name="TABLA8A" localSheetId="20">'[52]G L P  FINAL'!$A$63:$O$115</definedName>
    <definedName name="TABLA8A" localSheetId="17">#REF!</definedName>
    <definedName name="TABLA8A" localSheetId="11">#REF!</definedName>
    <definedName name="TABLA8A" localSheetId="10">#REF!</definedName>
    <definedName name="TABLA8A">#REF!</definedName>
    <definedName name="TABLA8A1GCB" localSheetId="1">#REF!</definedName>
    <definedName name="TABLA8A1GCB" localSheetId="3">#REF!</definedName>
    <definedName name="TABLA8A1GCB" localSheetId="5">#REF!</definedName>
    <definedName name="TABLA8A1GCB" localSheetId="7">#REF!</definedName>
    <definedName name="TABLA8A1GCB" localSheetId="8">#REF!</definedName>
    <definedName name="TABLA8A1GCB" localSheetId="9">#REF!</definedName>
    <definedName name="TABLA8A1GCB" localSheetId="20">#REF!</definedName>
    <definedName name="TABLA8A1GCB" localSheetId="17">#REF!</definedName>
    <definedName name="TABLA8A1GCB" localSheetId="11">#REF!</definedName>
    <definedName name="TABLA8A1GCB" localSheetId="10">#REF!</definedName>
    <definedName name="TABLA8A1GCB">#REF!</definedName>
    <definedName name="TABLA8A2GRC" localSheetId="1">#REF!</definedName>
    <definedName name="TABLA8A2GRC" localSheetId="3">#REF!</definedName>
    <definedName name="TABLA8A2GRC" localSheetId="5">#REF!</definedName>
    <definedName name="TABLA8A2GRC" localSheetId="7">#REF!</definedName>
    <definedName name="TABLA8A2GRC" localSheetId="8">#REF!</definedName>
    <definedName name="TABLA8A2GRC" localSheetId="9">#REF!</definedName>
    <definedName name="TABLA8A2GRC" localSheetId="20">#REF!</definedName>
    <definedName name="TABLA8A2GRC" localSheetId="17">#REF!</definedName>
    <definedName name="TABLA8A2GRC" localSheetId="11">#REF!</definedName>
    <definedName name="TABLA8A2GRC" localSheetId="10">#REF!</definedName>
    <definedName name="TABLA8A2GRC">#REF!</definedName>
    <definedName name="TABLA8A3VRM" localSheetId="1">#REF!</definedName>
    <definedName name="TABLA8A3VRM" localSheetId="3">#REF!</definedName>
    <definedName name="TABLA8A3VRM" localSheetId="5">#REF!</definedName>
    <definedName name="TABLA8A3VRM" localSheetId="7">#REF!</definedName>
    <definedName name="TABLA8A3VRM" localSheetId="8">#REF!</definedName>
    <definedName name="TABLA8A3VRM" localSheetId="9">#REF!</definedName>
    <definedName name="TABLA8A3VRM" localSheetId="20">#REF!</definedName>
    <definedName name="TABLA8A3VRM" localSheetId="17">#REF!</definedName>
    <definedName name="TABLA8A3VRM" localSheetId="11">#REF!</definedName>
    <definedName name="TABLA8A3VRM" localSheetId="10">#REF!</definedName>
    <definedName name="TABLA8A3VRM">#REF!</definedName>
    <definedName name="TABLA9" localSheetId="1">#REF!</definedName>
    <definedName name="TABLA9" localSheetId="3">#REF!</definedName>
    <definedName name="TABLA9" localSheetId="5">#REF!</definedName>
    <definedName name="TABLA9" localSheetId="7">#REF!</definedName>
    <definedName name="TABLA9" localSheetId="8">#REF!</definedName>
    <definedName name="TABLA9" localSheetId="9">#REF!</definedName>
    <definedName name="TABLA9" localSheetId="17">#REF!</definedName>
    <definedName name="TABLA9" localSheetId="11">#REF!</definedName>
    <definedName name="TABLA9" localSheetId="10">#REF!</definedName>
    <definedName name="TABLA9">#REF!</definedName>
    <definedName name="TABLE_9" localSheetId="1">#REF!</definedName>
    <definedName name="TABLE_9" localSheetId="3">#REF!</definedName>
    <definedName name="TABLE_9" localSheetId="5">#REF!</definedName>
    <definedName name="TABLE_9" localSheetId="7">#REF!</definedName>
    <definedName name="TABLE_9" localSheetId="8">#REF!</definedName>
    <definedName name="TABLE_9" localSheetId="9">#REF!</definedName>
    <definedName name="TABLE_9" localSheetId="17">#REF!</definedName>
    <definedName name="TABLE_9" localSheetId="11">#REF!</definedName>
    <definedName name="TABLE_9" localSheetId="10">#REF!</definedName>
    <definedName name="TABLE_9">#REF!</definedName>
    <definedName name="TARIFA_DE_ALQUILER" localSheetId="1">#REF!</definedName>
    <definedName name="TARIFA_DE_ALQUILER" localSheetId="3">#REF!</definedName>
    <definedName name="TARIFA_DE_ALQUILER" localSheetId="5">#REF!</definedName>
    <definedName name="TARIFA_DE_ALQUILER" localSheetId="7">#REF!</definedName>
    <definedName name="TARIFA_DE_ALQUILER" localSheetId="8">#REF!</definedName>
    <definedName name="TARIFA_DE_ALQUILER" localSheetId="9">#REF!</definedName>
    <definedName name="TARIFA_DE_ALQUILER" localSheetId="17">#REF!</definedName>
    <definedName name="TARIFA_DE_ALQUILER" localSheetId="11">#REF!</definedName>
    <definedName name="TARIFA_DE_ALQUILER" localSheetId="10">#REF!</definedName>
    <definedName name="TARIFA_DE_ALQUILER">#REF!</definedName>
    <definedName name="TARMCIBCAR_" localSheetId="1">#REF!</definedName>
    <definedName name="TARMCIBCAR_" localSheetId="3">#REF!</definedName>
    <definedName name="TARMCIBCAR_" localSheetId="5">#REF!</definedName>
    <definedName name="TARMCIBCAR_" localSheetId="7">#REF!</definedName>
    <definedName name="TARMCIBCAR_" localSheetId="8">#REF!</definedName>
    <definedName name="TARMCIBCAR_" localSheetId="9">#REF!</definedName>
    <definedName name="TARMCIBCAR_" localSheetId="20">'[8]COSTOS DE TRANSPORTE'!$D$26</definedName>
    <definedName name="TARMCIBCAR_" localSheetId="17">#REF!</definedName>
    <definedName name="TARMCIBCAR_" localSheetId="11">#REF!</definedName>
    <definedName name="TARMCIBCAR_" localSheetId="10">#REF!</definedName>
    <definedName name="TARMCIBCAR_">#REF!</definedName>
    <definedName name="TAROMAT" localSheetId="1">#REF!</definedName>
    <definedName name="TAROMAT" localSheetId="3">#REF!</definedName>
    <definedName name="TAROMAT" localSheetId="5">#REF!</definedName>
    <definedName name="TAROMAT" localSheetId="7">#REF!</definedName>
    <definedName name="TAROMAT" localSheetId="8">#REF!</definedName>
    <definedName name="TAROMAT" localSheetId="9">#REF!</definedName>
    <definedName name="TAROMAT" localSheetId="20">[2]DATOS!#REF!</definedName>
    <definedName name="TAROMAT" localSheetId="17">#REF!</definedName>
    <definedName name="TAROMAT" localSheetId="11">#REF!</definedName>
    <definedName name="TAROMAT" localSheetId="10">#REF!</definedName>
    <definedName name="TAROMAT">#REF!</definedName>
    <definedName name="TASOC" localSheetId="1">#REF!</definedName>
    <definedName name="TASOC" localSheetId="3">#REF!</definedName>
    <definedName name="TASOC" localSheetId="5">#REF!</definedName>
    <definedName name="TASOC" localSheetId="7">#REF!</definedName>
    <definedName name="TASOC" localSheetId="8">#REF!</definedName>
    <definedName name="TASOC" localSheetId="9">#REF!</definedName>
    <definedName name="TASOC" localSheetId="20">[2]DATOS!#REF!</definedName>
    <definedName name="TASOC" localSheetId="17">#REF!</definedName>
    <definedName name="TASOC" localSheetId="11">#REF!</definedName>
    <definedName name="TASOC" localSheetId="10">#REF!</definedName>
    <definedName name="TASOC">#REF!</definedName>
    <definedName name="TB" localSheetId="1">#REF!</definedName>
    <definedName name="TB" localSheetId="3">#REF!</definedName>
    <definedName name="TB" localSheetId="5">#REF!</definedName>
    <definedName name="TB" localSheetId="7">#REF!</definedName>
    <definedName name="TB" localSheetId="8">#REF!</definedName>
    <definedName name="TB" localSheetId="9">#REF!</definedName>
    <definedName name="TB" localSheetId="17">#REF!</definedName>
    <definedName name="TB" localSheetId="11">#REF!</definedName>
    <definedName name="TB" localSheetId="10">#REF!</definedName>
    <definedName name="TB">#REF!</definedName>
    <definedName name="TBASES" localSheetId="1">#REF!</definedName>
    <definedName name="TBASES" localSheetId="3">#REF!</definedName>
    <definedName name="TBASES" localSheetId="5">#REF!</definedName>
    <definedName name="TBASES" localSheetId="7">#REF!</definedName>
    <definedName name="TBASES" localSheetId="8">#REF!</definedName>
    <definedName name="TBASES" localSheetId="9">#REF!</definedName>
    <definedName name="TBASES" localSheetId="20">[2]DATOS!#REF!</definedName>
    <definedName name="TBASES" localSheetId="17">#REF!</definedName>
    <definedName name="TBASES" localSheetId="11">#REF!</definedName>
    <definedName name="TBASES" localSheetId="10">#REF!</definedName>
    <definedName name="TBASES">#REF!</definedName>
    <definedName name="TC" localSheetId="1">#REF!</definedName>
    <definedName name="TC" localSheetId="3">#REF!</definedName>
    <definedName name="TC" localSheetId="5">#REF!</definedName>
    <definedName name="TC" localSheetId="7">#REF!</definedName>
    <definedName name="TC" localSheetId="8">#REF!</definedName>
    <definedName name="TC" localSheetId="9">#REF!</definedName>
    <definedName name="TC" localSheetId="20">#REF!</definedName>
    <definedName name="TC" localSheetId="17">#REF!</definedName>
    <definedName name="TC" localSheetId="11">#REF!</definedName>
    <definedName name="TC" localSheetId="10">#REF!</definedName>
    <definedName name="TC">#REF!</definedName>
    <definedName name="TCARGAS" localSheetId="1">#REF!</definedName>
    <definedName name="TCARGAS" localSheetId="3">#REF!</definedName>
    <definedName name="TCARGAS" localSheetId="5">#REF!</definedName>
    <definedName name="TCARGAS" localSheetId="7">#REF!</definedName>
    <definedName name="TCARGAS" localSheetId="8">#REF!</definedName>
    <definedName name="TCARGAS" localSheetId="9">#REF!</definedName>
    <definedName name="TCARGAS" localSheetId="20">[2]DATOS!#REF!</definedName>
    <definedName name="TCARGAS" localSheetId="17">#REF!</definedName>
    <definedName name="TCARGAS" localSheetId="11">#REF!</definedName>
    <definedName name="TCARGAS" localSheetId="10">#REF!</definedName>
    <definedName name="TCARGAS">#REF!</definedName>
    <definedName name="TCold" localSheetId="1">#REF!</definedName>
    <definedName name="TCold" localSheetId="3">#REF!</definedName>
    <definedName name="TCold" localSheetId="5">#REF!</definedName>
    <definedName name="TCold" localSheetId="7">#REF!</definedName>
    <definedName name="TCold" localSheetId="8">#REF!</definedName>
    <definedName name="TCold" localSheetId="9">#REF!</definedName>
    <definedName name="TCold" localSheetId="20">'[23]280000 Crude'!#REF!</definedName>
    <definedName name="TCold" localSheetId="17">#REF!</definedName>
    <definedName name="TCold" localSheetId="11">#REF!</definedName>
    <definedName name="TCold" localSheetId="10">#REF!</definedName>
    <definedName name="TCold">#REF!</definedName>
    <definedName name="TCONDIR" localSheetId="1">#REF!</definedName>
    <definedName name="TCONDIR" localSheetId="3">#REF!</definedName>
    <definedName name="TCONDIR" localSheetId="5">#REF!</definedName>
    <definedName name="TCONDIR" localSheetId="7">#REF!</definedName>
    <definedName name="TCONDIR" localSheetId="8">#REF!</definedName>
    <definedName name="TCONDIR" localSheetId="9">#REF!</definedName>
    <definedName name="TCONDIR" localSheetId="20">[2]DATOS!#REF!</definedName>
    <definedName name="TCONDIR" localSheetId="17">#REF!</definedName>
    <definedName name="TCONDIR" localSheetId="11">#REF!</definedName>
    <definedName name="TCONDIR" localSheetId="10">#REF!</definedName>
    <definedName name="TCONDIR">#REF!</definedName>
    <definedName name="TCRUDISP" localSheetId="1">#REF!</definedName>
    <definedName name="TCRUDISP" localSheetId="3">#REF!</definedName>
    <definedName name="TCRUDISP" localSheetId="5">#REF!</definedName>
    <definedName name="TCRUDISP" localSheetId="7">#REF!</definedName>
    <definedName name="TCRUDISP" localSheetId="8">#REF!</definedName>
    <definedName name="TCRUDISP" localSheetId="9">#REF!</definedName>
    <definedName name="TCRUDISP" localSheetId="20">[2]DATOS!#REF!</definedName>
    <definedName name="TCRUDISP" localSheetId="17">#REF!</definedName>
    <definedName name="TCRUDISP" localSheetId="11">#REF!</definedName>
    <definedName name="TCRUDISP" localSheetId="10">#REF!</definedName>
    <definedName name="TCRUDISP">#REF!</definedName>
    <definedName name="TCRUDIST" localSheetId="1">#REF!</definedName>
    <definedName name="TCRUDIST" localSheetId="3">#REF!</definedName>
    <definedName name="TCRUDIST" localSheetId="5">#REF!</definedName>
    <definedName name="TCRUDIST" localSheetId="7">#REF!</definedName>
    <definedName name="TCRUDIST" localSheetId="8">#REF!</definedName>
    <definedName name="TCRUDIST" localSheetId="9">#REF!</definedName>
    <definedName name="TCRUDIST" localSheetId="20">[2]DATOS!#REF!</definedName>
    <definedName name="TCRUDIST" localSheetId="17">#REF!</definedName>
    <definedName name="TCRUDIST" localSheetId="11">#REF!</definedName>
    <definedName name="TCRUDIST" localSheetId="10">#REF!</definedName>
    <definedName name="TCRUDIST">#REF!</definedName>
    <definedName name="TCRURESU" localSheetId="1">#REF!</definedName>
    <definedName name="TCRURESU" localSheetId="3">#REF!</definedName>
    <definedName name="TCRURESU" localSheetId="5">#REF!</definedName>
    <definedName name="TCRURESU" localSheetId="7">#REF!</definedName>
    <definedName name="TCRURESU" localSheetId="8">#REF!</definedName>
    <definedName name="TCRURESU" localSheetId="9">#REF!</definedName>
    <definedName name="TCRURESU" localSheetId="20">[2]DATOS!#REF!</definedName>
    <definedName name="TCRURESU" localSheetId="17">#REF!</definedName>
    <definedName name="TCRURESU" localSheetId="11">#REF!</definedName>
    <definedName name="TCRURESU" localSheetId="10">#REF!</definedName>
    <definedName name="TCRURESU">#REF!</definedName>
    <definedName name="TE" localSheetId="1">#REF!</definedName>
    <definedName name="TE" localSheetId="3">#REF!</definedName>
    <definedName name="TE" localSheetId="5">#REF!</definedName>
    <definedName name="TE" localSheetId="7">#REF!</definedName>
    <definedName name="TE" localSheetId="8">#REF!</definedName>
    <definedName name="TE" localSheetId="9">#REF!</definedName>
    <definedName name="TE" localSheetId="17">#REF!</definedName>
    <definedName name="TE" localSheetId="11">#REF!</definedName>
    <definedName name="TE" localSheetId="10">#REF!</definedName>
    <definedName name="TE">#REF!</definedName>
    <definedName name="TECNOLOGO" localSheetId="1">#REF!</definedName>
    <definedName name="TECNOLOGO" localSheetId="3">#REF!</definedName>
    <definedName name="TECNOLOGO" localSheetId="5">#REF!</definedName>
    <definedName name="TECNOLOGO" localSheetId="7">#REF!</definedName>
    <definedName name="TECNOLOGO" localSheetId="8">#REF!</definedName>
    <definedName name="TECNOLOGO" localSheetId="9">#REF!</definedName>
    <definedName name="TECNOLOGO" localSheetId="17">#REF!</definedName>
    <definedName name="TECNOLOGO" localSheetId="11">#REF!</definedName>
    <definedName name="TECNOLOGO" localSheetId="10">#REF!</definedName>
    <definedName name="TECNOLOGO">#REF!</definedName>
    <definedName name="temporales" localSheetId="1">#REF!</definedName>
    <definedName name="temporales" localSheetId="3">#REF!</definedName>
    <definedName name="temporales" localSheetId="5">#REF!</definedName>
    <definedName name="temporales" localSheetId="7">#REF!</definedName>
    <definedName name="temporales" localSheetId="8">#REF!</definedName>
    <definedName name="temporales" localSheetId="9">#REF!</definedName>
    <definedName name="temporales" localSheetId="20">[10]Tabla5!#REF!</definedName>
    <definedName name="temporales" localSheetId="17">#REF!</definedName>
    <definedName name="temporales" localSheetId="11">#REF!</definedName>
    <definedName name="temporales" localSheetId="10">#REF!</definedName>
    <definedName name="temporales">#REF!</definedName>
    <definedName name="TFLUVIAL" localSheetId="1">#REF!</definedName>
    <definedName name="TFLUVIAL" localSheetId="3">#REF!</definedName>
    <definedName name="TFLUVIAL" localSheetId="5">#REF!</definedName>
    <definedName name="TFLUVIAL" localSheetId="7">#REF!</definedName>
    <definedName name="TFLUVIAL" localSheetId="8">#REF!</definedName>
    <definedName name="TFLUVIAL" localSheetId="9">#REF!</definedName>
    <definedName name="TFLUVIAL" localSheetId="20">[2]DATOS!#REF!</definedName>
    <definedName name="TFLUVIAL" localSheetId="17">#REF!</definedName>
    <definedName name="TFLUVIAL" localSheetId="11">#REF!</definedName>
    <definedName name="TFLUVIAL" localSheetId="10">#REF!</definedName>
    <definedName name="TFLUVIAL">#REF!</definedName>
    <definedName name="TFUEL" localSheetId="1">#REF!</definedName>
    <definedName name="TFUEL" localSheetId="3">#REF!</definedName>
    <definedName name="TFUEL" localSheetId="5">#REF!</definedName>
    <definedName name="TFUEL" localSheetId="7">#REF!</definedName>
    <definedName name="TFUEL" localSheetId="8">#REF!</definedName>
    <definedName name="TFUEL" localSheetId="9">#REF!</definedName>
    <definedName name="TFUEL" localSheetId="20">[2]DATOS!#REF!</definedName>
    <definedName name="TFUEL" localSheetId="17">#REF!</definedName>
    <definedName name="TFUEL" localSheetId="11">#REF!</definedName>
    <definedName name="TFUEL" localSheetId="10">#REF!</definedName>
    <definedName name="TFUEL">#REF!</definedName>
    <definedName name="TGAS" localSheetId="1">#REF!</definedName>
    <definedName name="TGAS" localSheetId="3">#REF!</definedName>
    <definedName name="TGAS" localSheetId="5">#REF!</definedName>
    <definedName name="TGAS" localSheetId="7">#REF!</definedName>
    <definedName name="TGAS" localSheetId="8">#REF!</definedName>
    <definedName name="TGAS" localSheetId="9">#REF!</definedName>
    <definedName name="TGAS" localSheetId="20">[2]DATOS!#REF!</definedName>
    <definedName name="TGAS" localSheetId="17">#REF!</definedName>
    <definedName name="TGAS" localSheetId="11">#REF!</definedName>
    <definedName name="TGAS" localSheetId="10">#REF!</definedName>
    <definedName name="TGAS">#REF!</definedName>
    <definedName name="TGASOLEOS" localSheetId="1">#REF!</definedName>
    <definedName name="TGASOLEOS" localSheetId="3">#REF!</definedName>
    <definedName name="TGASOLEOS" localSheetId="5">#REF!</definedName>
    <definedName name="TGASOLEOS" localSheetId="7">#REF!</definedName>
    <definedName name="TGASOLEOS" localSheetId="8">#REF!</definedName>
    <definedName name="TGASOLEOS" localSheetId="9">#REF!</definedName>
    <definedName name="TGASOLEOS" localSheetId="20">[2]DATOS!#REF!</definedName>
    <definedName name="TGASOLEOS" localSheetId="17">#REF!</definedName>
    <definedName name="TGASOLEOS" localSheetId="11">#REF!</definedName>
    <definedName name="TGASOLEOS" localSheetId="10">#REF!</definedName>
    <definedName name="TGASOLEOS">#REF!</definedName>
    <definedName name="TGLP" localSheetId="1">#REF!</definedName>
    <definedName name="TGLP" localSheetId="3">#REF!</definedName>
    <definedName name="TGLP" localSheetId="5">#REF!</definedName>
    <definedName name="TGLP" localSheetId="7">#REF!</definedName>
    <definedName name="TGLP" localSheetId="8">#REF!</definedName>
    <definedName name="TGLP" localSheetId="9">#REF!</definedName>
    <definedName name="TGLP" localSheetId="20">[2]DATOS!#REF!</definedName>
    <definedName name="TGLP" localSheetId="17">#REF!</definedName>
    <definedName name="TGLP" localSheetId="11">#REF!</definedName>
    <definedName name="TGLP" localSheetId="10">#REF!</definedName>
    <definedName name="TGLP">#REF!</definedName>
    <definedName name="TH" localSheetId="1">#REF!</definedName>
    <definedName name="TH" localSheetId="3">#REF!</definedName>
    <definedName name="TH" localSheetId="5">#REF!</definedName>
    <definedName name="TH" localSheetId="7">#REF!</definedName>
    <definedName name="TH" localSheetId="8">#REF!</definedName>
    <definedName name="TH" localSheetId="9">#REF!</definedName>
    <definedName name="TH" localSheetId="17">#REF!</definedName>
    <definedName name="TH" localSheetId="11">#REF!</definedName>
    <definedName name="TH" localSheetId="10">#REF!</definedName>
    <definedName name="TH">#REF!</definedName>
    <definedName name="TIPO" localSheetId="1">#REF!</definedName>
    <definedName name="TIPO" localSheetId="3">#REF!</definedName>
    <definedName name="TIPO" localSheetId="5">#REF!</definedName>
    <definedName name="TIPO" localSheetId="7">#REF!</definedName>
    <definedName name="TIPO" localSheetId="8">#REF!</definedName>
    <definedName name="TIPO" localSheetId="9">#REF!</definedName>
    <definedName name="tipo" localSheetId="20">'[32]Ejec-1'!#REF!</definedName>
    <definedName name="TIPO" localSheetId="17">#REF!</definedName>
    <definedName name="TIPO" localSheetId="11">#REF!</definedName>
    <definedName name="TIPO" localSheetId="10">#REF!</definedName>
    <definedName name="TIPO">#REF!</definedName>
    <definedName name="tipos" localSheetId="1">#REF!</definedName>
    <definedName name="tipos" localSheetId="3">#REF!</definedName>
    <definedName name="tipos" localSheetId="5">#REF!</definedName>
    <definedName name="tipos" localSheetId="7">#REF!</definedName>
    <definedName name="tipos" localSheetId="8">#REF!</definedName>
    <definedName name="tipos" localSheetId="9">#REF!</definedName>
    <definedName name="tipos" localSheetId="20">'[29]Ejec-1'!$AM$1:$AM$2</definedName>
    <definedName name="tipos" localSheetId="17">#REF!</definedName>
    <definedName name="tipos" localSheetId="11">#REF!</definedName>
    <definedName name="tipos" localSheetId="10">#REF!</definedName>
    <definedName name="tipos">#REF!</definedName>
    <definedName name="tipov" localSheetId="1">#REF!</definedName>
    <definedName name="tipov" localSheetId="3">#REF!</definedName>
    <definedName name="tipov" localSheetId="5">#REF!</definedName>
    <definedName name="tipov" localSheetId="7">#REF!</definedName>
    <definedName name="tipov" localSheetId="8">#REF!</definedName>
    <definedName name="tipov" localSheetId="9">#REF!</definedName>
    <definedName name="tipov" localSheetId="17">#REF!</definedName>
    <definedName name="tipov" localSheetId="11">#REF!</definedName>
    <definedName name="tipov" localSheetId="10">#REF!</definedName>
    <definedName name="tipov">#REF!</definedName>
    <definedName name="TITLE" localSheetId="1">#REF!</definedName>
    <definedName name="TITLE" localSheetId="3">#REF!</definedName>
    <definedName name="TITLE" localSheetId="5">#REF!</definedName>
    <definedName name="TITLE" localSheetId="7">#REF!</definedName>
    <definedName name="TITLE" localSheetId="8">#REF!</definedName>
    <definedName name="TITLE" localSheetId="9">#REF!</definedName>
    <definedName name="TITLE" localSheetId="20">[15]Puntos!#REF!</definedName>
    <definedName name="TITLE" localSheetId="17">#REF!</definedName>
    <definedName name="TITLE" localSheetId="11">#REF!</definedName>
    <definedName name="TITLE" localSheetId="10">#REF!</definedName>
    <definedName name="TITLE">#REF!</definedName>
    <definedName name="TITU" localSheetId="1">#REF!</definedName>
    <definedName name="TITU" localSheetId="3">#REF!</definedName>
    <definedName name="TITU" localSheetId="5">#REF!</definedName>
    <definedName name="TITU" localSheetId="7">#REF!</definedName>
    <definedName name="TITU" localSheetId="8">#REF!</definedName>
    <definedName name="TITU" localSheetId="9">#REF!</definedName>
    <definedName name="TITU" localSheetId="20">#REF!</definedName>
    <definedName name="TITU" localSheetId="17">#REF!</definedName>
    <definedName name="TITU" localSheetId="11">#REF!</definedName>
    <definedName name="TITU" localSheetId="10">#REF!</definedName>
    <definedName name="TITU">#REF!</definedName>
    <definedName name="TITULO" localSheetId="1">#REF!</definedName>
    <definedName name="TITULO" localSheetId="3">#REF!</definedName>
    <definedName name="TITULO" localSheetId="5">#REF!</definedName>
    <definedName name="TITULO" localSheetId="7">#REF!</definedName>
    <definedName name="TITULO" localSheetId="8">#REF!</definedName>
    <definedName name="TITULO" localSheetId="9">#REF!</definedName>
    <definedName name="TITULO" localSheetId="20">#REF!</definedName>
    <definedName name="TITULO" localSheetId="17">#REF!</definedName>
    <definedName name="TITULO" localSheetId="11">#REF!</definedName>
    <definedName name="TITULO" localSheetId="10">#REF!</definedName>
    <definedName name="TITULO">#REF!</definedName>
    <definedName name="_xlnm.Print_Titles" localSheetId="20">'ESTUDIO MERCADO SUMINISTRO E IN'!$3:$4</definedName>
    <definedName name="_xlnm.Print_Titles">#N/A</definedName>
    <definedName name="tj" localSheetId="1">#REF!</definedName>
    <definedName name="tj" localSheetId="3">#REF!</definedName>
    <definedName name="tj" localSheetId="5">#REF!</definedName>
    <definedName name="tj" localSheetId="7">#REF!</definedName>
    <definedName name="tj" localSheetId="8">#REF!</definedName>
    <definedName name="tj" localSheetId="9">#REF!</definedName>
    <definedName name="tj" localSheetId="17">#REF!</definedName>
    <definedName name="tj" localSheetId="11">#REF!</definedName>
    <definedName name="tj" localSheetId="10">#REF!</definedName>
    <definedName name="tj">#REF!</definedName>
    <definedName name="tl" localSheetId="1">#REF!</definedName>
    <definedName name="tl" localSheetId="3">#REF!</definedName>
    <definedName name="tl" localSheetId="5">#REF!</definedName>
    <definedName name="tl" localSheetId="7">#REF!</definedName>
    <definedName name="tl" localSheetId="8">#REF!</definedName>
    <definedName name="tl" localSheetId="9">#REF!</definedName>
    <definedName name="tl" localSheetId="17">#REF!</definedName>
    <definedName name="tl" localSheetId="11">#REF!</definedName>
    <definedName name="tl" localSheetId="10">#REF!</definedName>
    <definedName name="tl">#REF!</definedName>
    <definedName name="TMEDIOS" localSheetId="1">#REF!</definedName>
    <definedName name="TMEDIOS" localSheetId="3">#REF!</definedName>
    <definedName name="TMEDIOS" localSheetId="5">#REF!</definedName>
    <definedName name="TMEDIOS" localSheetId="7">#REF!</definedName>
    <definedName name="TMEDIOS" localSheetId="8">#REF!</definedName>
    <definedName name="TMEDIOS" localSheetId="9">#REF!</definedName>
    <definedName name="TMEDIOS" localSheetId="20">[2]DATOS!#REF!</definedName>
    <definedName name="TMEDIOS" localSheetId="17">#REF!</definedName>
    <definedName name="TMEDIOS" localSheetId="11">#REF!</definedName>
    <definedName name="TMEDIOS" localSheetId="10">#REF!</definedName>
    <definedName name="TMEDIOS">#REF!</definedName>
    <definedName name="TMOGAS" localSheetId="1">#REF!</definedName>
    <definedName name="TMOGAS" localSheetId="3">#REF!</definedName>
    <definedName name="TMOGAS" localSheetId="5">#REF!</definedName>
    <definedName name="TMOGAS" localSheetId="7">#REF!</definedName>
    <definedName name="TMOGAS" localSheetId="8">#REF!</definedName>
    <definedName name="TMOGAS" localSheetId="9">#REF!</definedName>
    <definedName name="TMOGAS" localSheetId="20">[2]DATOS!#REF!</definedName>
    <definedName name="TMOGAS" localSheetId="17">#REF!</definedName>
    <definedName name="TMOGAS" localSheetId="11">#REF!</definedName>
    <definedName name="TMOGAS" localSheetId="10">#REF!</definedName>
    <definedName name="TMOGAS">#REF!</definedName>
    <definedName name="tn" localSheetId="1">#REF!</definedName>
    <definedName name="tn" localSheetId="3">#REF!</definedName>
    <definedName name="tn" localSheetId="5">#REF!</definedName>
    <definedName name="tn" localSheetId="7">#REF!</definedName>
    <definedName name="tn" localSheetId="8">#REF!</definedName>
    <definedName name="tn" localSheetId="9">#REF!</definedName>
    <definedName name="tn" localSheetId="17">#REF!</definedName>
    <definedName name="tn" localSheetId="11">#REF!</definedName>
    <definedName name="tn" localSheetId="10">#REF!</definedName>
    <definedName name="tn">#REF!</definedName>
    <definedName name="TNARCIB_" localSheetId="1">#REF!</definedName>
    <definedName name="TNARCIB_" localSheetId="3">#REF!</definedName>
    <definedName name="TNARCIB_" localSheetId="5">#REF!</definedName>
    <definedName name="TNARCIB_" localSheetId="7">#REF!</definedName>
    <definedName name="TNARCIB_" localSheetId="8">#REF!</definedName>
    <definedName name="TNARCIB_" localSheetId="9">#REF!</definedName>
    <definedName name="TNARCIB_" localSheetId="20">#REF!</definedName>
    <definedName name="TNARCIB_" localSheetId="17">#REF!</definedName>
    <definedName name="TNARCIB_" localSheetId="11">#REF!</definedName>
    <definedName name="TNARCIB_" localSheetId="10">#REF!</definedName>
    <definedName name="TNARCIB_">#REF!</definedName>
    <definedName name="To" localSheetId="1">#REF!</definedName>
    <definedName name="To" localSheetId="3">#REF!</definedName>
    <definedName name="To" localSheetId="5">#REF!</definedName>
    <definedName name="To" localSheetId="7">#REF!</definedName>
    <definedName name="To" localSheetId="8">#REF!</definedName>
    <definedName name="To" localSheetId="9">#REF!</definedName>
    <definedName name="To" localSheetId="17">#REF!</definedName>
    <definedName name="To" localSheetId="11">#REF!</definedName>
    <definedName name="To" localSheetId="10">#REF!</definedName>
    <definedName name="To">#REF!</definedName>
    <definedName name="Todos" localSheetId="1">#REF!</definedName>
    <definedName name="Todos" localSheetId="3">#REF!</definedName>
    <definedName name="Todos" localSheetId="5">#REF!</definedName>
    <definedName name="Todos" localSheetId="7">#REF!</definedName>
    <definedName name="Todos" localSheetId="8">#REF!</definedName>
    <definedName name="Todos" localSheetId="9">#REF!</definedName>
    <definedName name="Todos" localSheetId="20">#REF!</definedName>
    <definedName name="Todos" localSheetId="17">#REF!</definedName>
    <definedName name="Todos" localSheetId="11">#REF!</definedName>
    <definedName name="Todos" localSheetId="10">#REF!</definedName>
    <definedName name="Todos">#REF!</definedName>
    <definedName name="TODOS_INDEFINIDOS_CON_DEP_NUEVAS" localSheetId="1">#REF!</definedName>
    <definedName name="TODOS_INDEFINIDOS_CON_DEP_NUEVAS" localSheetId="3">#REF!</definedName>
    <definedName name="TODOS_INDEFINIDOS_CON_DEP_NUEVAS" localSheetId="5">#REF!</definedName>
    <definedName name="TODOS_INDEFINIDOS_CON_DEP_NUEVAS" localSheetId="7">#REF!</definedName>
    <definedName name="TODOS_INDEFINIDOS_CON_DEP_NUEVAS" localSheetId="8">#REF!</definedName>
    <definedName name="TODOS_INDEFINIDOS_CON_DEP_NUEVAS" localSheetId="9">#REF!</definedName>
    <definedName name="TODOS_INDEFINIDOS_CON_DEP_NUEVAS" localSheetId="20">[25]GCB2000!$C$3:$G$1430</definedName>
    <definedName name="TODOS_INDEFINIDOS_CON_DEP_NUEVAS" localSheetId="17">#REF!</definedName>
    <definedName name="TODOS_INDEFINIDOS_CON_DEP_NUEVAS" localSheetId="11">#REF!</definedName>
    <definedName name="TODOS_INDEFINIDOS_CON_DEP_NUEVAS" localSheetId="10">#REF!</definedName>
    <definedName name="TODOS_INDEFINIDOS_CON_DEP_NUEVAS">#REF!</definedName>
    <definedName name="TOLEDO" localSheetId="1">#REF!</definedName>
    <definedName name="TOLEDO" localSheetId="3">#REF!</definedName>
    <definedName name="TOLEDO" localSheetId="5">#REF!</definedName>
    <definedName name="TOLEDO" localSheetId="7">#REF!</definedName>
    <definedName name="TOLEDO" localSheetId="8">#REF!</definedName>
    <definedName name="TOLEDO" localSheetId="9">#REF!</definedName>
    <definedName name="TOLEDO" localSheetId="20">'[24]CAÑO LIMON'!#REF!</definedName>
    <definedName name="TOLEDO" localSheetId="17">#REF!</definedName>
    <definedName name="TOLEDO" localSheetId="11">#REF!</definedName>
    <definedName name="TOLEDO" localSheetId="10">#REF!</definedName>
    <definedName name="TOLEDO">#REF!</definedName>
    <definedName name="TOLI_" localSheetId="1">#REF!</definedName>
    <definedName name="TOLI_" localSheetId="3">#REF!</definedName>
    <definedName name="TOLI_" localSheetId="5">#REF!</definedName>
    <definedName name="TOLI_" localSheetId="7">#REF!</definedName>
    <definedName name="TOLI_" localSheetId="8">#REF!</definedName>
    <definedName name="TOLI_" localSheetId="9">#REF!</definedName>
    <definedName name="TOLI_" localSheetId="20">#REF!</definedName>
    <definedName name="TOLI_" localSheetId="17">#REF!</definedName>
    <definedName name="TOLI_" localSheetId="11">#REF!</definedName>
    <definedName name="TOLI_" localSheetId="10">#REF!</definedName>
    <definedName name="TOLI_">#REF!</definedName>
    <definedName name="tot" localSheetId="1">#REF!</definedName>
    <definedName name="tot" localSheetId="3">#REF!</definedName>
    <definedName name="tot" localSheetId="5">#REF!</definedName>
    <definedName name="tot" localSheetId="7">#REF!</definedName>
    <definedName name="tot" localSheetId="8">#REF!</definedName>
    <definedName name="tot" localSheetId="9">#REF!</definedName>
    <definedName name="TOT" localSheetId="20">#REF!</definedName>
    <definedName name="tot" localSheetId="17">#REF!</definedName>
    <definedName name="tot" localSheetId="11">#REF!</definedName>
    <definedName name="tot" localSheetId="10">#REF!</definedName>
    <definedName name="tot">#REF!</definedName>
    <definedName name="TOTAL" localSheetId="1">#REF!</definedName>
    <definedName name="TOTAL" localSheetId="3">#REF!</definedName>
    <definedName name="TOTAL" localSheetId="5">#REF!</definedName>
    <definedName name="TOTAL" localSheetId="7">#REF!</definedName>
    <definedName name="TOTAL" localSheetId="8">#REF!</definedName>
    <definedName name="TOTAL" localSheetId="9">#REF!</definedName>
    <definedName name="TOTAL" localSheetId="20">#REF!</definedName>
    <definedName name="TOTAL" localSheetId="17">#REF!</definedName>
    <definedName name="TOTAL" localSheetId="11">#REF!</definedName>
    <definedName name="TOTAL" localSheetId="10">#REF!</definedName>
    <definedName name="TOTAL">#REF!</definedName>
    <definedName name="Total_Kilometro_típico_aereo_11.4_kV" localSheetId="1">#REF!</definedName>
    <definedName name="Total_Kilometro_típico_aereo_11.4_kV" localSheetId="3">#REF!</definedName>
    <definedName name="Total_Kilometro_típico_aereo_11.4_kV" localSheetId="5">#REF!</definedName>
    <definedName name="Total_Kilometro_típico_aereo_11.4_kV" localSheetId="7">#REF!</definedName>
    <definedName name="Total_Kilometro_típico_aereo_11.4_kV" localSheetId="8">#REF!</definedName>
    <definedName name="Total_Kilometro_típico_aereo_11.4_kV" localSheetId="9">#REF!</definedName>
    <definedName name="Total_Kilometro_típico_aereo_11.4_kV" localSheetId="17">#REF!</definedName>
    <definedName name="Total_Kilometro_típico_aereo_11.4_kV" localSheetId="11">#REF!</definedName>
    <definedName name="Total_Kilometro_típico_aereo_11.4_kV" localSheetId="10">#REF!</definedName>
    <definedName name="Total_Kilometro_típico_aereo_11.4_kV">#REF!</definedName>
    <definedName name="Total_Kilometro_típico_aereo_34.5_kV" localSheetId="1">#REF!</definedName>
    <definedName name="Total_Kilometro_típico_aereo_34.5_kV" localSheetId="3">#REF!</definedName>
    <definedName name="Total_Kilometro_típico_aereo_34.5_kV" localSheetId="5">#REF!</definedName>
    <definedName name="Total_Kilometro_típico_aereo_34.5_kV" localSheetId="7">#REF!</definedName>
    <definedName name="Total_Kilometro_típico_aereo_34.5_kV" localSheetId="8">#REF!</definedName>
    <definedName name="Total_Kilometro_típico_aereo_34.5_kV" localSheetId="9">#REF!</definedName>
    <definedName name="Total_Kilometro_típico_aereo_34.5_kV" localSheetId="17">#REF!</definedName>
    <definedName name="Total_Kilometro_típico_aereo_34.5_kV" localSheetId="11">#REF!</definedName>
    <definedName name="Total_Kilometro_típico_aereo_34.5_kV" localSheetId="10">#REF!</definedName>
    <definedName name="Total_Kilometro_típico_aereo_34.5_kV">#REF!</definedName>
    <definedName name="Total_Kilometro_típico_aereo_rural_11.4kV" localSheetId="1">#REF!</definedName>
    <definedName name="Total_Kilometro_típico_aereo_rural_11.4kV" localSheetId="3">#REF!</definedName>
    <definedName name="Total_Kilometro_típico_aereo_rural_11.4kV" localSheetId="5">#REF!</definedName>
    <definedName name="Total_Kilometro_típico_aereo_rural_11.4kV" localSheetId="7">#REF!</definedName>
    <definedName name="Total_Kilometro_típico_aereo_rural_11.4kV" localSheetId="8">#REF!</definedName>
    <definedName name="Total_Kilometro_típico_aereo_rural_11.4kV" localSheetId="9">#REF!</definedName>
    <definedName name="Total_Kilometro_típico_aereo_rural_11.4kV" localSheetId="17">#REF!</definedName>
    <definedName name="Total_Kilometro_típico_aereo_rural_11.4kV" localSheetId="11">#REF!</definedName>
    <definedName name="Total_Kilometro_típico_aereo_rural_11.4kV" localSheetId="10">#REF!</definedName>
    <definedName name="Total_Kilometro_típico_aereo_rural_11.4kV">#REF!</definedName>
    <definedName name="Total_Kilometro_típico_aereo_rural_34.5kV" localSheetId="1">#REF!</definedName>
    <definedName name="Total_Kilometro_típico_aereo_rural_34.5kV" localSheetId="3">#REF!</definedName>
    <definedName name="Total_Kilometro_típico_aereo_rural_34.5kV" localSheetId="5">#REF!</definedName>
    <definedName name="Total_Kilometro_típico_aereo_rural_34.5kV" localSheetId="7">#REF!</definedName>
    <definedName name="Total_Kilometro_típico_aereo_rural_34.5kV" localSheetId="8">#REF!</definedName>
    <definedName name="Total_Kilometro_típico_aereo_rural_34.5kV" localSheetId="9">#REF!</definedName>
    <definedName name="Total_Kilometro_típico_aereo_rural_34.5kV" localSheetId="17">#REF!</definedName>
    <definedName name="Total_Kilometro_típico_aereo_rural_34.5kV" localSheetId="11">#REF!</definedName>
    <definedName name="Total_Kilometro_típico_aereo_rural_34.5kV" localSheetId="10">#REF!</definedName>
    <definedName name="Total_Kilometro_típico_aereo_rural_34.5kV">#REF!</definedName>
    <definedName name="Total_Kilometro_típico_subterraneo_11.4_kV" localSheetId="1">#REF!</definedName>
    <definedName name="Total_Kilometro_típico_subterraneo_11.4_kV" localSheetId="3">#REF!</definedName>
    <definedName name="Total_Kilometro_típico_subterraneo_11.4_kV" localSheetId="5">#REF!</definedName>
    <definedName name="Total_Kilometro_típico_subterraneo_11.4_kV" localSheetId="7">#REF!</definedName>
    <definedName name="Total_Kilometro_típico_subterraneo_11.4_kV" localSheetId="8">#REF!</definedName>
    <definedName name="Total_Kilometro_típico_subterraneo_11.4_kV" localSheetId="9">#REF!</definedName>
    <definedName name="Total_Kilometro_típico_subterraneo_11.4_kV" localSheetId="17">#REF!</definedName>
    <definedName name="Total_Kilometro_típico_subterraneo_11.4_kV" localSheetId="11">#REF!</definedName>
    <definedName name="Total_Kilometro_típico_subterraneo_11.4_kV" localSheetId="10">#REF!</definedName>
    <definedName name="Total_Kilometro_típico_subterraneo_11.4_kV">#REF!</definedName>
    <definedName name="Total_Kilometro_típico_subterraneo_34.5_kV" localSheetId="1">#REF!</definedName>
    <definedName name="Total_Kilometro_típico_subterraneo_34.5_kV" localSheetId="3">#REF!</definedName>
    <definedName name="Total_Kilometro_típico_subterraneo_34.5_kV" localSheetId="5">#REF!</definedName>
    <definedName name="Total_Kilometro_típico_subterraneo_34.5_kV" localSheetId="7">#REF!</definedName>
    <definedName name="Total_Kilometro_típico_subterraneo_34.5_kV" localSheetId="8">#REF!</definedName>
    <definedName name="Total_Kilometro_típico_subterraneo_34.5_kV" localSheetId="9">#REF!</definedName>
    <definedName name="Total_Kilometro_típico_subterraneo_34.5_kV" localSheetId="17">#REF!</definedName>
    <definedName name="Total_Kilometro_típico_subterraneo_34.5_kV" localSheetId="11">#REF!</definedName>
    <definedName name="Total_Kilometro_típico_subterraneo_34.5_kV" localSheetId="10">#REF!</definedName>
    <definedName name="Total_Kilometro_típico_subterraneo_34.5_kV">#REF!</definedName>
    <definedName name="TotalAIU" localSheetId="1">#REF!</definedName>
    <definedName name="TotalAIU" localSheetId="3">#REF!</definedName>
    <definedName name="TotalAIU" localSheetId="5">#REF!</definedName>
    <definedName name="TotalAIU" localSheetId="7">#REF!</definedName>
    <definedName name="TotalAIU" localSheetId="8">#REF!</definedName>
    <definedName name="TotalAIU" localSheetId="9">#REF!</definedName>
    <definedName name="TotalAIU" localSheetId="17">#REF!</definedName>
    <definedName name="TotalAIU" localSheetId="11">#REF!</definedName>
    <definedName name="TotalAIU" localSheetId="10">#REF!</definedName>
    <definedName name="TotalAIU">#REF!</definedName>
    <definedName name="TPRECIOS" localSheetId="1">#REF!</definedName>
    <definedName name="TPRECIOS" localSheetId="3">#REF!</definedName>
    <definedName name="TPRECIOS" localSheetId="5">#REF!</definedName>
    <definedName name="TPRECIOS" localSheetId="7">#REF!</definedName>
    <definedName name="TPRECIOS" localSheetId="8">#REF!</definedName>
    <definedName name="TPRECIOS" localSheetId="9">#REF!</definedName>
    <definedName name="TPRECIOS" localSheetId="20">[2]DATOS!#REF!</definedName>
    <definedName name="TPRECIOS" localSheetId="17">#REF!</definedName>
    <definedName name="TPRECIOS" localSheetId="11">#REF!</definedName>
    <definedName name="TPRECIOS" localSheetId="10">#REF!</definedName>
    <definedName name="TPRECIOS">#REF!</definedName>
    <definedName name="TraerDatosDePlc" localSheetId="1">#REF!</definedName>
    <definedName name="TraerDatosDePlc" localSheetId="3">#REF!</definedName>
    <definedName name="TraerDatosDePlc" localSheetId="5">#REF!</definedName>
    <definedName name="TraerDatosDePlc" localSheetId="7">#REF!</definedName>
    <definedName name="TraerDatosDePlc" localSheetId="8">#REF!</definedName>
    <definedName name="TraerDatosDePlc" localSheetId="9">#REF!</definedName>
    <definedName name="TraerDatosDePlc" localSheetId="20">[13]!TraerDatosDePlc</definedName>
    <definedName name="TraerDatosDePlc" localSheetId="17">#REF!</definedName>
    <definedName name="TraerDatosDePlc" localSheetId="11">#REF!</definedName>
    <definedName name="TraerDatosDePlc" localSheetId="10">#REF!</definedName>
    <definedName name="TraerDatosDePlc">#REF!</definedName>
    <definedName name="TRAMO" localSheetId="1">#REF!</definedName>
    <definedName name="TRAMO" localSheetId="3">#REF!</definedName>
    <definedName name="TRAMO" localSheetId="5">#REF!</definedName>
    <definedName name="TRAMO" localSheetId="7">#REF!</definedName>
    <definedName name="TRAMO" localSheetId="8">#REF!</definedName>
    <definedName name="TRAMO" localSheetId="9">#REF!</definedName>
    <definedName name="TRAMO" localSheetId="17">#REF!</definedName>
    <definedName name="TRAMO" localSheetId="11">#REF!</definedName>
    <definedName name="TRAMO" localSheetId="10">#REF!</definedName>
    <definedName name="TRAMO">#REF!</definedName>
    <definedName name="TRAT" localSheetId="1">#REF!</definedName>
    <definedName name="TRAT" localSheetId="3">#REF!</definedName>
    <definedName name="TRAT" localSheetId="5">#REF!</definedName>
    <definedName name="TRAT" localSheetId="7">#REF!</definedName>
    <definedName name="TRAT" localSheetId="8">#REF!</definedName>
    <definedName name="TRAT" localSheetId="9">#REF!</definedName>
    <definedName name="TRAT" localSheetId="20">[53]desmonte!$E$48</definedName>
    <definedName name="TRAT" localSheetId="17">#REF!</definedName>
    <definedName name="TRAT" localSheetId="11">#REF!</definedName>
    <definedName name="TRAT" localSheetId="10">#REF!</definedName>
    <definedName name="TRAT">#REF!</definedName>
    <definedName name="TRIANG" localSheetId="1">#REF!</definedName>
    <definedName name="TRIANG" localSheetId="3">#REF!</definedName>
    <definedName name="TRIANG" localSheetId="5">#REF!</definedName>
    <definedName name="TRIANG" localSheetId="7">#REF!</definedName>
    <definedName name="TRIANG" localSheetId="8">#REF!</definedName>
    <definedName name="TRIANG" localSheetId="9">#REF!</definedName>
    <definedName name="TRIANG" localSheetId="17">#REF!</definedName>
    <definedName name="TRIANG" localSheetId="11">#REF!</definedName>
    <definedName name="TRIANG" localSheetId="10">#REF!</definedName>
    <definedName name="TRIANG">#REF!</definedName>
    <definedName name="trm_mes" localSheetId="1">#REF!</definedName>
    <definedName name="trm_mes" localSheetId="3">#REF!</definedName>
    <definedName name="trm_mes" localSheetId="5">#REF!</definedName>
    <definedName name="trm_mes" localSheetId="7">#REF!</definedName>
    <definedName name="trm_mes" localSheetId="8">#REF!</definedName>
    <definedName name="trm_mes" localSheetId="9">#REF!</definedName>
    <definedName name="trm_mes" localSheetId="20">#REF!</definedName>
    <definedName name="trm_mes" localSheetId="17">#REF!</definedName>
    <definedName name="trm_mes" localSheetId="11">#REF!</definedName>
    <definedName name="trm_mes" localSheetId="10">#REF!</definedName>
    <definedName name="trm_mes">#REF!</definedName>
    <definedName name="TRT" localSheetId="1">#REF!</definedName>
    <definedName name="TRT" localSheetId="3">#REF!</definedName>
    <definedName name="TRT" localSheetId="5">#REF!</definedName>
    <definedName name="TRT" localSheetId="7">#REF!</definedName>
    <definedName name="TRT" localSheetId="8">#REF!</definedName>
    <definedName name="TRT" localSheetId="9">#REF!</definedName>
    <definedName name="TRT" localSheetId="17">#REF!</definedName>
    <definedName name="TRT" localSheetId="11">#REF!</definedName>
    <definedName name="TRT" localSheetId="10">#REF!</definedName>
    <definedName name="TRT">#REF!</definedName>
    <definedName name="tt" localSheetId="1">#REF!</definedName>
    <definedName name="tt" localSheetId="3">#REF!</definedName>
    <definedName name="tt" localSheetId="5">#REF!</definedName>
    <definedName name="tt" localSheetId="7">#REF!</definedName>
    <definedName name="tt" localSheetId="8">#REF!</definedName>
    <definedName name="tt" localSheetId="9">#REF!</definedName>
    <definedName name="tt" localSheetId="17">#REF!</definedName>
    <definedName name="tt" localSheetId="11">#REF!</definedName>
    <definedName name="tt" localSheetId="10">#REF!</definedName>
    <definedName name="tt">#REF!</definedName>
    <definedName name="TtlCD" localSheetId="1">#REF!</definedName>
    <definedName name="TtlCD" localSheetId="3">#REF!</definedName>
    <definedName name="TtlCD" localSheetId="5">#REF!</definedName>
    <definedName name="TtlCD" localSheetId="7">#REF!</definedName>
    <definedName name="TtlCD" localSheetId="8">#REF!</definedName>
    <definedName name="TtlCD" localSheetId="9">#REF!</definedName>
    <definedName name="TtlCD" localSheetId="17">#REF!</definedName>
    <definedName name="TtlCD" localSheetId="11">#REF!</definedName>
    <definedName name="TtlCD" localSheetId="10">#REF!</definedName>
    <definedName name="TtlCD">#REF!</definedName>
    <definedName name="TtlCDCronog" localSheetId="1">#REF!</definedName>
    <definedName name="TtlCDCronog" localSheetId="3">#REF!</definedName>
    <definedName name="TtlCDCronog" localSheetId="5">#REF!</definedName>
    <definedName name="TtlCDCronog" localSheetId="7">#REF!</definedName>
    <definedName name="TtlCDCronog" localSheetId="8">#REF!</definedName>
    <definedName name="TtlCDCronog" localSheetId="9">#REF!</definedName>
    <definedName name="TtlCDCronog" localSheetId="17">#REF!</definedName>
    <definedName name="TtlCDCronog" localSheetId="11">#REF!</definedName>
    <definedName name="TtlCDCronog" localSheetId="10">#REF!</definedName>
    <definedName name="TtlCDCronog">#REF!</definedName>
    <definedName name="TTRANSP" localSheetId="1">#REF!</definedName>
    <definedName name="TTRANSP" localSheetId="3">#REF!</definedName>
    <definedName name="TTRANSP" localSheetId="5">#REF!</definedName>
    <definedName name="TTRANSP" localSheetId="7">#REF!</definedName>
    <definedName name="TTRANSP" localSheetId="8">#REF!</definedName>
    <definedName name="TTRANSP" localSheetId="9">#REF!</definedName>
    <definedName name="TTRANSP" localSheetId="20">[2]DATOS!#REF!</definedName>
    <definedName name="TTRANSP" localSheetId="17">#REF!</definedName>
    <definedName name="TTRANSP" localSheetId="11">#REF!</definedName>
    <definedName name="TTRANSP" localSheetId="10">#REF!</definedName>
    <definedName name="TTRANSP">#REF!</definedName>
    <definedName name="TU" localSheetId="1">#REF!</definedName>
    <definedName name="TU" localSheetId="3">#REF!</definedName>
    <definedName name="TU" localSheetId="5">#REF!</definedName>
    <definedName name="TU" localSheetId="7">#REF!</definedName>
    <definedName name="TU" localSheetId="8">#REF!</definedName>
    <definedName name="TU" localSheetId="9">#REF!</definedName>
    <definedName name="TU" localSheetId="17">#REF!</definedName>
    <definedName name="TU" localSheetId="11">#REF!</definedName>
    <definedName name="TU" localSheetId="10">#REF!</definedName>
    <definedName name="TU">#REF!</definedName>
    <definedName name="TUBERIA" localSheetId="1">#REF!</definedName>
    <definedName name="TUBERIA" localSheetId="3">#REF!</definedName>
    <definedName name="TUBERIA" localSheetId="5">#REF!</definedName>
    <definedName name="TUBERIA" localSheetId="7">#REF!</definedName>
    <definedName name="TUBERIA" localSheetId="8">#REF!</definedName>
    <definedName name="TUBERIA" localSheetId="9">#REF!</definedName>
    <definedName name="TUBERIA" localSheetId="17">#REF!</definedName>
    <definedName name="TUBERIA" localSheetId="11">#REF!</definedName>
    <definedName name="TUBERIA" localSheetId="10">#REF!</definedName>
    <definedName name="TUBERIA">#REF!</definedName>
    <definedName name="TUBERIASPVC" localSheetId="1">#REF!</definedName>
    <definedName name="TUBERIASPVC" localSheetId="3">#REF!</definedName>
    <definedName name="TUBERIASPVC" localSheetId="5">#REF!</definedName>
    <definedName name="TUBERIASPVC" localSheetId="7">#REF!</definedName>
    <definedName name="TUBERIASPVC" localSheetId="8">#REF!</definedName>
    <definedName name="TUBERIASPVC" localSheetId="9">#REF!</definedName>
    <definedName name="TUBERIASPVC" localSheetId="17">#REF!</definedName>
    <definedName name="TUBERIASPVC" localSheetId="11">#REF!</definedName>
    <definedName name="TUBERIASPVC" localSheetId="10">#REF!</definedName>
    <definedName name="TUBERIASPVC">#REF!</definedName>
    <definedName name="TUSGCARARM_" localSheetId="1">#REF!</definedName>
    <definedName name="TUSGCARARM_" localSheetId="3">#REF!</definedName>
    <definedName name="TUSGCARARM_" localSheetId="5">#REF!</definedName>
    <definedName name="TUSGCARARM_" localSheetId="7">#REF!</definedName>
    <definedName name="TUSGCARARM_" localSheetId="8">#REF!</definedName>
    <definedName name="TUSGCARARM_" localSheetId="9">#REF!</definedName>
    <definedName name="TUSGCARARM_" localSheetId="20">#REF!</definedName>
    <definedName name="TUSGCARARM_" localSheetId="17">#REF!</definedName>
    <definedName name="TUSGCARARM_" localSheetId="11">#REF!</definedName>
    <definedName name="TUSGCARARM_" localSheetId="10">#REF!</definedName>
    <definedName name="TUSGCARARM_">#REF!</definedName>
    <definedName name="TUSGCARGLP_" localSheetId="1">#REF!</definedName>
    <definedName name="TUSGCARGLP_" localSheetId="3">#REF!</definedName>
    <definedName name="TUSGCARGLP_" localSheetId="5">#REF!</definedName>
    <definedName name="TUSGCARGLP_" localSheetId="7">#REF!</definedName>
    <definedName name="TUSGCARGLP_" localSheetId="8">#REF!</definedName>
    <definedName name="TUSGCARGLP_" localSheetId="9">#REF!</definedName>
    <definedName name="TUSGCARGLP_" localSheetId="20">#REF!</definedName>
    <definedName name="TUSGCARGLP_" localSheetId="17">#REF!</definedName>
    <definedName name="TUSGCARGLP_" localSheetId="11">#REF!</definedName>
    <definedName name="TUSGCARGLP_" localSheetId="10">#REF!</definedName>
    <definedName name="TUSGCARGLP_">#REF!</definedName>
    <definedName name="TUSGCOV_" localSheetId="1">#REF!</definedName>
    <definedName name="TUSGCOV_" localSheetId="3">#REF!</definedName>
    <definedName name="TUSGCOV_" localSheetId="5">#REF!</definedName>
    <definedName name="TUSGCOV_" localSheetId="7">#REF!</definedName>
    <definedName name="TUSGCOV_" localSheetId="8">#REF!</definedName>
    <definedName name="TUSGCOV_" localSheetId="9">#REF!</definedName>
    <definedName name="TUSGCOV_" localSheetId="20">#REF!</definedName>
    <definedName name="TUSGCOV_" localSheetId="17">#REF!</definedName>
    <definedName name="TUSGCOV_" localSheetId="11">#REF!</definedName>
    <definedName name="TUSGCOV_" localSheetId="10">#REF!</definedName>
    <definedName name="TUSGCOV_">#REF!</definedName>
    <definedName name="TUSGTUM_" localSheetId="1">#REF!</definedName>
    <definedName name="TUSGTUM_" localSheetId="3">#REF!</definedName>
    <definedName name="TUSGTUM_" localSheetId="5">#REF!</definedName>
    <definedName name="TUSGTUM_" localSheetId="7">#REF!</definedName>
    <definedName name="TUSGTUM_" localSheetId="8">#REF!</definedName>
    <definedName name="TUSGTUM_" localSheetId="9">#REF!</definedName>
    <definedName name="TUSGTUM_" localSheetId="17">#REF!</definedName>
    <definedName name="TUSGTUM_" localSheetId="11">#REF!</definedName>
    <definedName name="TUSGTUM_" localSheetId="10">#REF!</definedName>
    <definedName name="TUSGTUM_">#REF!</definedName>
    <definedName name="ty" localSheetId="1">#REF!</definedName>
    <definedName name="ty" localSheetId="3">#REF!</definedName>
    <definedName name="ty" localSheetId="5">#REF!</definedName>
    <definedName name="ty" localSheetId="7">#REF!</definedName>
    <definedName name="ty" localSheetId="8">#REF!</definedName>
    <definedName name="ty" localSheetId="9">#REF!</definedName>
    <definedName name="ty" localSheetId="17">#REF!</definedName>
    <definedName name="ty" localSheetId="11">#REF!</definedName>
    <definedName name="ty" localSheetId="10">#REF!</definedName>
    <definedName name="ty">#REF!</definedName>
    <definedName name="tyu" localSheetId="1">#REF!</definedName>
    <definedName name="tyu" localSheetId="3">#REF!</definedName>
    <definedName name="tyu" localSheetId="5">#REF!</definedName>
    <definedName name="tyu" localSheetId="7">#REF!</definedName>
    <definedName name="tyu" localSheetId="8">#REF!</definedName>
    <definedName name="tyu" localSheetId="9">#REF!</definedName>
    <definedName name="tyu" localSheetId="17">#REF!</definedName>
    <definedName name="tyu" localSheetId="11">#REF!</definedName>
    <definedName name="tyu" localSheetId="10">#REF!</definedName>
    <definedName name="tyu">#REF!</definedName>
    <definedName name="U" localSheetId="1">#REF!</definedName>
    <definedName name="U" localSheetId="3">#REF!</definedName>
    <definedName name="U" localSheetId="5">#REF!</definedName>
    <definedName name="U" localSheetId="7">#REF!</definedName>
    <definedName name="U" localSheetId="8">#REF!</definedName>
    <definedName name="U" localSheetId="9">#REF!</definedName>
    <definedName name="U" localSheetId="17">#REF!</definedName>
    <definedName name="U" localSheetId="11">#REF!</definedName>
    <definedName name="U" localSheetId="10">#REF!</definedName>
    <definedName name="U">#REF!</definedName>
    <definedName name="UEE_" localSheetId="1">#REF!</definedName>
    <definedName name="UEE_" localSheetId="3">#REF!</definedName>
    <definedName name="UEE_" localSheetId="5">#REF!</definedName>
    <definedName name="UEE_" localSheetId="7">#REF!</definedName>
    <definedName name="UEE_" localSheetId="8">#REF!</definedName>
    <definedName name="UEE_" localSheetId="9">#REF!</definedName>
    <definedName name="UEE_" localSheetId="17">#REF!</definedName>
    <definedName name="UEE_" localSheetId="11">#REF!</definedName>
    <definedName name="UEE_" localSheetId="10">#REF!</definedName>
    <definedName name="UEE_">#REF!</definedName>
    <definedName name="ui" localSheetId="1">#REF!</definedName>
    <definedName name="ui" localSheetId="3">#REF!</definedName>
    <definedName name="ui" localSheetId="5">#REF!</definedName>
    <definedName name="ui" localSheetId="7">#REF!</definedName>
    <definedName name="ui" localSheetId="8">#REF!</definedName>
    <definedName name="ui" localSheetId="9">#REF!</definedName>
    <definedName name="ui" localSheetId="17">#REF!</definedName>
    <definedName name="ui" localSheetId="11">#REF!</definedName>
    <definedName name="ui" localSheetId="10">#REF!</definedName>
    <definedName name="ui">#REF!</definedName>
    <definedName name="UM" localSheetId="1">#REF!</definedName>
    <definedName name="UM" localSheetId="3">#REF!</definedName>
    <definedName name="UM" localSheetId="5">#REF!</definedName>
    <definedName name="UM" localSheetId="7">#REF!</definedName>
    <definedName name="UM" localSheetId="8">#REF!</definedName>
    <definedName name="UM" localSheetId="9">#REF!</definedName>
    <definedName name="UM" localSheetId="17">#REF!</definedName>
    <definedName name="UM" localSheetId="11">#REF!</definedName>
    <definedName name="UM" localSheetId="10">#REF!</definedName>
    <definedName name="UM">#REF!</definedName>
    <definedName name="undequipos" localSheetId="1">#REF!</definedName>
    <definedName name="undequipos" localSheetId="3">#REF!</definedName>
    <definedName name="undequipos" localSheetId="5">#REF!</definedName>
    <definedName name="undequipos" localSheetId="7">#REF!</definedName>
    <definedName name="undequipos" localSheetId="8">#REF!</definedName>
    <definedName name="undequipos" localSheetId="9">#REF!</definedName>
    <definedName name="undequipos" localSheetId="20">'[37]DETALLE PRESUPUESTAL'!$D$34:$D$43</definedName>
    <definedName name="undequipos" localSheetId="17">#REF!</definedName>
    <definedName name="undequipos" localSheetId="11">#REF!</definedName>
    <definedName name="undequipos" localSheetId="10">#REF!</definedName>
    <definedName name="undequipos">#REF!</definedName>
    <definedName name="undinsumos" localSheetId="1">#REF!</definedName>
    <definedName name="undinsumos" localSheetId="3">#REF!</definedName>
    <definedName name="undinsumos" localSheetId="5">#REF!</definedName>
    <definedName name="undinsumos" localSheetId="7">#REF!</definedName>
    <definedName name="undinsumos" localSheetId="8">#REF!</definedName>
    <definedName name="undinsumos" localSheetId="9">#REF!</definedName>
    <definedName name="undinsumos" localSheetId="20">'[37]DETALLE PRESUPUESTAL'!$D$50:$D$58</definedName>
    <definedName name="undinsumos" localSheetId="17">#REF!</definedName>
    <definedName name="undinsumos" localSheetId="11">#REF!</definedName>
    <definedName name="undinsumos" localSheetId="10">#REF!</definedName>
    <definedName name="undinsumos">#REF!</definedName>
    <definedName name="undmateriales" localSheetId="1">#REF!</definedName>
    <definedName name="undmateriales" localSheetId="3">#REF!</definedName>
    <definedName name="undmateriales" localSheetId="5">#REF!</definedName>
    <definedName name="undmateriales" localSheetId="7">#REF!</definedName>
    <definedName name="undmateriales" localSheetId="8">#REF!</definedName>
    <definedName name="undmateriales" localSheetId="9">#REF!</definedName>
    <definedName name="undmateriales" localSheetId="20">'[37]DETALLE PRESUPUESTAL'!$D$20:$D$28</definedName>
    <definedName name="undmateriales" localSheetId="17">#REF!</definedName>
    <definedName name="undmateriales" localSheetId="11">#REF!</definedName>
    <definedName name="undmateriales" localSheetId="10">#REF!</definedName>
    <definedName name="undmateriales">#REF!</definedName>
    <definedName name="undmocal" localSheetId="1">#REF!</definedName>
    <definedName name="undmocal" localSheetId="3">#REF!</definedName>
    <definedName name="undmocal" localSheetId="5">#REF!</definedName>
    <definedName name="undmocal" localSheetId="7">#REF!</definedName>
    <definedName name="undmocal" localSheetId="8">#REF!</definedName>
    <definedName name="undmocal" localSheetId="9">#REF!</definedName>
    <definedName name="undmocal" localSheetId="20">'[37]DETALLE PRESUPUESTAL'!$D$3:$D$7</definedName>
    <definedName name="undmocal" localSheetId="17">#REF!</definedName>
    <definedName name="undmocal" localSheetId="11">#REF!</definedName>
    <definedName name="undmocal" localSheetId="10">#REF!</definedName>
    <definedName name="undmocal">#REF!</definedName>
    <definedName name="undmonocal" localSheetId="1">#REF!</definedName>
    <definedName name="undmonocal" localSheetId="3">#REF!</definedName>
    <definedName name="undmonocal" localSheetId="5">#REF!</definedName>
    <definedName name="undmonocal" localSheetId="7">#REF!</definedName>
    <definedName name="undmonocal" localSheetId="8">#REF!</definedName>
    <definedName name="undmonocal" localSheetId="9">#REF!</definedName>
    <definedName name="undmonocal" localSheetId="20">'[37]DETALLE PRESUPUESTAL'!$D$12:$D$14</definedName>
    <definedName name="undmonocal" localSheetId="17">#REF!</definedName>
    <definedName name="undmonocal" localSheetId="11">#REF!</definedName>
    <definedName name="undmonocal" localSheetId="10">#REF!</definedName>
    <definedName name="undmonocal">#REF!</definedName>
    <definedName name="UNIDAD1" localSheetId="1">#REF!</definedName>
    <definedName name="UNIDAD1" localSheetId="3">#REF!</definedName>
    <definedName name="UNIDAD1" localSheetId="5">#REF!</definedName>
    <definedName name="UNIDAD1" localSheetId="7">#REF!</definedName>
    <definedName name="UNIDAD1" localSheetId="8">#REF!</definedName>
    <definedName name="UNIDAD1" localSheetId="9">#REF!</definedName>
    <definedName name="UNIDAD1" localSheetId="17">#REF!</definedName>
    <definedName name="UNIDAD1" localSheetId="11">#REF!</definedName>
    <definedName name="UNIDAD1" localSheetId="10">#REF!</definedName>
    <definedName name="UNIDAD1">#REF!</definedName>
    <definedName name="UNIDAD521" localSheetId="1">#REF!</definedName>
    <definedName name="UNIDAD521" localSheetId="3">#REF!</definedName>
    <definedName name="UNIDAD521" localSheetId="5">#REF!</definedName>
    <definedName name="UNIDAD521" localSheetId="7">#REF!</definedName>
    <definedName name="UNIDAD521" localSheetId="8">#REF!</definedName>
    <definedName name="UNIDAD521" localSheetId="9">#REF!</definedName>
    <definedName name="UNIDAD521" localSheetId="17">#REF!</definedName>
    <definedName name="UNIDAD521" localSheetId="11">#REF!</definedName>
    <definedName name="UNIDAD521" localSheetId="10">#REF!</definedName>
    <definedName name="UNIDAD521">#REF!</definedName>
    <definedName name="UNITARIOS" localSheetId="1">#REF!</definedName>
    <definedName name="UNITARIOS" localSheetId="3">#REF!</definedName>
    <definedName name="UNITARIOS" localSheetId="5">#REF!</definedName>
    <definedName name="UNITARIOS" localSheetId="7">#REF!</definedName>
    <definedName name="UNITARIOS" localSheetId="8">#REF!</definedName>
    <definedName name="UNITARIOS" localSheetId="9">#REF!</definedName>
    <definedName name="UNITARIOS" localSheetId="17">#REF!</definedName>
    <definedName name="UNITARIOS" localSheetId="11">#REF!</definedName>
    <definedName name="UNITARIOS" localSheetId="10">#REF!</definedName>
    <definedName name="UNITARIOS">#REF!</definedName>
    <definedName name="UNO" localSheetId="1">#REF!</definedName>
    <definedName name="UNO" localSheetId="3">#REF!</definedName>
    <definedName name="UNO" localSheetId="5">#REF!</definedName>
    <definedName name="UNO" localSheetId="7">#REF!</definedName>
    <definedName name="UNO" localSheetId="8">#REF!</definedName>
    <definedName name="UNO" localSheetId="9">#REF!</definedName>
    <definedName name="UNO" localSheetId="20">#REF!</definedName>
    <definedName name="UNO" localSheetId="17">#REF!</definedName>
    <definedName name="UNO" localSheetId="11">#REF!</definedName>
    <definedName name="UNO" localSheetId="10">#REF!</definedName>
    <definedName name="UNO">#REF!</definedName>
    <definedName name="US" localSheetId="1">#REF!</definedName>
    <definedName name="US" localSheetId="3">#REF!</definedName>
    <definedName name="US" localSheetId="5">#REF!</definedName>
    <definedName name="US" localSheetId="7">#REF!</definedName>
    <definedName name="US" localSheetId="8">#REF!</definedName>
    <definedName name="US" localSheetId="9">#REF!</definedName>
    <definedName name="US" localSheetId="17">#REF!</definedName>
    <definedName name="US" localSheetId="11">#REF!</definedName>
    <definedName name="US" localSheetId="10">#REF!</definedName>
    <definedName name="US">#REF!</definedName>
    <definedName name="USGCFO_" localSheetId="1">#REF!</definedName>
    <definedName name="USGCFO_" localSheetId="3">#REF!</definedName>
    <definedName name="USGCFO_" localSheetId="5">#REF!</definedName>
    <definedName name="USGCFO_" localSheetId="7">#REF!</definedName>
    <definedName name="USGCFO_" localSheetId="8">#REF!</definedName>
    <definedName name="USGCFO_" localSheetId="9">#REF!</definedName>
    <definedName name="USGCFO_" localSheetId="20">#REF!</definedName>
    <definedName name="USGCFO_" localSheetId="17">#REF!</definedName>
    <definedName name="USGCFO_" localSheetId="11">#REF!</definedName>
    <definedName name="USGCFO_" localSheetId="10">#REF!</definedName>
    <definedName name="USGCFO_">#REF!</definedName>
    <definedName name="USGCGLP_" localSheetId="1">#REF!</definedName>
    <definedName name="USGCGLP_" localSheetId="3">#REF!</definedName>
    <definedName name="USGCGLP_" localSheetId="5">#REF!</definedName>
    <definedName name="USGCGLP_" localSheetId="7">#REF!</definedName>
    <definedName name="USGCGLP_" localSheetId="8">#REF!</definedName>
    <definedName name="USGCGLP_" localSheetId="9">#REF!</definedName>
    <definedName name="USGCGLP_" localSheetId="20">#REF!</definedName>
    <definedName name="USGCGLP_" localSheetId="17">#REF!</definedName>
    <definedName name="USGCGLP_" localSheetId="11">#REF!</definedName>
    <definedName name="USGCGLP_" localSheetId="10">#REF!</definedName>
    <definedName name="USGCGLP_">#REF!</definedName>
    <definedName name="ut" localSheetId="1">#REF!</definedName>
    <definedName name="ut" localSheetId="3">#REF!</definedName>
    <definedName name="ut" localSheetId="5">#REF!</definedName>
    <definedName name="ut" localSheetId="7">#REF!</definedName>
    <definedName name="ut" localSheetId="8">#REF!</definedName>
    <definedName name="ut" localSheetId="9">#REF!</definedName>
    <definedName name="ut" localSheetId="17">#REF!</definedName>
    <definedName name="ut" localSheetId="11">#REF!</definedName>
    <definedName name="ut" localSheetId="10">#REF!</definedName>
    <definedName name="ut">#REF!</definedName>
    <definedName name="UTIL" localSheetId="1">#REF!</definedName>
    <definedName name="UTIL" localSheetId="3">#REF!</definedName>
    <definedName name="UTIL" localSheetId="5">#REF!</definedName>
    <definedName name="UTIL" localSheetId="7">#REF!</definedName>
    <definedName name="UTIL" localSheetId="8">#REF!</definedName>
    <definedName name="UTIL" localSheetId="9">#REF!</definedName>
    <definedName name="UTIL" localSheetId="17">#REF!</definedName>
    <definedName name="UTIL" localSheetId="11">#REF!</definedName>
    <definedName name="UTIL" localSheetId="10">#REF!</definedName>
    <definedName name="UTIL">#REF!</definedName>
    <definedName name="Utilidad" localSheetId="1">#REF!</definedName>
    <definedName name="Utilidad" localSheetId="3">#REF!</definedName>
    <definedName name="Utilidad" localSheetId="5">#REF!</definedName>
    <definedName name="Utilidad" localSheetId="7">#REF!</definedName>
    <definedName name="Utilidad" localSheetId="8">#REF!</definedName>
    <definedName name="Utilidad" localSheetId="9">#REF!</definedName>
    <definedName name="Utilidad" localSheetId="17">#REF!</definedName>
    <definedName name="Utilidad" localSheetId="11">#REF!</definedName>
    <definedName name="Utilidad" localSheetId="10">#REF!</definedName>
    <definedName name="Utilidad">#REF!</definedName>
    <definedName name="uu" localSheetId="1">#REF!</definedName>
    <definedName name="uu" localSheetId="3">#REF!</definedName>
    <definedName name="uu" localSheetId="5">#REF!</definedName>
    <definedName name="uu" localSheetId="7">#REF!</definedName>
    <definedName name="uu" localSheetId="8">#REF!</definedName>
    <definedName name="uu" localSheetId="9">#REF!</definedName>
    <definedName name="uu" localSheetId="17">#REF!</definedName>
    <definedName name="uu" localSheetId="11">#REF!</definedName>
    <definedName name="uu" localSheetId="10">#REF!</definedName>
    <definedName name="uu">#REF!</definedName>
    <definedName name="UVT_2012" localSheetId="1">#REF!</definedName>
    <definedName name="UVT_2012" localSheetId="3">#REF!</definedName>
    <definedName name="UVT_2012" localSheetId="5">#REF!</definedName>
    <definedName name="UVT_2012" localSheetId="7">#REF!</definedName>
    <definedName name="UVT_2012" localSheetId="8">#REF!</definedName>
    <definedName name="UVT_2012" localSheetId="9">#REF!</definedName>
    <definedName name="UVT_2012" localSheetId="20">'[54]A. Profesional'!$M$3</definedName>
    <definedName name="UVT_2012" localSheetId="17">#REF!</definedName>
    <definedName name="UVT_2012" localSheetId="11">#REF!</definedName>
    <definedName name="UVT_2012" localSheetId="10">#REF!</definedName>
    <definedName name="UVT_2012">#REF!</definedName>
    <definedName name="uxd" localSheetId="1">#REF!</definedName>
    <definedName name="uxd" localSheetId="3">#REF!</definedName>
    <definedName name="uxd" localSheetId="5">#REF!</definedName>
    <definedName name="uxd" localSheetId="7">#REF!</definedName>
    <definedName name="uxd" localSheetId="8">#REF!</definedName>
    <definedName name="uxd" localSheetId="9">#REF!</definedName>
    <definedName name="uxd" localSheetId="17">#REF!</definedName>
    <definedName name="uxd" localSheetId="11">#REF!</definedName>
    <definedName name="uxd" localSheetId="10">#REF!</definedName>
    <definedName name="uxd">#REF!</definedName>
    <definedName name="uy" localSheetId="1">#REF!</definedName>
    <definedName name="uy" localSheetId="3">#REF!</definedName>
    <definedName name="uy" localSheetId="5">#REF!</definedName>
    <definedName name="uy" localSheetId="7">#REF!</definedName>
    <definedName name="uy" localSheetId="8">#REF!</definedName>
    <definedName name="uy" localSheetId="9">#REF!</definedName>
    <definedName name="uy" localSheetId="17">#REF!</definedName>
    <definedName name="uy" localSheetId="11">#REF!</definedName>
    <definedName name="uy" localSheetId="10">#REF!</definedName>
    <definedName name="uy">#REF!</definedName>
    <definedName name="VALIDACIONES" localSheetId="4" hidden="1">{#N/A,#N/A,FALSE,"Costos Productos 6A";#N/A,#N/A,FALSE,"Costo Unitario Total H-94-12"}</definedName>
    <definedName name="VALIDACIONES" localSheetId="9" hidden="1">{#N/A,#N/A,FALSE,"Costos Productos 6A";#N/A,#N/A,FALSE,"Costo Unitario Total H-94-12"}</definedName>
    <definedName name="VALIDACIONES" localSheetId="6" hidden="1">{#N/A,#N/A,FALSE,"Costos Productos 6A";#N/A,#N/A,FALSE,"Costo Unitario Total H-94-12"}</definedName>
    <definedName name="VALIDACIONES" localSheetId="20" hidden="1">{#N/A,#N/A,FALSE,"Costos Productos 6A";#N/A,#N/A,FALSE,"Costo Unitario Total H-94-12"}</definedName>
    <definedName name="VALIDACIONES" localSheetId="17" hidden="1">{#N/A,#N/A,FALSE,"Costos Productos 6A";#N/A,#N/A,FALSE,"Costo Unitario Total H-94-12"}</definedName>
    <definedName name="VALIDACIONES" localSheetId="10" hidden="1">{#N/A,#N/A,FALSE,"Costos Productos 6A";#N/A,#N/A,FALSE,"Costo Unitario Total H-94-12"}</definedName>
    <definedName name="VALIDACIONES" hidden="1">{#N/A,#N/A,FALSE,"Costos Productos 6A";#N/A,#N/A,FALSE,"Costo Unitario Total H-94-12"}</definedName>
    <definedName name="valor1" localSheetId="1">#REF!</definedName>
    <definedName name="valor1" localSheetId="3">#REF!</definedName>
    <definedName name="valor1" localSheetId="5">#REF!</definedName>
    <definedName name="valor1" localSheetId="7">#REF!</definedName>
    <definedName name="valor1" localSheetId="8">#REF!</definedName>
    <definedName name="valor1" localSheetId="9">#REF!</definedName>
    <definedName name="valor1" localSheetId="20">#REF!</definedName>
    <definedName name="valor1" localSheetId="17">#REF!</definedName>
    <definedName name="valor1" localSheetId="11">#REF!</definedName>
    <definedName name="valor1" localSheetId="10">#REF!</definedName>
    <definedName name="valor1">#REF!</definedName>
    <definedName name="valor2" localSheetId="1">#REF!</definedName>
    <definedName name="valor2" localSheetId="3">#REF!</definedName>
    <definedName name="valor2" localSheetId="5">#REF!</definedName>
    <definedName name="valor2" localSheetId="7">#REF!</definedName>
    <definedName name="valor2" localSheetId="8">#REF!</definedName>
    <definedName name="valor2" localSheetId="9">#REF!</definedName>
    <definedName name="valor2" localSheetId="20">#REF!</definedName>
    <definedName name="valor2" localSheetId="17">#REF!</definedName>
    <definedName name="valor2" localSheetId="11">#REF!</definedName>
    <definedName name="valor2" localSheetId="10">#REF!</definedName>
    <definedName name="valor2">#REF!</definedName>
    <definedName name="VALOR3" localSheetId="1">#REF!</definedName>
    <definedName name="VALOR3" localSheetId="3">#REF!</definedName>
    <definedName name="VALOR3" localSheetId="5">#REF!</definedName>
    <definedName name="VALOR3" localSheetId="7">#REF!</definedName>
    <definedName name="VALOR3" localSheetId="8">#REF!</definedName>
    <definedName name="VALOR3" localSheetId="9">#REF!</definedName>
    <definedName name="VALOR3" localSheetId="20">#REF!</definedName>
    <definedName name="VALOR3" localSheetId="17">#REF!</definedName>
    <definedName name="VALOR3" localSheetId="11">#REF!</definedName>
    <definedName name="VALOR3" localSheetId="10">#REF!</definedName>
    <definedName name="VALOR3">#REF!</definedName>
    <definedName name="VALORACION_RAM" localSheetId="1">#REF!</definedName>
    <definedName name="VALORACION_RAM" localSheetId="3">#REF!</definedName>
    <definedName name="VALORACION_RAM" localSheetId="5">#REF!</definedName>
    <definedName name="VALORACION_RAM" localSheetId="7">#REF!</definedName>
    <definedName name="VALORACION_RAM" localSheetId="8">#REF!</definedName>
    <definedName name="VALORACION_RAM" localSheetId="9">#REF!</definedName>
    <definedName name="VALORACION_RAM" localSheetId="17">#REF!</definedName>
    <definedName name="VALORACION_RAM" localSheetId="11">#REF!</definedName>
    <definedName name="VALORACION_RAM" localSheetId="10">#REF!</definedName>
    <definedName name="VALORACION_RAM">#REF!</definedName>
    <definedName name="Valoracion_RAMVAL" localSheetId="1">#REF!</definedName>
    <definedName name="Valoracion_RAMVAL" localSheetId="3">#REF!</definedName>
    <definedName name="Valoracion_RAMVAL" localSheetId="5">#REF!</definedName>
    <definedName name="Valoracion_RAMVAL" localSheetId="7">#REF!</definedName>
    <definedName name="Valoracion_RAMVAL" localSheetId="8">#REF!</definedName>
    <definedName name="Valoracion_RAMVAL" localSheetId="9">#REF!</definedName>
    <definedName name="Valoracion_RAMVAL" localSheetId="17">#REF!</definedName>
    <definedName name="Valoracion_RAMVAL" localSheetId="11">#REF!</definedName>
    <definedName name="Valoracion_RAMVAL" localSheetId="10">#REF!</definedName>
    <definedName name="Valoracion_RAMVAL">#REF!</definedName>
    <definedName name="ValRAM" localSheetId="1">#REF!</definedName>
    <definedName name="ValRAM" localSheetId="3">#REF!</definedName>
    <definedName name="ValRAM" localSheetId="5">#REF!</definedName>
    <definedName name="ValRAM" localSheetId="7">#REF!</definedName>
    <definedName name="ValRAM" localSheetId="8">#REF!</definedName>
    <definedName name="ValRAM" localSheetId="9">#REF!</definedName>
    <definedName name="ValRAM" localSheetId="17">#REF!</definedName>
    <definedName name="ValRAM" localSheetId="11">#REF!</definedName>
    <definedName name="ValRAM" localSheetId="10">#REF!</definedName>
    <definedName name="ValRAM">#REF!</definedName>
    <definedName name="VALVULAS" localSheetId="1">#REF!</definedName>
    <definedName name="VALVULAS" localSheetId="3">#REF!</definedName>
    <definedName name="VALVULAS" localSheetId="5">#REF!</definedName>
    <definedName name="VALVULAS" localSheetId="7">#REF!</definedName>
    <definedName name="VALVULAS" localSheetId="8">#REF!</definedName>
    <definedName name="VALVULAS" localSheetId="9">#REF!</definedName>
    <definedName name="VALVULAS" localSheetId="17">#REF!</definedName>
    <definedName name="VALVULAS" localSheetId="11">#REF!</definedName>
    <definedName name="VALVULAS" localSheetId="10">#REF!</definedName>
    <definedName name="VALVULAS">#REF!</definedName>
    <definedName name="variacion" localSheetId="1">#REF!</definedName>
    <definedName name="variacion" localSheetId="3">#REF!</definedName>
    <definedName name="variacion" localSheetId="5">#REF!</definedName>
    <definedName name="variacion" localSheetId="7">#REF!</definedName>
    <definedName name="variacion" localSheetId="8">#REF!</definedName>
    <definedName name="variacion" localSheetId="9">#REF!</definedName>
    <definedName name="variacion" localSheetId="17">#REF!</definedName>
    <definedName name="variacion" localSheetId="11">#REF!</definedName>
    <definedName name="variacion" localSheetId="10">#REF!</definedName>
    <definedName name="variacion">#REF!</definedName>
    <definedName name="vb" localSheetId="1">#REF!</definedName>
    <definedName name="vb" localSheetId="3">#REF!</definedName>
    <definedName name="vb" localSheetId="5">#REF!</definedName>
    <definedName name="vb" localSheetId="7">#REF!</definedName>
    <definedName name="vb" localSheetId="8">#REF!</definedName>
    <definedName name="vb" localSheetId="9">#REF!</definedName>
    <definedName name="vb" localSheetId="17">#REF!</definedName>
    <definedName name="vb" localSheetId="11">#REF!</definedName>
    <definedName name="vb" localSheetId="10">#REF!</definedName>
    <definedName name="vb">#REF!</definedName>
    <definedName name="VBC" localSheetId="1">#REF!</definedName>
    <definedName name="VBC" localSheetId="3">#REF!</definedName>
    <definedName name="VBC" localSheetId="5">#REF!</definedName>
    <definedName name="VBC" localSheetId="7">#REF!</definedName>
    <definedName name="VBC" localSheetId="8">#REF!</definedName>
    <definedName name="VBC" localSheetId="9">#REF!</definedName>
    <definedName name="VBC" localSheetId="17">#REF!</definedName>
    <definedName name="VBC" localSheetId="11">#REF!</definedName>
    <definedName name="VBC" localSheetId="10">#REF!</definedName>
    <definedName name="VBC">#REF!</definedName>
    <definedName name="vc" localSheetId="1">#REF!</definedName>
    <definedName name="vc" localSheetId="3">#REF!</definedName>
    <definedName name="vc" localSheetId="5">#REF!</definedName>
    <definedName name="vc" localSheetId="7">#REF!</definedName>
    <definedName name="vc" localSheetId="8">#REF!</definedName>
    <definedName name="vc" localSheetId="9">#REF!</definedName>
    <definedName name="vc" localSheetId="17">#REF!</definedName>
    <definedName name="vc" localSheetId="11">#REF!</definedName>
    <definedName name="vc" localSheetId="10">#REF!</definedName>
    <definedName name="vc">#REF!</definedName>
    <definedName name="vck" localSheetId="1">#REF!</definedName>
    <definedName name="vck" localSheetId="3">#REF!</definedName>
    <definedName name="vck" localSheetId="5">#REF!</definedName>
    <definedName name="vck" localSheetId="7">#REF!</definedName>
    <definedName name="vck" localSheetId="8">#REF!</definedName>
    <definedName name="vck" localSheetId="9">#REF!</definedName>
    <definedName name="vck" localSheetId="17">#REF!</definedName>
    <definedName name="vck" localSheetId="11">#REF!</definedName>
    <definedName name="vck" localSheetId="10">#REF!</definedName>
    <definedName name="vck">#REF!</definedName>
    <definedName name="vd" localSheetId="1">#REF!</definedName>
    <definedName name="vd" localSheetId="3">#REF!</definedName>
    <definedName name="vd" localSheetId="5">#REF!</definedName>
    <definedName name="vd" localSheetId="7">#REF!</definedName>
    <definedName name="vd" localSheetId="8">#REF!</definedName>
    <definedName name="vd" localSheetId="9">#REF!</definedName>
    <definedName name="vd" localSheetId="17">#REF!</definedName>
    <definedName name="vd" localSheetId="11">#REF!</definedName>
    <definedName name="vd" localSheetId="10">#REF!</definedName>
    <definedName name="vd">#REF!</definedName>
    <definedName name="VE" localSheetId="1">#REF!</definedName>
    <definedName name="VE" localSheetId="3">#REF!</definedName>
    <definedName name="VE" localSheetId="5">#REF!</definedName>
    <definedName name="VE" localSheetId="7">#REF!</definedName>
    <definedName name="VE" localSheetId="8">#REF!</definedName>
    <definedName name="VE" localSheetId="9">#REF!</definedName>
    <definedName name="VE" localSheetId="17">#REF!</definedName>
    <definedName name="VE" localSheetId="11">#REF!</definedName>
    <definedName name="VE" localSheetId="10">#REF!</definedName>
    <definedName name="VE">#REF!</definedName>
    <definedName name="VEX" localSheetId="4" hidden="1">{#N/A,#N/A,FALSE,"Costos Productos 6A";#N/A,#N/A,FALSE,"Costo Unitario Total H-94-12"}</definedName>
    <definedName name="VEX" localSheetId="9" hidden="1">{#N/A,#N/A,FALSE,"Costos Productos 6A";#N/A,#N/A,FALSE,"Costo Unitario Total H-94-12"}</definedName>
    <definedName name="VEX" localSheetId="6" hidden="1">{#N/A,#N/A,FALSE,"Costos Productos 6A";#N/A,#N/A,FALSE,"Costo Unitario Total H-94-12"}</definedName>
    <definedName name="VEX" localSheetId="20" hidden="1">{#N/A,#N/A,FALSE,"Costos Productos 6A";#N/A,#N/A,FALSE,"Costo Unitario Total H-94-12"}</definedName>
    <definedName name="VEX" localSheetId="17" hidden="1">{#N/A,#N/A,FALSE,"Costos Productos 6A";#N/A,#N/A,FALSE,"Costo Unitario Total H-94-12"}</definedName>
    <definedName name="VEX" localSheetId="10" hidden="1">{#N/A,#N/A,FALSE,"Costos Productos 6A";#N/A,#N/A,FALSE,"Costo Unitario Total H-94-12"}</definedName>
    <definedName name="VEX" hidden="1">{#N/A,#N/A,FALSE,"Costos Productos 6A";#N/A,#N/A,FALSE,"Costo Unitario Total H-94-12"}</definedName>
    <definedName name="vfn" localSheetId="1">#REF!</definedName>
    <definedName name="vfn" localSheetId="3">#REF!</definedName>
    <definedName name="vfn" localSheetId="5">#REF!</definedName>
    <definedName name="vfn" localSheetId="7">#REF!</definedName>
    <definedName name="vfn" localSheetId="8">#REF!</definedName>
    <definedName name="vfn" localSheetId="9">#REF!</definedName>
    <definedName name="vfn" localSheetId="17">#REF!</definedName>
    <definedName name="vfn" localSheetId="11">#REF!</definedName>
    <definedName name="vfn" localSheetId="10">#REF!</definedName>
    <definedName name="vfn">#REF!</definedName>
    <definedName name="vg" localSheetId="1">#REF!</definedName>
    <definedName name="vg" localSheetId="3">#REF!</definedName>
    <definedName name="vg" localSheetId="5">#REF!</definedName>
    <definedName name="vg" localSheetId="7">#REF!</definedName>
    <definedName name="vg" localSheetId="8">#REF!</definedName>
    <definedName name="vg" localSheetId="9">#REF!</definedName>
    <definedName name="vg" localSheetId="17">#REF!</definedName>
    <definedName name="vg" localSheetId="11">#REF!</definedName>
    <definedName name="vg" localSheetId="10">#REF!</definedName>
    <definedName name="vg">#REF!</definedName>
    <definedName name="VI" localSheetId="1">#REF!</definedName>
    <definedName name="VI" localSheetId="3">#REF!</definedName>
    <definedName name="VI" localSheetId="5">#REF!</definedName>
    <definedName name="VI" localSheetId="7">#REF!</definedName>
    <definedName name="VI" localSheetId="8">#REF!</definedName>
    <definedName name="VI" localSheetId="9">#REF!</definedName>
    <definedName name="VI" localSheetId="17">#REF!</definedName>
    <definedName name="VI" localSheetId="11">#REF!</definedName>
    <definedName name="VI" localSheetId="10">#REF!</definedName>
    <definedName name="VI">#REF!</definedName>
    <definedName name="VIA" localSheetId="1">#REF!</definedName>
    <definedName name="VIA" localSheetId="3">#REF!</definedName>
    <definedName name="VIA" localSheetId="5">#REF!</definedName>
    <definedName name="VIA" localSheetId="7">#REF!</definedName>
    <definedName name="VIA" localSheetId="8">#REF!</definedName>
    <definedName name="VIA" localSheetId="9">#REF!</definedName>
    <definedName name="VIA" localSheetId="20">[33]PORTADA!$B$48</definedName>
    <definedName name="VIA" localSheetId="17">#REF!</definedName>
    <definedName name="VIA" localSheetId="11">#REF!</definedName>
    <definedName name="VIA" localSheetId="10">#REF!</definedName>
    <definedName name="VIA">#REF!</definedName>
    <definedName name="VILLETA" localSheetId="1">#REF!</definedName>
    <definedName name="VILLETA" localSheetId="3">#REF!</definedName>
    <definedName name="VILLETA" localSheetId="5">#REF!</definedName>
    <definedName name="VILLETA" localSheetId="7">#REF!</definedName>
    <definedName name="VILLETA" localSheetId="8">#REF!</definedName>
    <definedName name="VILLETA" localSheetId="9">#REF!</definedName>
    <definedName name="VILLETA" localSheetId="20">#REF!</definedName>
    <definedName name="VILLETA" localSheetId="17">#REF!</definedName>
    <definedName name="VILLETA" localSheetId="11">#REF!</definedName>
    <definedName name="VILLETA" localSheetId="10">#REF!</definedName>
    <definedName name="VILLETA">#REF!</definedName>
    <definedName name="VIRG_" localSheetId="1">#REF!</definedName>
    <definedName name="VIRG_" localSheetId="3">#REF!</definedName>
    <definedName name="VIRG_" localSheetId="5">#REF!</definedName>
    <definedName name="VIRG_" localSheetId="7">#REF!</definedName>
    <definedName name="VIRG_" localSheetId="8">#REF!</definedName>
    <definedName name="VIRG_" localSheetId="9">#REF!</definedName>
    <definedName name="VIRG_" localSheetId="20">#REF!</definedName>
    <definedName name="VIRG_" localSheetId="17">#REF!</definedName>
    <definedName name="VIRG_" localSheetId="11">#REF!</definedName>
    <definedName name="VIRG_" localSheetId="10">#REF!</definedName>
    <definedName name="VIRG_">#REF!</definedName>
    <definedName name="vlrequipos" localSheetId="1">#REF!</definedName>
    <definedName name="vlrequipos" localSheetId="3">#REF!</definedName>
    <definedName name="vlrequipos" localSheetId="5">#REF!</definedName>
    <definedName name="vlrequipos" localSheetId="7">#REF!</definedName>
    <definedName name="vlrequipos" localSheetId="8">#REF!</definedName>
    <definedName name="vlrequipos" localSheetId="9">#REF!</definedName>
    <definedName name="vlrequipos" localSheetId="20">'[37]DETALLE PRESUPUESTAL'!$F$34:$F$43</definedName>
    <definedName name="vlrequipos" localSheetId="17">#REF!</definedName>
    <definedName name="vlrequipos" localSheetId="11">#REF!</definedName>
    <definedName name="vlrequipos" localSheetId="10">#REF!</definedName>
    <definedName name="vlrequipos">#REF!</definedName>
    <definedName name="vlrinsumos" localSheetId="1">#REF!</definedName>
    <definedName name="vlrinsumos" localSheetId="3">#REF!</definedName>
    <definedName name="vlrinsumos" localSheetId="5">#REF!</definedName>
    <definedName name="vlrinsumos" localSheetId="7">#REF!</definedName>
    <definedName name="vlrinsumos" localSheetId="8">#REF!</definedName>
    <definedName name="vlrinsumos" localSheetId="9">#REF!</definedName>
    <definedName name="vlrinsumos" localSheetId="20">'[37]DETALLE PRESUPUESTAL'!$F$50:$F$58</definedName>
    <definedName name="vlrinsumos" localSheetId="17">#REF!</definedName>
    <definedName name="vlrinsumos" localSheetId="11">#REF!</definedName>
    <definedName name="vlrinsumos" localSheetId="10">#REF!</definedName>
    <definedName name="vlrinsumos">#REF!</definedName>
    <definedName name="vlrmateriales" localSheetId="1">#REF!</definedName>
    <definedName name="vlrmateriales" localSheetId="3">#REF!</definedName>
    <definedName name="vlrmateriales" localSheetId="5">#REF!</definedName>
    <definedName name="vlrmateriales" localSheetId="7">#REF!</definedName>
    <definedName name="vlrmateriales" localSheetId="8">#REF!</definedName>
    <definedName name="vlrmateriales" localSheetId="9">#REF!</definedName>
    <definedName name="vlrmateriales" localSheetId="20">'[37]DETALLE PRESUPUESTAL'!$F$20:$F$28</definedName>
    <definedName name="vlrmateriales" localSheetId="17">#REF!</definedName>
    <definedName name="vlrmateriales" localSheetId="11">#REF!</definedName>
    <definedName name="vlrmateriales" localSheetId="10">#REF!</definedName>
    <definedName name="vlrmateriales">#REF!</definedName>
    <definedName name="vlrmocal" localSheetId="1">#REF!</definedName>
    <definedName name="vlrmocal" localSheetId="3">#REF!</definedName>
    <definedName name="vlrmocal" localSheetId="5">#REF!</definedName>
    <definedName name="vlrmocal" localSheetId="7">#REF!</definedName>
    <definedName name="vlrmocal" localSheetId="8">#REF!</definedName>
    <definedName name="vlrmocal" localSheetId="9">#REF!</definedName>
    <definedName name="vlrmocal" localSheetId="20">'[37]DETALLE PRESUPUESTAL'!$F$3:$F$7</definedName>
    <definedName name="vlrmocal" localSheetId="17">#REF!</definedName>
    <definedName name="vlrmocal" localSheetId="11">#REF!</definedName>
    <definedName name="vlrmocal" localSheetId="10">#REF!</definedName>
    <definedName name="vlrmocal">#REF!</definedName>
    <definedName name="vlrmonocal" localSheetId="1">#REF!</definedName>
    <definedName name="vlrmonocal" localSheetId="3">#REF!</definedName>
    <definedName name="vlrmonocal" localSheetId="5">#REF!</definedName>
    <definedName name="vlrmonocal" localSheetId="7">#REF!</definedName>
    <definedName name="vlrmonocal" localSheetId="8">#REF!</definedName>
    <definedName name="vlrmonocal" localSheetId="9">#REF!</definedName>
    <definedName name="vlrmonocal" localSheetId="20">'[37]DETALLE PRESUPUESTAL'!$F$12:$F$14</definedName>
    <definedName name="vlrmonocal" localSheetId="17">#REF!</definedName>
    <definedName name="vlrmonocal" localSheetId="11">#REF!</definedName>
    <definedName name="vlrmonocal" localSheetId="10">#REF!</definedName>
    <definedName name="vlrmonocal">#REF!</definedName>
    <definedName name="vm" localSheetId="1">#REF!</definedName>
    <definedName name="vm" localSheetId="3">#REF!</definedName>
    <definedName name="vm" localSheetId="5">#REF!</definedName>
    <definedName name="vm" localSheetId="7">#REF!</definedName>
    <definedName name="vm" localSheetId="8">#REF!</definedName>
    <definedName name="vm" localSheetId="9">#REF!</definedName>
    <definedName name="vm" localSheetId="17">#REF!</definedName>
    <definedName name="vm" localSheetId="11">#REF!</definedName>
    <definedName name="vm" localSheetId="10">#REF!</definedName>
    <definedName name="vm">#REF!</definedName>
    <definedName name="VPNPROY" localSheetId="1">#REF!</definedName>
    <definedName name="VPNPROY" localSheetId="3">#REF!</definedName>
    <definedName name="VPNPROY" localSheetId="5">#REF!</definedName>
    <definedName name="VPNPROY" localSheetId="7">#REF!</definedName>
    <definedName name="VPNPROY" localSheetId="8">#REF!</definedName>
    <definedName name="VPNPROY" localSheetId="9">#REF!</definedName>
    <definedName name="VPNPROY" localSheetId="20">#REF!</definedName>
    <definedName name="VPNPROY" localSheetId="17">#REF!</definedName>
    <definedName name="VPNPROY" localSheetId="11">#REF!</definedName>
    <definedName name="VPNPROY" localSheetId="10">#REF!</definedName>
    <definedName name="VPNPROY">#REF!</definedName>
    <definedName name="VrMeta" localSheetId="1">#REF!</definedName>
    <definedName name="VrMeta" localSheetId="3">#REF!</definedName>
    <definedName name="VrMeta" localSheetId="5">#REF!</definedName>
    <definedName name="VrMeta" localSheetId="7">#REF!</definedName>
    <definedName name="VrMeta" localSheetId="8">#REF!</definedName>
    <definedName name="VrMeta" localSheetId="9">#REF!</definedName>
    <definedName name="VrMeta" localSheetId="17">#REF!</definedName>
    <definedName name="VrMeta" localSheetId="11">#REF!</definedName>
    <definedName name="VrMeta" localSheetId="10">#REF!</definedName>
    <definedName name="VrMeta">#REF!</definedName>
    <definedName name="vsdgfsd" localSheetId="4" hidden="1">{"EVA",#N/A,FALSE,"SMT2";#N/A,#N/A,FALSE,"Summary";#N/A,#N/A,FALSE,"Graphs";#N/A,#N/A,FALSE,"4 Panel"}</definedName>
    <definedName name="vsdgfsd" localSheetId="9" hidden="1">{"EVA",#N/A,FALSE,"SMT2";#N/A,#N/A,FALSE,"Summary";#N/A,#N/A,FALSE,"Graphs";#N/A,#N/A,FALSE,"4 Panel"}</definedName>
    <definedName name="vsdgfsd" localSheetId="6" hidden="1">{"EVA",#N/A,FALSE,"SMT2";#N/A,#N/A,FALSE,"Summary";#N/A,#N/A,FALSE,"Graphs";#N/A,#N/A,FALSE,"4 Panel"}</definedName>
    <definedName name="vsdgfsd" localSheetId="20" hidden="1">{"EVA",#N/A,FALSE,"SMT2";#N/A,#N/A,FALSE,"Summary";#N/A,#N/A,FALSE,"Graphs";#N/A,#N/A,FALSE,"4 Panel"}</definedName>
    <definedName name="vsdgfsd" localSheetId="17" hidden="1">{"EVA",#N/A,FALSE,"SMT2";#N/A,#N/A,FALSE,"Summary";#N/A,#N/A,FALSE,"Graphs";#N/A,#N/A,FALSE,"4 Panel"}</definedName>
    <definedName name="vsdgfsd" localSheetId="10" hidden="1">{"EVA",#N/A,FALSE,"SMT2";#N/A,#N/A,FALSE,"Summary";#N/A,#N/A,FALSE,"Graphs";#N/A,#N/A,FALSE,"4 Panel"}</definedName>
    <definedName name="vsdgfsd" hidden="1">{"EVA",#N/A,FALSE,"SMT2";#N/A,#N/A,FALSE,"Summary";#N/A,#N/A,FALSE,"Graphs";#N/A,#N/A,FALSE,"4 Panel"}</definedName>
    <definedName name="vv" localSheetId="1">#REF!</definedName>
    <definedName name="vv" localSheetId="3">#REF!</definedName>
    <definedName name="vv" localSheetId="5">#REF!</definedName>
    <definedName name="vv" localSheetId="7">#REF!</definedName>
    <definedName name="vv" localSheetId="8">#REF!</definedName>
    <definedName name="vv" localSheetId="9">#REF!</definedName>
    <definedName name="vv" localSheetId="17">#REF!</definedName>
    <definedName name="vv" localSheetId="11">#REF!</definedName>
    <definedName name="vv" localSheetId="10">#REF!</definedName>
    <definedName name="vv">#REF!</definedName>
    <definedName name="VVV" localSheetId="1">#REF!</definedName>
    <definedName name="VVV" localSheetId="3">#REF!</definedName>
    <definedName name="VVV" localSheetId="5">#REF!</definedName>
    <definedName name="VVV" localSheetId="7">#REF!</definedName>
    <definedName name="VVV" localSheetId="8">#REF!</definedName>
    <definedName name="VVV" localSheetId="9">#REF!</definedName>
    <definedName name="VVV" localSheetId="20">#REF!</definedName>
    <definedName name="VVV" localSheetId="17">#REF!</definedName>
    <definedName name="VVV" localSheetId="11">#REF!</definedName>
    <definedName name="VVV" localSheetId="10">#REF!</definedName>
    <definedName name="VVV">#REF!</definedName>
    <definedName name="vvvvvv" localSheetId="4" hidden="1">{#N/A,#N/A,FALSE,"Costos Productos 6A";#N/A,#N/A,FALSE,"Costo Unitario Total H-94-12"}</definedName>
    <definedName name="vvvvvv" localSheetId="9" hidden="1">{#N/A,#N/A,FALSE,"Costos Productos 6A";#N/A,#N/A,FALSE,"Costo Unitario Total H-94-12"}</definedName>
    <definedName name="vvvvvv" localSheetId="6" hidden="1">{#N/A,#N/A,FALSE,"Costos Productos 6A";#N/A,#N/A,FALSE,"Costo Unitario Total H-94-12"}</definedName>
    <definedName name="vvvvvv" localSheetId="20" hidden="1">{#N/A,#N/A,FALSE,"Costos Productos 6A";#N/A,#N/A,FALSE,"Costo Unitario Total H-94-12"}</definedName>
    <definedName name="vvvvvv" localSheetId="17" hidden="1">{#N/A,#N/A,FALSE,"Costos Productos 6A";#N/A,#N/A,FALSE,"Costo Unitario Total H-94-12"}</definedName>
    <definedName name="vvvvvv" localSheetId="10" hidden="1">{#N/A,#N/A,FALSE,"Costos Productos 6A";#N/A,#N/A,FALSE,"Costo Unitario Total H-94-12"}</definedName>
    <definedName name="vvvvvv" hidden="1">{#N/A,#N/A,FALSE,"Costos Productos 6A";#N/A,#N/A,FALSE,"Costo Unitario Total H-94-12"}</definedName>
    <definedName name="we" localSheetId="1">#REF!</definedName>
    <definedName name="we" localSheetId="3">#REF!</definedName>
    <definedName name="we" localSheetId="5">#REF!</definedName>
    <definedName name="we" localSheetId="7">#REF!</definedName>
    <definedName name="we" localSheetId="8">#REF!</definedName>
    <definedName name="we" localSheetId="9">#REF!</definedName>
    <definedName name="we" localSheetId="17">#REF!</definedName>
    <definedName name="we" localSheetId="11">#REF!</definedName>
    <definedName name="we" localSheetId="10">#REF!</definedName>
    <definedName name="we">#REF!</definedName>
    <definedName name="WER" localSheetId="1">#REF!</definedName>
    <definedName name="WER" localSheetId="3">#REF!</definedName>
    <definedName name="WER" localSheetId="5">#REF!</definedName>
    <definedName name="WER" localSheetId="7">#REF!</definedName>
    <definedName name="WER" localSheetId="8">#REF!</definedName>
    <definedName name="WER" localSheetId="9">#REF!</definedName>
    <definedName name="WER" localSheetId="20">'[19]Res-Accide-10'!$S$2:$S$7</definedName>
    <definedName name="WER" localSheetId="17">#REF!</definedName>
    <definedName name="WER" localSheetId="11">#REF!</definedName>
    <definedName name="WER" localSheetId="10">#REF!</definedName>
    <definedName name="WER">#REF!</definedName>
    <definedName name="WILSON" localSheetId="1">#REF!</definedName>
    <definedName name="WILSON" localSheetId="3">#REF!</definedName>
    <definedName name="WILSON" localSheetId="5">#REF!</definedName>
    <definedName name="WILSON" localSheetId="7">#REF!</definedName>
    <definedName name="WILSON" localSheetId="8">#REF!</definedName>
    <definedName name="WILSON" localSheetId="9">#REF!</definedName>
    <definedName name="WILSON" localSheetId="20">'[19]Res-Accide-10'!#REF!</definedName>
    <definedName name="WILSON" localSheetId="17">#REF!</definedName>
    <definedName name="WILSON" localSheetId="11">#REF!</definedName>
    <definedName name="WILSON" localSheetId="10">#REF!</definedName>
    <definedName name="WILSON">#REF!</definedName>
    <definedName name="wj" localSheetId="1">#REF!</definedName>
    <definedName name="wj" localSheetId="3">#REF!</definedName>
    <definedName name="wj" localSheetId="5">#REF!</definedName>
    <definedName name="wj" localSheetId="7">#REF!</definedName>
    <definedName name="wj" localSheetId="8">#REF!</definedName>
    <definedName name="wj" localSheetId="9">#REF!</definedName>
    <definedName name="wj" localSheetId="17">#REF!</definedName>
    <definedName name="wj" localSheetId="11">#REF!</definedName>
    <definedName name="wj" localSheetId="10">#REF!</definedName>
    <definedName name="wj">#REF!</definedName>
    <definedName name="wl" localSheetId="1">#REF!</definedName>
    <definedName name="wl" localSheetId="3">#REF!</definedName>
    <definedName name="wl" localSheetId="5">#REF!</definedName>
    <definedName name="wl" localSheetId="7">#REF!</definedName>
    <definedName name="wl" localSheetId="8">#REF!</definedName>
    <definedName name="wl" localSheetId="9">#REF!</definedName>
    <definedName name="wl" localSheetId="17">#REF!</definedName>
    <definedName name="wl" localSheetId="11">#REF!</definedName>
    <definedName name="wl" localSheetId="10">#REF!</definedName>
    <definedName name="wl">#REF!</definedName>
    <definedName name="wrn.ANEXO1." localSheetId="4" hidden="1">{#N/A,#N/A,FALSE,"Costos Contables CIB A 12 1994";#N/A,#N/A,FALSE,"Cuadre Contab. y C. OP"}</definedName>
    <definedName name="wrn.ANEXO1." localSheetId="9" hidden="1">{#N/A,#N/A,FALSE,"Costos Contables CIB A 12 1994";#N/A,#N/A,FALSE,"Cuadre Contab. y C. OP"}</definedName>
    <definedName name="wrn.ANEXO1." localSheetId="6" hidden="1">{#N/A,#N/A,FALSE,"Costos Contables CIB A 12 1994";#N/A,#N/A,FALSE,"Cuadre Contab. y C. OP"}</definedName>
    <definedName name="wrn.ANEXO1." localSheetId="20" hidden="1">{#N/A,#N/A,FALSE,"Costos Contables CIB A 12 1994";#N/A,#N/A,FALSE,"Cuadre Contab. y C. OP"}</definedName>
    <definedName name="wrn.ANEXO1." localSheetId="17" hidden="1">{#N/A,#N/A,FALSE,"Costos Contables CIB A 12 1994";#N/A,#N/A,FALSE,"Cuadre Contab. y C. OP"}</definedName>
    <definedName name="wrn.ANEXO1." localSheetId="10" hidden="1">{#N/A,#N/A,FALSE,"Costos Contables CIB A 12 1994";#N/A,#N/A,FALSE,"Cuadre Contab. y C. OP"}</definedName>
    <definedName name="wrn.ANEXO1." hidden="1">{#N/A,#N/A,FALSE,"Costos Contables CIB A 12 1994";#N/A,#N/A,FALSE,"Cuadre Contab. y C. OP"}</definedName>
    <definedName name="wrn.anexo5." localSheetId="4" hidden="1">{#N/A,#N/A,FALSE,"CIBHA05A";#N/A,#N/A,FALSE,"CIBHA05B"}</definedName>
    <definedName name="wrn.anexo5." localSheetId="9" hidden="1">{#N/A,#N/A,FALSE,"CIBHA05A";#N/A,#N/A,FALSE,"CIBHA05B"}</definedName>
    <definedName name="wrn.anexo5." localSheetId="6" hidden="1">{#N/A,#N/A,FALSE,"CIBHA05A";#N/A,#N/A,FALSE,"CIBHA05B"}</definedName>
    <definedName name="wrn.anexo5." localSheetId="20" hidden="1">{#N/A,#N/A,FALSE,"CIBHA05A";#N/A,#N/A,FALSE,"CIBHA05B"}</definedName>
    <definedName name="wrn.anexo5." localSheetId="17" hidden="1">{#N/A,#N/A,FALSE,"CIBHA05A";#N/A,#N/A,FALSE,"CIBHA05B"}</definedName>
    <definedName name="wrn.anexo5." localSheetId="10" hidden="1">{#N/A,#N/A,FALSE,"CIBHA05A";#N/A,#N/A,FALSE,"CIBHA05B"}</definedName>
    <definedName name="wrn.anexo5." hidden="1">{#N/A,#N/A,FALSE,"CIBHA05A";#N/A,#N/A,FALSE,"CIBHA05B"}</definedName>
    <definedName name="wrn.anexo6." localSheetId="4" hidden="1">{#N/A,#N/A,FALSE,"Costos Productos 6A";#N/A,#N/A,FALSE,"Costo Unitario Total H-94-12"}</definedName>
    <definedName name="wrn.anexo6." localSheetId="9" hidden="1">{#N/A,#N/A,FALSE,"Costos Productos 6A";#N/A,#N/A,FALSE,"Costo Unitario Total H-94-12"}</definedName>
    <definedName name="wrn.anexo6." localSheetId="6" hidden="1">{#N/A,#N/A,FALSE,"Costos Productos 6A";#N/A,#N/A,FALSE,"Costo Unitario Total H-94-12"}</definedName>
    <definedName name="wrn.anexo6." localSheetId="20" hidden="1">{#N/A,#N/A,FALSE,"Costos Productos 6A";#N/A,#N/A,FALSE,"Costo Unitario Total H-94-12"}</definedName>
    <definedName name="wrn.anexo6." localSheetId="17" hidden="1">{#N/A,#N/A,FALSE,"Costos Productos 6A";#N/A,#N/A,FALSE,"Costo Unitario Total H-94-12"}</definedName>
    <definedName name="wrn.anexo6." localSheetId="10" hidden="1">{#N/A,#N/A,FALSE,"Costos Productos 6A";#N/A,#N/A,FALSE,"Costo Unitario Total H-94-12"}</definedName>
    <definedName name="wrn.anexo6." hidden="1">{#N/A,#N/A,FALSE,"Costos Productos 6A";#N/A,#N/A,FALSE,"Costo Unitario Total H-94-12"}</definedName>
    <definedName name="wrn.Book." localSheetId="4" hidden="1">{"EVA",#N/A,FALSE,"SMT2";#N/A,#N/A,FALSE,"Summary";#N/A,#N/A,FALSE,"Graphs";#N/A,#N/A,FALSE,"4 Panel"}</definedName>
    <definedName name="wrn.Book." localSheetId="9" hidden="1">{"EVA",#N/A,FALSE,"SMT2";#N/A,#N/A,FALSE,"Summary";#N/A,#N/A,FALSE,"Graphs";#N/A,#N/A,FALSE,"4 Panel"}</definedName>
    <definedName name="wrn.Book." localSheetId="6" hidden="1">{"EVA",#N/A,FALSE,"SMT2";#N/A,#N/A,FALSE,"Summary";#N/A,#N/A,FALSE,"Graphs";#N/A,#N/A,FALSE,"4 Panel"}</definedName>
    <definedName name="wrn.Book." localSheetId="20" hidden="1">{"EVA",#N/A,FALSE,"SMT2";#N/A,#N/A,FALSE,"Summary";#N/A,#N/A,FALSE,"Graphs";#N/A,#N/A,FALSE,"4 Panel"}</definedName>
    <definedName name="wrn.Book." localSheetId="17" hidden="1">{"EVA",#N/A,FALSE,"SMT2";#N/A,#N/A,FALSE,"Summary";#N/A,#N/A,FALSE,"Graphs";#N/A,#N/A,FALSE,"4 Panel"}</definedName>
    <definedName name="wrn.Book." localSheetId="10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CAR." localSheetId="4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9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6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20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17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10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omplete." localSheetId="4" hidden="1">{#N/A,#N/A,FALSE,"SMT1";#N/A,#N/A,FALSE,"SMT2";#N/A,#N/A,FALSE,"Summary";#N/A,#N/A,FALSE,"Graphs";#N/A,#N/A,FALSE,"4 Panel"}</definedName>
    <definedName name="wrn.Complete." localSheetId="9" hidden="1">{#N/A,#N/A,FALSE,"SMT1";#N/A,#N/A,FALSE,"SMT2";#N/A,#N/A,FALSE,"Summary";#N/A,#N/A,FALSE,"Graphs";#N/A,#N/A,FALSE,"4 Panel"}</definedName>
    <definedName name="wrn.Complete." localSheetId="6" hidden="1">{#N/A,#N/A,FALSE,"SMT1";#N/A,#N/A,FALSE,"SMT2";#N/A,#N/A,FALSE,"Summary";#N/A,#N/A,FALSE,"Graphs";#N/A,#N/A,FALSE,"4 Panel"}</definedName>
    <definedName name="wrn.Complete." localSheetId="20" hidden="1">{#N/A,#N/A,FALSE,"SMT1";#N/A,#N/A,FALSE,"SMT2";#N/A,#N/A,FALSE,"Summary";#N/A,#N/A,FALSE,"Graphs";#N/A,#N/A,FALSE,"4 Panel"}</definedName>
    <definedName name="wrn.Complete." localSheetId="17" hidden="1">{#N/A,#N/A,FALSE,"SMT1";#N/A,#N/A,FALSE,"SMT2";#N/A,#N/A,FALSE,"Summary";#N/A,#N/A,FALSE,"Graphs";#N/A,#N/A,FALSE,"4 Panel"}</definedName>
    <definedName name="wrn.Complete." localSheetId="10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9" hidden="1">{#N/A,#N/A,FALSE,"Full";#N/A,#N/A,FALSE,"Half";#N/A,#N/A,FALSE,"Op Expenses";#N/A,#N/A,FALSE,"Cap Charge";#N/A,#N/A,FALSE,"Cost C";#N/A,#N/A,FALSE,"PP&amp;E";#N/A,#N/A,FALSE,"R&amp;D"}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localSheetId="20" hidden="1">{#N/A,#N/A,FALSE,"Full";#N/A,#N/A,FALSE,"Half";#N/A,#N/A,FALSE,"Op Expenses";#N/A,#N/A,FALSE,"Cap Charge";#N/A,#N/A,FALSE,"Cost C";#N/A,#N/A,FALSE,"PP&amp;E";#N/A,#N/A,FALSE,"R&amp;D"}</definedName>
    <definedName name="wrn.Complete._.Set." localSheetId="17" hidden="1">{#N/A,#N/A,FALSE,"Full";#N/A,#N/A,FALSE,"Half";#N/A,#N/A,FALSE,"Op Expenses";#N/A,#N/A,FALSE,"Cap Charge";#N/A,#N/A,FALSE,"Cost C";#N/A,#N/A,FALSE,"PP&amp;E";#N/A,#N/A,FALSE,"R&amp;D"}</definedName>
    <definedName name="wrn.Complete._.Set." localSheetId="10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CIB.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9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6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2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17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1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listado." localSheetId="4" hidden="1">{#N/A,#N/A,FALSE,"PROPON.2001"}</definedName>
    <definedName name="wrn.listado." localSheetId="9" hidden="1">{#N/A,#N/A,FALSE,"PROPON.2001"}</definedName>
    <definedName name="wrn.listado." localSheetId="6" hidden="1">{#N/A,#N/A,FALSE,"PROPON.2001"}</definedName>
    <definedName name="wrn.listado." localSheetId="17" hidden="1">{#N/A,#N/A,FALSE,"PROPON.2001"}</definedName>
    <definedName name="wrn.listado." localSheetId="10" hidden="1">{#N/A,#N/A,FALSE,"PROPON.2001"}</definedName>
    <definedName name="wrn.listado." hidden="1">{#N/A,#N/A,FALSE,"PROPON.2001"}</definedName>
    <definedName name="ws" localSheetId="1">#REF!</definedName>
    <definedName name="ws" localSheetId="3">#REF!</definedName>
    <definedName name="ws" localSheetId="5">#REF!</definedName>
    <definedName name="ws" localSheetId="7">#REF!</definedName>
    <definedName name="ws" localSheetId="8">#REF!</definedName>
    <definedName name="ws" localSheetId="9">#REF!</definedName>
    <definedName name="ws" localSheetId="17">#REF!</definedName>
    <definedName name="ws" localSheetId="11">#REF!</definedName>
    <definedName name="ws" localSheetId="10">#REF!</definedName>
    <definedName name="ws">#REF!</definedName>
    <definedName name="ww" localSheetId="1">#REF!</definedName>
    <definedName name="ww" localSheetId="3">#REF!</definedName>
    <definedName name="ww" localSheetId="5">#REF!</definedName>
    <definedName name="ww" localSheetId="7">#REF!</definedName>
    <definedName name="ww" localSheetId="8">#REF!</definedName>
    <definedName name="ww" localSheetId="9">#REF!</definedName>
    <definedName name="ww" localSheetId="17">#REF!</definedName>
    <definedName name="ww" localSheetId="11">#REF!</definedName>
    <definedName name="ww" localSheetId="10">#REF!</definedName>
    <definedName name="ww">#REF!</definedName>
    <definedName name="wwn.infocib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9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6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2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17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1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" localSheetId="1">#REF!</definedName>
    <definedName name="www" localSheetId="3">#REF!</definedName>
    <definedName name="www" localSheetId="5">#REF!</definedName>
    <definedName name="www" localSheetId="7">#REF!</definedName>
    <definedName name="www" localSheetId="8">#REF!</definedName>
    <definedName name="www" localSheetId="9">#REF!</definedName>
    <definedName name="www" localSheetId="17">#REF!</definedName>
    <definedName name="www" localSheetId="11">#REF!</definedName>
    <definedName name="www" localSheetId="10">#REF!</definedName>
    <definedName name="www">#REF!</definedName>
    <definedName name="x" localSheetId="1">#REF!</definedName>
    <definedName name="x" localSheetId="3">#REF!</definedName>
    <definedName name="x" localSheetId="5">#REF!</definedName>
    <definedName name="x" localSheetId="7">#REF!</definedName>
    <definedName name="x" localSheetId="8">#REF!</definedName>
    <definedName name="x" localSheetId="9">#REF!</definedName>
    <definedName name="x" localSheetId="20" hidden="1">{#N/A,#N/A,FALSE,"SMT1";#N/A,#N/A,FALSE,"SMT2";#N/A,#N/A,FALSE,"Summary";#N/A,#N/A,FALSE,"Graphs";#N/A,#N/A,FALSE,"4 Panel"}</definedName>
    <definedName name="x" localSheetId="17">#REF!</definedName>
    <definedName name="x" localSheetId="11">#REF!</definedName>
    <definedName name="x" localSheetId="10">#REF!</definedName>
    <definedName name="x">#REF!</definedName>
    <definedName name="X_PIMS" localSheetId="1">#REF!</definedName>
    <definedName name="X_PIMS" localSheetId="3">#REF!</definedName>
    <definedName name="X_PIMS" localSheetId="5">#REF!</definedName>
    <definedName name="X_PIMS" localSheetId="7">#REF!</definedName>
    <definedName name="X_PIMS" localSheetId="8">#REF!</definedName>
    <definedName name="X_PIMS" localSheetId="9">#REF!</definedName>
    <definedName name="X_PIMS" localSheetId="20">[11]DATOS!$B$575</definedName>
    <definedName name="X_PIMS" localSheetId="17">#REF!</definedName>
    <definedName name="X_PIMS" localSheetId="11">#REF!</definedName>
    <definedName name="X_PIMS" localSheetId="10">#REF!</definedName>
    <definedName name="X_PIMS">#REF!</definedName>
    <definedName name="XAARB" localSheetId="1">#REF!</definedName>
    <definedName name="XAARB" localSheetId="3">#REF!</definedName>
    <definedName name="XAARB" localSheetId="5">#REF!</definedName>
    <definedName name="XAARB" localSheetId="7">#REF!</definedName>
    <definedName name="XAARB" localSheetId="8">#REF!</definedName>
    <definedName name="XAARB" localSheetId="9">#REF!</definedName>
    <definedName name="XAARB" localSheetId="20">#REF!</definedName>
    <definedName name="XAARB" localSheetId="17">#REF!</definedName>
    <definedName name="XAARB" localSheetId="11">#REF!</definedName>
    <definedName name="XAARB" localSheetId="10">#REF!</definedName>
    <definedName name="XAARB">#REF!</definedName>
    <definedName name="XACEB" localSheetId="1">#REF!</definedName>
    <definedName name="XACEB" localSheetId="3">#REF!</definedName>
    <definedName name="XACEB" localSheetId="5">#REF!</definedName>
    <definedName name="XACEB" localSheetId="7">#REF!</definedName>
    <definedName name="XACEB" localSheetId="8">#REF!</definedName>
    <definedName name="XACEB" localSheetId="9">#REF!</definedName>
    <definedName name="XACEB" localSheetId="20">#REF!</definedName>
    <definedName name="XACEB" localSheetId="17">#REF!</definedName>
    <definedName name="XACEB" localSheetId="11">#REF!</definedName>
    <definedName name="XACEB" localSheetId="10">#REF!</definedName>
    <definedName name="XACEB">#REF!</definedName>
    <definedName name="XACPA" localSheetId="1">#REF!</definedName>
    <definedName name="XACPA" localSheetId="3">#REF!</definedName>
    <definedName name="XACPA" localSheetId="5">#REF!</definedName>
    <definedName name="XACPA" localSheetId="7">#REF!</definedName>
    <definedName name="XACPA" localSheetId="8">#REF!</definedName>
    <definedName name="XACPA" localSheetId="9">#REF!</definedName>
    <definedName name="XACPA" localSheetId="20">#REF!</definedName>
    <definedName name="XACPA" localSheetId="17">#REF!</definedName>
    <definedName name="XACPA" localSheetId="11">#REF!</definedName>
    <definedName name="XACPA" localSheetId="10">#REF!</definedName>
    <definedName name="XACPA">#REF!</definedName>
    <definedName name="XACPB" localSheetId="1">#REF!</definedName>
    <definedName name="XACPB" localSheetId="3">#REF!</definedName>
    <definedName name="XACPB" localSheetId="5">#REF!</definedName>
    <definedName name="XACPB" localSheetId="7">#REF!</definedName>
    <definedName name="XACPB" localSheetId="8">#REF!</definedName>
    <definedName name="XACPB" localSheetId="9">#REF!</definedName>
    <definedName name="XACPB" localSheetId="17">#REF!</definedName>
    <definedName name="XACPB" localSheetId="11">#REF!</definedName>
    <definedName name="XACPB" localSheetId="10">#REF!</definedName>
    <definedName name="XACPB">#REF!</definedName>
    <definedName name="XALC" localSheetId="1">#REF!</definedName>
    <definedName name="XALC" localSheetId="3">#REF!</definedName>
    <definedName name="XALC" localSheetId="5">#REF!</definedName>
    <definedName name="XALC" localSheetId="7">#REF!</definedName>
    <definedName name="XALC" localSheetId="8">#REF!</definedName>
    <definedName name="XALC" localSheetId="9">#REF!</definedName>
    <definedName name="XALC" localSheetId="17">#REF!</definedName>
    <definedName name="XALC" localSheetId="11">#REF!</definedName>
    <definedName name="XALC" localSheetId="10">#REF!</definedName>
    <definedName name="XALC">#REF!</definedName>
    <definedName name="XARM" localSheetId="1">#REF!</definedName>
    <definedName name="XARM" localSheetId="3">#REF!</definedName>
    <definedName name="XARM" localSheetId="5">#REF!</definedName>
    <definedName name="XARM" localSheetId="7">#REF!</definedName>
    <definedName name="XARM" localSheetId="8">#REF!</definedName>
    <definedName name="XARM" localSheetId="9">#REF!</definedName>
    <definedName name="XARM" localSheetId="20">'[20]COMPRA MATERIA PRIMA'!#REF!</definedName>
    <definedName name="XARM" localSheetId="17">#REF!</definedName>
    <definedName name="XARM" localSheetId="11">#REF!</definedName>
    <definedName name="XARM" localSheetId="10">#REF!</definedName>
    <definedName name="XARM">#REF!</definedName>
    <definedName name="XARMA" localSheetId="1">#REF!</definedName>
    <definedName name="XARMA" localSheetId="3">#REF!</definedName>
    <definedName name="XARMA" localSheetId="5">#REF!</definedName>
    <definedName name="XARMA" localSheetId="7">#REF!</definedName>
    <definedName name="XARMA" localSheetId="8">#REF!</definedName>
    <definedName name="XARMA" localSheetId="9">#REF!</definedName>
    <definedName name="XARMA" localSheetId="20">#REF!</definedName>
    <definedName name="XARMA" localSheetId="17">#REF!</definedName>
    <definedName name="XARMA" localSheetId="11">#REF!</definedName>
    <definedName name="XARMA" localSheetId="10">#REF!</definedName>
    <definedName name="XARMA">#REF!</definedName>
    <definedName name="XASFA" localSheetId="1">#REF!</definedName>
    <definedName name="XASFA" localSheetId="3">#REF!</definedName>
    <definedName name="XASFA" localSheetId="5">#REF!</definedName>
    <definedName name="XASFA" localSheetId="7">#REF!</definedName>
    <definedName name="XASFA" localSheetId="8">#REF!</definedName>
    <definedName name="XASFA" localSheetId="9">#REF!</definedName>
    <definedName name="XASFA" localSheetId="20">#REF!</definedName>
    <definedName name="XASFA" localSheetId="17">#REF!</definedName>
    <definedName name="XASFA" localSheetId="11">#REF!</definedName>
    <definedName name="XASFA" localSheetId="10">#REF!</definedName>
    <definedName name="XASFA">#REF!</definedName>
    <definedName name="XASFB" localSheetId="1">#REF!</definedName>
    <definedName name="XASFB" localSheetId="3">#REF!</definedName>
    <definedName name="XASFB" localSheetId="5">#REF!</definedName>
    <definedName name="XASFB" localSheetId="7">#REF!</definedName>
    <definedName name="XASFB" localSheetId="8">#REF!</definedName>
    <definedName name="XASFB" localSheetId="9">#REF!</definedName>
    <definedName name="XASFB" localSheetId="20">#REF!</definedName>
    <definedName name="XASFB" localSheetId="17">#REF!</definedName>
    <definedName name="XASFB" localSheetId="11">#REF!</definedName>
    <definedName name="XASFB" localSheetId="10">#REF!</definedName>
    <definedName name="XASFB">#REF!</definedName>
    <definedName name="XAVGA" localSheetId="1">#REF!</definedName>
    <definedName name="XAVGA" localSheetId="3">#REF!</definedName>
    <definedName name="XAVGA" localSheetId="5">#REF!</definedName>
    <definedName name="XAVGA" localSheetId="7">#REF!</definedName>
    <definedName name="XAVGA" localSheetId="8">#REF!</definedName>
    <definedName name="XAVGA" localSheetId="9">#REF!</definedName>
    <definedName name="XAVGA" localSheetId="17">#REF!</definedName>
    <definedName name="XAVGA" localSheetId="11">#REF!</definedName>
    <definedName name="XAVGA" localSheetId="10">#REF!</definedName>
    <definedName name="XAVGA">#REF!</definedName>
    <definedName name="xb" localSheetId="1">#REF!</definedName>
    <definedName name="xb" localSheetId="3">#REF!</definedName>
    <definedName name="xb" localSheetId="5">#REF!</definedName>
    <definedName name="xb" localSheetId="7">#REF!</definedName>
    <definedName name="xb" localSheetId="8">#REF!</definedName>
    <definedName name="xb" localSheetId="9">#REF!</definedName>
    <definedName name="xb" localSheetId="17">#REF!</definedName>
    <definedName name="xb" localSheetId="11">#REF!</definedName>
    <definedName name="xb" localSheetId="10">#REF!</definedName>
    <definedName name="xb">#REF!</definedName>
    <definedName name="XBEIA" localSheetId="1">#REF!</definedName>
    <definedName name="XBEIA" localSheetId="3">#REF!</definedName>
    <definedName name="XBEIA" localSheetId="5">#REF!</definedName>
    <definedName name="XBEIA" localSheetId="7">#REF!</definedName>
    <definedName name="XBEIA" localSheetId="8">#REF!</definedName>
    <definedName name="XBEIA" localSheetId="9">#REF!</definedName>
    <definedName name="XBEIA" localSheetId="17">#REF!</definedName>
    <definedName name="XBEIA" localSheetId="11">#REF!</definedName>
    <definedName name="XBEIA" localSheetId="10">#REF!</definedName>
    <definedName name="XBEIA">#REF!</definedName>
    <definedName name="XBEN" localSheetId="1">#REF!</definedName>
    <definedName name="XBEN" localSheetId="3">#REF!</definedName>
    <definedName name="XBEN" localSheetId="5">#REF!</definedName>
    <definedName name="XBEN" localSheetId="7">#REF!</definedName>
    <definedName name="XBEN" localSheetId="8">#REF!</definedName>
    <definedName name="XBEN" localSheetId="9">#REF!</definedName>
    <definedName name="XBEN" localSheetId="17">#REF!</definedName>
    <definedName name="XBEN" localSheetId="11">#REF!</definedName>
    <definedName name="XBEN" localSheetId="10">#REF!</definedName>
    <definedName name="XBEN">#REF!</definedName>
    <definedName name="XBENE" localSheetId="1">#REF!</definedName>
    <definedName name="XBENE" localSheetId="3">#REF!</definedName>
    <definedName name="XBENE" localSheetId="5">#REF!</definedName>
    <definedName name="XBENE" localSheetId="7">#REF!</definedName>
    <definedName name="XBENE" localSheetId="8">#REF!</definedName>
    <definedName name="XBENE" localSheetId="9">#REF!</definedName>
    <definedName name="XBENE" localSheetId="17">#REF!</definedName>
    <definedName name="XBENE" localSheetId="11">#REF!</definedName>
    <definedName name="XBENE" localSheetId="10">#REF!</definedName>
    <definedName name="XBENE">#REF!</definedName>
    <definedName name="XBMC" localSheetId="1">#REF!</definedName>
    <definedName name="XBMC" localSheetId="3">#REF!</definedName>
    <definedName name="XBMC" localSheetId="5">#REF!</definedName>
    <definedName name="XBMC" localSheetId="7">#REF!</definedName>
    <definedName name="XBMC" localSheetId="8">#REF!</definedName>
    <definedName name="XBMC" localSheetId="9">#REF!</definedName>
    <definedName name="XBMC" localSheetId="17">#REF!</definedName>
    <definedName name="XBMC" localSheetId="11">#REF!</definedName>
    <definedName name="XBMC" localSheetId="10">#REF!</definedName>
    <definedName name="XBMC">#REF!</definedName>
    <definedName name="XBNPA" localSheetId="1">#REF!</definedName>
    <definedName name="XBNPA" localSheetId="3">#REF!</definedName>
    <definedName name="XBNPA" localSheetId="5">#REF!</definedName>
    <definedName name="XBNPA" localSheetId="7">#REF!</definedName>
    <definedName name="XBNPA" localSheetId="8">#REF!</definedName>
    <definedName name="XBNPA" localSheetId="9">#REF!</definedName>
    <definedName name="XBNPA" localSheetId="17">#REF!</definedName>
    <definedName name="XBNPA" localSheetId="11">#REF!</definedName>
    <definedName name="XBNPA" localSheetId="10">#REF!</definedName>
    <definedName name="XBNPA">#REF!</definedName>
    <definedName name="XBPP" localSheetId="1">#REF!</definedName>
    <definedName name="XBPP" localSheetId="3">#REF!</definedName>
    <definedName name="XBPP" localSheetId="5">#REF!</definedName>
    <definedName name="XBPP" localSheetId="7">#REF!</definedName>
    <definedName name="XBPP" localSheetId="8">#REF!</definedName>
    <definedName name="XBPP" localSheetId="9">#REF!</definedName>
    <definedName name="XBPP" localSheetId="17">#REF!</definedName>
    <definedName name="XBPP" localSheetId="11">#REF!</definedName>
    <definedName name="XBPP" localSheetId="10">#REF!</definedName>
    <definedName name="XBPP">#REF!</definedName>
    <definedName name="XC4NA" localSheetId="1">#REF!</definedName>
    <definedName name="XC4NA" localSheetId="3">#REF!</definedName>
    <definedName name="XC4NA" localSheetId="5">#REF!</definedName>
    <definedName name="XC4NA" localSheetId="7">#REF!</definedName>
    <definedName name="XC4NA" localSheetId="8">#REF!</definedName>
    <definedName name="XC4NA" localSheetId="9">#REF!</definedName>
    <definedName name="XC4NA" localSheetId="20">'[8]COMPRA MATERIA PRIMA'!$D$27</definedName>
    <definedName name="XC4NA" localSheetId="17">#REF!</definedName>
    <definedName name="XC4NA" localSheetId="11">#REF!</definedName>
    <definedName name="XC4NA" localSheetId="10">#REF!</definedName>
    <definedName name="XC4NA">#REF!</definedName>
    <definedName name="XCCX" localSheetId="1">#REF!</definedName>
    <definedName name="XCCX" localSheetId="3">#REF!</definedName>
    <definedName name="XCCX" localSheetId="5">#REF!</definedName>
    <definedName name="XCCX" localSheetId="7">#REF!</definedName>
    <definedName name="XCCX" localSheetId="8">#REF!</definedName>
    <definedName name="XCCX" localSheetId="9">#REF!</definedName>
    <definedName name="XCCX" localSheetId="20">#REF!</definedName>
    <definedName name="XCCX" localSheetId="17">#REF!</definedName>
    <definedName name="XCCX" localSheetId="11">#REF!</definedName>
    <definedName name="XCCX" localSheetId="10">#REF!</definedName>
    <definedName name="XCCX">#REF!</definedName>
    <definedName name="XCCXE" localSheetId="1">#REF!</definedName>
    <definedName name="XCCXE" localSheetId="3">#REF!</definedName>
    <definedName name="XCCXE" localSheetId="5">#REF!</definedName>
    <definedName name="XCCXE" localSheetId="7">#REF!</definedName>
    <definedName name="XCCXE" localSheetId="8">#REF!</definedName>
    <definedName name="XCCXE" localSheetId="9">#REF!</definedName>
    <definedName name="XCCXE" localSheetId="20">#REF!</definedName>
    <definedName name="XCCXE" localSheetId="17">#REF!</definedName>
    <definedName name="XCCXE" localSheetId="11">#REF!</definedName>
    <definedName name="XCCXE" localSheetId="10">#REF!</definedName>
    <definedName name="XCCXE">#REF!</definedName>
    <definedName name="XCDNI" localSheetId="1">#REF!</definedName>
    <definedName name="XCDNI" localSheetId="3">#REF!</definedName>
    <definedName name="XCDNI" localSheetId="5">#REF!</definedName>
    <definedName name="XCDNI" localSheetId="7">#REF!</definedName>
    <definedName name="XCDNI" localSheetId="8">#REF!</definedName>
    <definedName name="XCDNI" localSheetId="9">#REF!</definedName>
    <definedName name="XCDNI" localSheetId="20">#REF!</definedName>
    <definedName name="XCDNI" localSheetId="17">#REF!</definedName>
    <definedName name="XCDNI" localSheetId="11">#REF!</definedName>
    <definedName name="XCDNI" localSheetId="10">#REF!</definedName>
    <definedName name="XCDNI">#REF!</definedName>
    <definedName name="XCLE" localSheetId="1">#REF!</definedName>
    <definedName name="XCLE" localSheetId="3">#REF!</definedName>
    <definedName name="XCLE" localSheetId="5">#REF!</definedName>
    <definedName name="XCLE" localSheetId="7">#REF!</definedName>
    <definedName name="XCLE" localSheetId="8">#REF!</definedName>
    <definedName name="XCLE" localSheetId="9">#REF!</definedName>
    <definedName name="XCLE" localSheetId="17">#REF!</definedName>
    <definedName name="XCLE" localSheetId="11">#REF!</definedName>
    <definedName name="XCLE" localSheetId="10">#REF!</definedName>
    <definedName name="XCLE">#REF!</definedName>
    <definedName name="XCOEB" localSheetId="1">#REF!</definedName>
    <definedName name="XCOEB" localSheetId="3">#REF!</definedName>
    <definedName name="XCOEB" localSheetId="5">#REF!</definedName>
    <definedName name="XCOEB" localSheetId="7">#REF!</definedName>
    <definedName name="XCOEB" localSheetId="8">#REF!</definedName>
    <definedName name="XCOEB" localSheetId="9">#REF!</definedName>
    <definedName name="XCOEB" localSheetId="17">#REF!</definedName>
    <definedName name="XCOEB" localSheetId="11">#REF!</definedName>
    <definedName name="XCOEB" localSheetId="10">#REF!</definedName>
    <definedName name="XCOEB">#REF!</definedName>
    <definedName name="XCOK" localSheetId="1">#REF!</definedName>
    <definedName name="XCOK" localSheetId="3">#REF!</definedName>
    <definedName name="XCOK" localSheetId="5">#REF!</definedName>
    <definedName name="XCOK" localSheetId="7">#REF!</definedName>
    <definedName name="XCOK" localSheetId="8">#REF!</definedName>
    <definedName name="XCOK" localSheetId="9">#REF!</definedName>
    <definedName name="XCOK" localSheetId="17">#REF!</definedName>
    <definedName name="XCOK" localSheetId="11">#REF!</definedName>
    <definedName name="XCOK" localSheetId="10">#REF!</definedName>
    <definedName name="XCOK">#REF!</definedName>
    <definedName name="XCOPA" localSheetId="1">#REF!</definedName>
    <definedName name="XCOPA" localSheetId="3">#REF!</definedName>
    <definedName name="XCOPA" localSheetId="5">#REF!</definedName>
    <definedName name="XCOPA" localSheetId="7">#REF!</definedName>
    <definedName name="XCOPA" localSheetId="8">#REF!</definedName>
    <definedName name="XCOPA" localSheetId="9">#REF!</definedName>
    <definedName name="XCOPA" localSheetId="17">#REF!</definedName>
    <definedName name="XCOPA" localSheetId="11">#REF!</definedName>
    <definedName name="XCOPA" localSheetId="10">#REF!</definedName>
    <definedName name="XCOPA">#REF!</definedName>
    <definedName name="XCPP" localSheetId="1">#REF!</definedName>
    <definedName name="XCPP" localSheetId="3">#REF!</definedName>
    <definedName name="XCPP" localSheetId="5">#REF!</definedName>
    <definedName name="XCPP" localSheetId="7">#REF!</definedName>
    <definedName name="XCPP" localSheetId="8">#REF!</definedName>
    <definedName name="XCPP" localSheetId="9">#REF!</definedName>
    <definedName name="XCPP" localSheetId="17">#REF!</definedName>
    <definedName name="XCPP" localSheetId="11">#REF!</definedName>
    <definedName name="XCPP" localSheetId="10">#REF!</definedName>
    <definedName name="XCPP">#REF!</definedName>
    <definedName name="XCRUDOS" localSheetId="1">#REF!</definedName>
    <definedName name="XCRUDOS" localSheetId="3">#REF!</definedName>
    <definedName name="XCRUDOS" localSheetId="5">#REF!</definedName>
    <definedName name="XCRUDOS" localSheetId="7">#REF!</definedName>
    <definedName name="XCRUDOS" localSheetId="8">#REF!</definedName>
    <definedName name="XCRUDOS" localSheetId="9">#REF!</definedName>
    <definedName name="XCRUDOS" localSheetId="20">[11]DATOS!$B$110</definedName>
    <definedName name="XCRUDOS" localSheetId="17">#REF!</definedName>
    <definedName name="XCRUDOS" localSheetId="11">#REF!</definedName>
    <definedName name="XCRUDOS" localSheetId="10">#REF!</definedName>
    <definedName name="XCRUDOS">#REF!</definedName>
    <definedName name="XCSRA_" localSheetId="1">#REF!</definedName>
    <definedName name="XCSRA_" localSheetId="3">#REF!</definedName>
    <definedName name="XCSRA_" localSheetId="5">#REF!</definedName>
    <definedName name="XCSRA_" localSheetId="7">#REF!</definedName>
    <definedName name="XCSRA_" localSheetId="8">#REF!</definedName>
    <definedName name="XCSRA_" localSheetId="9">#REF!</definedName>
    <definedName name="XCSRA_" localSheetId="20">'[20]CRUDOS MES EVALUADO'!#REF!</definedName>
    <definedName name="XCSRA_" localSheetId="17">#REF!</definedName>
    <definedName name="XCSRA_" localSheetId="11">#REF!</definedName>
    <definedName name="XCSRA_" localSheetId="10">#REF!</definedName>
    <definedName name="XCSRA_">#REF!</definedName>
    <definedName name="XDIS" localSheetId="1">#REF!</definedName>
    <definedName name="XDIS" localSheetId="3">#REF!</definedName>
    <definedName name="XDIS" localSheetId="5">#REF!</definedName>
    <definedName name="XDIS" localSheetId="7">#REF!</definedName>
    <definedName name="XDIS" localSheetId="8">#REF!</definedName>
    <definedName name="XDIS" localSheetId="9">#REF!</definedName>
    <definedName name="XDIS" localSheetId="20">#REF!</definedName>
    <definedName name="XDIS" localSheetId="17">#REF!</definedName>
    <definedName name="XDIS" localSheetId="11">#REF!</definedName>
    <definedName name="XDIS" localSheetId="10">#REF!</definedName>
    <definedName name="XDIS">#REF!</definedName>
    <definedName name="XG86A" localSheetId="1">#REF!</definedName>
    <definedName name="XG86A" localSheetId="3">#REF!</definedName>
    <definedName name="XG86A" localSheetId="5">#REF!</definedName>
    <definedName name="XG86A" localSheetId="7">#REF!</definedName>
    <definedName name="XG86A" localSheetId="8">#REF!</definedName>
    <definedName name="XG86A" localSheetId="9">#REF!</definedName>
    <definedName name="XG86A" localSheetId="20">'[20]COMPRA MATERIA PRIMA'!#REF!</definedName>
    <definedName name="XG86A" localSheetId="17">#REF!</definedName>
    <definedName name="XG86A" localSheetId="11">#REF!</definedName>
    <definedName name="XG86A" localSheetId="10">#REF!</definedName>
    <definedName name="XG86A">#REF!</definedName>
    <definedName name="XGLPE" localSheetId="1">#REF!</definedName>
    <definedName name="XGLPE" localSheetId="3">#REF!</definedName>
    <definedName name="XGLPE" localSheetId="5">#REF!</definedName>
    <definedName name="XGLPE" localSheetId="7">#REF!</definedName>
    <definedName name="XGLPE" localSheetId="8">#REF!</definedName>
    <definedName name="XGLPE" localSheetId="9">#REF!</definedName>
    <definedName name="XGLPE" localSheetId="20">#REF!</definedName>
    <definedName name="XGLPE" localSheetId="17">#REF!</definedName>
    <definedName name="XGLPE" localSheetId="11">#REF!</definedName>
    <definedName name="XGLPE" localSheetId="10">#REF!</definedName>
    <definedName name="XGLPE">#REF!</definedName>
    <definedName name="XGLXE" localSheetId="1">#REF!</definedName>
    <definedName name="XGLXE" localSheetId="3">#REF!</definedName>
    <definedName name="XGLXE" localSheetId="5">#REF!</definedName>
    <definedName name="XGLXE" localSheetId="7">#REF!</definedName>
    <definedName name="XGLXE" localSheetId="8">#REF!</definedName>
    <definedName name="XGLXE" localSheetId="9">#REF!</definedName>
    <definedName name="XGLXE" localSheetId="20">#REF!</definedName>
    <definedName name="XGLXE" localSheetId="17">#REF!</definedName>
    <definedName name="XGLXE" localSheetId="11">#REF!</definedName>
    <definedName name="XGLXE" localSheetId="10">#REF!</definedName>
    <definedName name="XGLXE">#REF!</definedName>
    <definedName name="XGMEA" localSheetId="1">#REF!</definedName>
    <definedName name="XGMEA" localSheetId="3">#REF!</definedName>
    <definedName name="XGMEA" localSheetId="5">#REF!</definedName>
    <definedName name="XGMEA" localSheetId="7">#REF!</definedName>
    <definedName name="XGMEA" localSheetId="8">#REF!</definedName>
    <definedName name="XGMEA" localSheetId="9">#REF!</definedName>
    <definedName name="XGMEA" localSheetId="20">#REF!</definedName>
    <definedName name="XGMEA" localSheetId="17">#REF!</definedName>
    <definedName name="XGMEA" localSheetId="11">#REF!</definedName>
    <definedName name="XGMEA" localSheetId="10">#REF!</definedName>
    <definedName name="XGMEA">#REF!</definedName>
    <definedName name="XGMEB" localSheetId="1">#REF!</definedName>
    <definedName name="XGMEB" localSheetId="3">#REF!</definedName>
    <definedName name="XGMEB" localSheetId="5">#REF!</definedName>
    <definedName name="XGMEB" localSheetId="7">#REF!</definedName>
    <definedName name="XGMEB" localSheetId="8">#REF!</definedName>
    <definedName name="XGMEB" localSheetId="9">#REF!</definedName>
    <definedName name="XGMEB" localSheetId="17">#REF!</definedName>
    <definedName name="XGMEB" localSheetId="11">#REF!</definedName>
    <definedName name="XGMEB" localSheetId="10">#REF!</definedName>
    <definedName name="XGMEB">#REF!</definedName>
    <definedName name="XGMRA" localSheetId="1">#REF!</definedName>
    <definedName name="XGMRA" localSheetId="3">#REF!</definedName>
    <definedName name="XGMRA" localSheetId="5">#REF!</definedName>
    <definedName name="XGMRA" localSheetId="7">#REF!</definedName>
    <definedName name="XGMRA" localSheetId="8">#REF!</definedName>
    <definedName name="XGMRA" localSheetId="9">#REF!</definedName>
    <definedName name="XGMRA" localSheetId="17">#REF!</definedName>
    <definedName name="XGMRA" localSheetId="11">#REF!</definedName>
    <definedName name="XGMRA" localSheetId="10">#REF!</definedName>
    <definedName name="XGMRA">#REF!</definedName>
    <definedName name="XGMRB" localSheetId="1">#REF!</definedName>
    <definedName name="XGMRB" localSheetId="3">#REF!</definedName>
    <definedName name="XGMRB" localSheetId="5">#REF!</definedName>
    <definedName name="XGMRB" localSheetId="7">#REF!</definedName>
    <definedName name="XGMRB" localSheetId="8">#REF!</definedName>
    <definedName name="XGMRB" localSheetId="9">#REF!</definedName>
    <definedName name="XGMRB" localSheetId="17">#REF!</definedName>
    <definedName name="XGMRB" localSheetId="11">#REF!</definedName>
    <definedName name="XGMRB" localSheetId="10">#REF!</definedName>
    <definedName name="XGMRB">#REF!</definedName>
    <definedName name="XGOEB" localSheetId="1">#REF!</definedName>
    <definedName name="XGOEB" localSheetId="3">#REF!</definedName>
    <definedName name="XGOEB" localSheetId="5">#REF!</definedName>
    <definedName name="XGOEB" localSheetId="7">#REF!</definedName>
    <definedName name="XGOEB" localSheetId="8">#REF!</definedName>
    <definedName name="XGOEB" localSheetId="9">#REF!</definedName>
    <definedName name="XGOEB" localSheetId="17">#REF!</definedName>
    <definedName name="XGOEB" localSheetId="11">#REF!</definedName>
    <definedName name="XGOEB" localSheetId="10">#REF!</definedName>
    <definedName name="XGOEB">#REF!</definedName>
    <definedName name="XHEX" localSheetId="1">#REF!</definedName>
    <definedName name="XHEX" localSheetId="3">#REF!</definedName>
    <definedName name="XHEX" localSheetId="5">#REF!</definedName>
    <definedName name="XHEX" localSheetId="7">#REF!</definedName>
    <definedName name="XHEX" localSheetId="8">#REF!</definedName>
    <definedName name="XHEX" localSheetId="9">#REF!</definedName>
    <definedName name="XHEX" localSheetId="17">#REF!</definedName>
    <definedName name="XHEX" localSheetId="11">#REF!</definedName>
    <definedName name="XHEX" localSheetId="10">#REF!</definedName>
    <definedName name="XHEX">#REF!</definedName>
    <definedName name="XIL_" localSheetId="1">#REF!</definedName>
    <definedName name="XIL_" localSheetId="3">#REF!</definedName>
    <definedName name="XIL_" localSheetId="5">#REF!</definedName>
    <definedName name="XIL_" localSheetId="7">#REF!</definedName>
    <definedName name="XIL_" localSheetId="8">#REF!</definedName>
    <definedName name="XIL_" localSheetId="9">#REF!</definedName>
    <definedName name="XIL_" localSheetId="17">#REF!</definedName>
    <definedName name="XIL_" localSheetId="11">#REF!</definedName>
    <definedName name="XIL_" localSheetId="10">#REF!</definedName>
    <definedName name="XIL_">#REF!</definedName>
    <definedName name="XILE_" localSheetId="1">#REF!</definedName>
    <definedName name="XILE_" localSheetId="3">#REF!</definedName>
    <definedName name="XILE_" localSheetId="5">#REF!</definedName>
    <definedName name="XILE_" localSheetId="7">#REF!</definedName>
    <definedName name="XILE_" localSheetId="8">#REF!</definedName>
    <definedName name="XILE_" localSheetId="9">#REF!</definedName>
    <definedName name="XILE_" localSheetId="17">#REF!</definedName>
    <definedName name="XILE_" localSheetId="11">#REF!</definedName>
    <definedName name="XILE_" localSheetId="10">#REF!</definedName>
    <definedName name="XILE_">#REF!</definedName>
    <definedName name="XILI_" localSheetId="1">#REF!</definedName>
    <definedName name="XILI_" localSheetId="3">#REF!</definedName>
    <definedName name="XILI_" localSheetId="5">#REF!</definedName>
    <definedName name="XILI_" localSheetId="7">#REF!</definedName>
    <definedName name="XILI_" localSheetId="8">#REF!</definedName>
    <definedName name="XILI_" localSheetId="9">#REF!</definedName>
    <definedName name="XILI_" localSheetId="20">'[20]COMPRA MATERIA PRIMA'!#REF!</definedName>
    <definedName name="XILI_" localSheetId="17">#REF!</definedName>
    <definedName name="XILI_" localSheetId="11">#REF!</definedName>
    <definedName name="XILI_" localSheetId="10">#REF!</definedName>
    <definedName name="XILI_">#REF!</definedName>
    <definedName name="XJEE" localSheetId="1">#REF!</definedName>
    <definedName name="XJEE" localSheetId="3">#REF!</definedName>
    <definedName name="XJEE" localSheetId="5">#REF!</definedName>
    <definedName name="XJEE" localSheetId="7">#REF!</definedName>
    <definedName name="XJEE" localSheetId="8">#REF!</definedName>
    <definedName name="XJEE" localSheetId="9">#REF!</definedName>
    <definedName name="XJEE" localSheetId="20">#REF!</definedName>
    <definedName name="XJEE" localSheetId="17">#REF!</definedName>
    <definedName name="XJEE" localSheetId="11">#REF!</definedName>
    <definedName name="XJEE" localSheetId="10">#REF!</definedName>
    <definedName name="XJEE">#REF!</definedName>
    <definedName name="XJETA" localSheetId="1">#REF!</definedName>
    <definedName name="XJETA" localSheetId="3">#REF!</definedName>
    <definedName name="XJETA" localSheetId="5">#REF!</definedName>
    <definedName name="XJETA" localSheetId="7">#REF!</definedName>
    <definedName name="XJETA" localSheetId="8">#REF!</definedName>
    <definedName name="XJETA" localSheetId="9">#REF!</definedName>
    <definedName name="XJETA" localSheetId="20">#REF!</definedName>
    <definedName name="XJETA" localSheetId="17">#REF!</definedName>
    <definedName name="XJETA" localSheetId="11">#REF!</definedName>
    <definedName name="XJETA" localSheetId="10">#REF!</definedName>
    <definedName name="XJETA">#REF!</definedName>
    <definedName name="XJETB" localSheetId="1">#REF!</definedName>
    <definedName name="XJETB" localSheetId="3">#REF!</definedName>
    <definedName name="XJETB" localSheetId="5">#REF!</definedName>
    <definedName name="XJETB" localSheetId="7">#REF!</definedName>
    <definedName name="XJETB" localSheetId="8">#REF!</definedName>
    <definedName name="XJETB" localSheetId="9">#REF!</definedName>
    <definedName name="XJETB" localSheetId="20">#REF!</definedName>
    <definedName name="XJETB" localSheetId="17">#REF!</definedName>
    <definedName name="XJETB" localSheetId="11">#REF!</definedName>
    <definedName name="XJETB" localSheetId="10">#REF!</definedName>
    <definedName name="XJETB">#REF!</definedName>
    <definedName name="XLPGA" localSheetId="1">#REF!</definedName>
    <definedName name="XLPGA" localSheetId="3">#REF!</definedName>
    <definedName name="XLPGA" localSheetId="5">#REF!</definedName>
    <definedName name="XLPGA" localSheetId="7">#REF!</definedName>
    <definedName name="XLPGA" localSheetId="8">#REF!</definedName>
    <definedName name="XLPGA" localSheetId="9">#REF!</definedName>
    <definedName name="XLPGA" localSheetId="17">#REF!</definedName>
    <definedName name="XLPGA" localSheetId="11">#REF!</definedName>
    <definedName name="XLPGA" localSheetId="10">#REF!</definedName>
    <definedName name="XLPGA">#REF!</definedName>
    <definedName name="XLPGB" localSheetId="1">#REF!</definedName>
    <definedName name="XLPGB" localSheetId="3">#REF!</definedName>
    <definedName name="XLPGB" localSheetId="5">#REF!</definedName>
    <definedName name="XLPGB" localSheetId="7">#REF!</definedName>
    <definedName name="XLPGB" localSheetId="8">#REF!</definedName>
    <definedName name="XLPGB" localSheetId="9">#REF!</definedName>
    <definedName name="XLPGB" localSheetId="17">#REF!</definedName>
    <definedName name="XLPGB" localSheetId="11">#REF!</definedName>
    <definedName name="XLPGB" localSheetId="10">#REF!</definedName>
    <definedName name="XLPGB">#REF!</definedName>
    <definedName name="XNVGA" localSheetId="1">#REF!</definedName>
    <definedName name="XNVGA" localSheetId="3">#REF!</definedName>
    <definedName name="XNVGA" localSheetId="5">#REF!</definedName>
    <definedName name="XNVGA" localSheetId="7">#REF!</definedName>
    <definedName name="XNVGA" localSheetId="8">#REF!</definedName>
    <definedName name="XNVGA" localSheetId="9">#REF!</definedName>
    <definedName name="XNVGA" localSheetId="17">#REF!</definedName>
    <definedName name="XNVGA" localSheetId="11">#REF!</definedName>
    <definedName name="XNVGA" localSheetId="10">#REF!</definedName>
    <definedName name="XNVGA">#REF!</definedName>
    <definedName name="XNVIB" localSheetId="1">#REF!</definedName>
    <definedName name="XNVIB" localSheetId="3">#REF!</definedName>
    <definedName name="XNVIB" localSheetId="5">#REF!</definedName>
    <definedName name="XNVIB" localSheetId="7">#REF!</definedName>
    <definedName name="XNVIB" localSheetId="8">#REF!</definedName>
    <definedName name="XNVIB" localSheetId="9">#REF!</definedName>
    <definedName name="XNVIB" localSheetId="17">#REF!</definedName>
    <definedName name="XNVIB" localSheetId="11">#REF!</definedName>
    <definedName name="XNVIB" localSheetId="10">#REF!</definedName>
    <definedName name="XNVIB">#REF!</definedName>
    <definedName name="xo" localSheetId="1">#REF!</definedName>
    <definedName name="xo" localSheetId="3">#REF!</definedName>
    <definedName name="xo" localSheetId="5">#REF!</definedName>
    <definedName name="xo" localSheetId="7">#REF!</definedName>
    <definedName name="xo" localSheetId="8">#REF!</definedName>
    <definedName name="xo" localSheetId="9">#REF!</definedName>
    <definedName name="xo" localSheetId="17">#REF!</definedName>
    <definedName name="xo" localSheetId="11">#REF!</definedName>
    <definedName name="xo" localSheetId="10">#REF!</definedName>
    <definedName name="xo">#REF!</definedName>
    <definedName name="XPIMS" localSheetId="1">#REF!</definedName>
    <definedName name="XPIMS" localSheetId="3">#REF!</definedName>
    <definedName name="XPIMS" localSheetId="5">#REF!</definedName>
    <definedName name="XPIMS" localSheetId="7">#REF!</definedName>
    <definedName name="XPIMS" localSheetId="8">#REF!</definedName>
    <definedName name="XPIMS" localSheetId="9">#REF!</definedName>
    <definedName name="XPIMS" localSheetId="20">[11]DATOS!$B$224</definedName>
    <definedName name="XPIMS" localSheetId="17">#REF!</definedName>
    <definedName name="XPIMS" localSheetId="11">#REF!</definedName>
    <definedName name="XPIMS" localSheetId="10">#REF!</definedName>
    <definedName name="XPIMS">#REF!</definedName>
    <definedName name="XQUEA" localSheetId="1">#REF!</definedName>
    <definedName name="XQUEA" localSheetId="3">#REF!</definedName>
    <definedName name="XQUEA" localSheetId="5">#REF!</definedName>
    <definedName name="XQUEA" localSheetId="7">#REF!</definedName>
    <definedName name="XQUEA" localSheetId="8">#REF!</definedName>
    <definedName name="XQUEA" localSheetId="9">#REF!</definedName>
    <definedName name="XQUEA" localSheetId="20">#REF!</definedName>
    <definedName name="XQUEA" localSheetId="17">#REF!</definedName>
    <definedName name="XQUEA" localSheetId="11">#REF!</definedName>
    <definedName name="XQUEA" localSheetId="10">#REF!</definedName>
    <definedName name="XQUEA">#REF!</definedName>
    <definedName name="XQUEB" localSheetId="1">#REF!</definedName>
    <definedName name="XQUEB" localSheetId="3">#REF!</definedName>
    <definedName name="XQUEB" localSheetId="5">#REF!</definedName>
    <definedName name="XQUEB" localSheetId="7">#REF!</definedName>
    <definedName name="XQUEB" localSheetId="8">#REF!</definedName>
    <definedName name="XQUEB" localSheetId="9">#REF!</definedName>
    <definedName name="XQUEB" localSheetId="20">#REF!</definedName>
    <definedName name="XQUEB" localSheetId="17">#REF!</definedName>
    <definedName name="XQUEB" localSheetId="11">#REF!</definedName>
    <definedName name="XQUEB" localSheetId="10">#REF!</definedName>
    <definedName name="XQUEB">#REF!</definedName>
    <definedName name="XSULA" localSheetId="1">#REF!</definedName>
    <definedName name="XSULA" localSheetId="3">#REF!</definedName>
    <definedName name="XSULA" localSheetId="5">#REF!</definedName>
    <definedName name="XSULA" localSheetId="7">#REF!</definedName>
    <definedName name="XSULA" localSheetId="8">#REF!</definedName>
    <definedName name="XSULA" localSheetId="9">#REF!</definedName>
    <definedName name="XSULA" localSheetId="20">#REF!</definedName>
    <definedName name="XSULA" localSheetId="17">#REF!</definedName>
    <definedName name="XSULA" localSheetId="11">#REF!</definedName>
    <definedName name="XSULA" localSheetId="10">#REF!</definedName>
    <definedName name="XSULA">#REF!</definedName>
    <definedName name="XSULB" localSheetId="1">#REF!</definedName>
    <definedName name="XSULB" localSheetId="3">#REF!</definedName>
    <definedName name="XSULB" localSheetId="5">#REF!</definedName>
    <definedName name="XSULB" localSheetId="7">#REF!</definedName>
    <definedName name="XSULB" localSheetId="8">#REF!</definedName>
    <definedName name="XSULB" localSheetId="9">#REF!</definedName>
    <definedName name="XSULB" localSheetId="17">#REF!</definedName>
    <definedName name="XSULB" localSheetId="11">#REF!</definedName>
    <definedName name="XSULB" localSheetId="10">#REF!</definedName>
    <definedName name="XSULB">#REF!</definedName>
    <definedName name="XTOL" localSheetId="1">#REF!</definedName>
    <definedName name="XTOL" localSheetId="3">#REF!</definedName>
    <definedName name="XTOL" localSheetId="5">#REF!</definedName>
    <definedName name="XTOL" localSheetId="7">#REF!</definedName>
    <definedName name="XTOL" localSheetId="8">#REF!</definedName>
    <definedName name="XTOL" localSheetId="9">#REF!</definedName>
    <definedName name="XTOL" localSheetId="17">#REF!</definedName>
    <definedName name="XTOL" localSheetId="11">#REF!</definedName>
    <definedName name="XTOL" localSheetId="10">#REF!</definedName>
    <definedName name="XTOL">#REF!</definedName>
    <definedName name="XUEE" localSheetId="1">#REF!</definedName>
    <definedName name="XUEE" localSheetId="3">#REF!</definedName>
    <definedName name="XUEE" localSheetId="5">#REF!</definedName>
    <definedName name="XUEE" localSheetId="7">#REF!</definedName>
    <definedName name="XUEE" localSheetId="8">#REF!</definedName>
    <definedName name="XUEE" localSheetId="9">#REF!</definedName>
    <definedName name="XUEE" localSheetId="17">#REF!</definedName>
    <definedName name="XUEE" localSheetId="11">#REF!</definedName>
    <definedName name="XUEE" localSheetId="10">#REF!</definedName>
    <definedName name="XUEE">#REF!</definedName>
    <definedName name="XVIRG" localSheetId="1">#REF!</definedName>
    <definedName name="XVIRG" localSheetId="3">#REF!</definedName>
    <definedName name="XVIRG" localSheetId="5">#REF!</definedName>
    <definedName name="XVIRG" localSheetId="7">#REF!</definedName>
    <definedName name="XVIRG" localSheetId="8">#REF!</definedName>
    <definedName name="XVIRG" localSheetId="9">#REF!</definedName>
    <definedName name="XVIRG" localSheetId="17">#REF!</definedName>
    <definedName name="XVIRG" localSheetId="11">#REF!</definedName>
    <definedName name="XVIRG" localSheetId="10">#REF!</definedName>
    <definedName name="XVIRG">#REF!</definedName>
    <definedName name="xx" localSheetId="1">#REF!</definedName>
    <definedName name="xx" localSheetId="3">#REF!</definedName>
    <definedName name="xx" localSheetId="5">#REF!</definedName>
    <definedName name="xx" localSheetId="7">#REF!</definedName>
    <definedName name="xx" localSheetId="8">#REF!</definedName>
    <definedName name="xx" localSheetId="9">#REF!</definedName>
    <definedName name="xx" localSheetId="17">#REF!</definedName>
    <definedName name="xx" localSheetId="11">#REF!</definedName>
    <definedName name="xx" localSheetId="10">#REF!</definedName>
    <definedName name="xx">#REF!</definedName>
    <definedName name="XXIL" localSheetId="1">#REF!</definedName>
    <definedName name="XXIL" localSheetId="3">#REF!</definedName>
    <definedName name="XXIL" localSheetId="5">#REF!</definedName>
    <definedName name="XXIL" localSheetId="7">#REF!</definedName>
    <definedName name="XXIL" localSheetId="8">#REF!</definedName>
    <definedName name="XXIL" localSheetId="9">#REF!</definedName>
    <definedName name="XXIL" localSheetId="17">#REF!</definedName>
    <definedName name="XXIL" localSheetId="11">#REF!</definedName>
    <definedName name="XXIL" localSheetId="10">#REF!</definedName>
    <definedName name="XXIL">#REF!</definedName>
    <definedName name="XXILE" localSheetId="1">#REF!</definedName>
    <definedName name="XXILE" localSheetId="3">#REF!</definedName>
    <definedName name="XXILE" localSheetId="5">#REF!</definedName>
    <definedName name="XXILE" localSheetId="7">#REF!</definedName>
    <definedName name="XXILE" localSheetId="8">#REF!</definedName>
    <definedName name="XXILE" localSheetId="9">#REF!</definedName>
    <definedName name="XXILE" localSheetId="17">#REF!</definedName>
    <definedName name="XXILE" localSheetId="11">#REF!</definedName>
    <definedName name="XXILE" localSheetId="10">#REF!</definedName>
    <definedName name="XXILE">#REF!</definedName>
    <definedName name="XXIMA" localSheetId="1">#REF!</definedName>
    <definedName name="XXIMA" localSheetId="3">#REF!</definedName>
    <definedName name="XXIMA" localSheetId="5">#REF!</definedName>
    <definedName name="XXIMA" localSheetId="7">#REF!</definedName>
    <definedName name="XXIMA" localSheetId="8">#REF!</definedName>
    <definedName name="XXIMA" localSheetId="9">#REF!</definedName>
    <definedName name="XXIMA" localSheetId="20">'[20]COMPRA MATERIA PRIMA'!#REF!</definedName>
    <definedName name="XXIMA" localSheetId="17">#REF!</definedName>
    <definedName name="XXIMA" localSheetId="11">#REF!</definedName>
    <definedName name="XXIMA" localSheetId="10">#REF!</definedName>
    <definedName name="XXIMA">#REF!</definedName>
    <definedName name="XXX" localSheetId="1">#REF!</definedName>
    <definedName name="XXX" localSheetId="3">#REF!</definedName>
    <definedName name="XXX" localSheetId="5">#REF!</definedName>
    <definedName name="XXX" localSheetId="7">#REF!</definedName>
    <definedName name="XXX" localSheetId="8">#REF!</definedName>
    <definedName name="XXX" localSheetId="9">#REF!</definedName>
    <definedName name="xxx" localSheetId="20" hidden="1">{#N/A,#N/A,FALSE,"Costos Productos 6A";#N/A,#N/A,FALSE,"Costo Unitario Total H-94-12"}</definedName>
    <definedName name="XXX" localSheetId="17">#REF!</definedName>
    <definedName name="XXX" localSheetId="11">#REF!</definedName>
    <definedName name="XXX" localSheetId="10">#REF!</definedName>
    <definedName name="XXX">#REF!</definedName>
    <definedName name="xxxx" localSheetId="1">#REF!</definedName>
    <definedName name="xxxx" localSheetId="3">#REF!</definedName>
    <definedName name="xxxx" localSheetId="5">#REF!</definedName>
    <definedName name="xxxx" localSheetId="7">#REF!</definedName>
    <definedName name="xxxx" localSheetId="8">#REF!</definedName>
    <definedName name="xxxx" localSheetId="9">#REF!</definedName>
    <definedName name="XXXX" localSheetId="20" hidden="1">{#N/A,#N/A,FALSE,"CIBHA05A";#N/A,#N/A,FALSE,"CIBHA05B"}</definedName>
    <definedName name="xxxx" localSheetId="17">#REF!</definedName>
    <definedName name="xxxx" localSheetId="11">#REF!</definedName>
    <definedName name="xxxx" localSheetId="10">#REF!</definedName>
    <definedName name="xxxx">#REF!</definedName>
    <definedName name="xxxxx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localSheetId="9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localSheetId="6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localSheetId="2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localSheetId="17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localSheetId="10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XXXX" localSheetId="1">#REF!</definedName>
    <definedName name="XXXXXXXXX" localSheetId="3">#REF!</definedName>
    <definedName name="XXXXXXXXX" localSheetId="5">#REF!</definedName>
    <definedName name="XXXXXXXXX" localSheetId="7">#REF!</definedName>
    <definedName name="XXXXXXXXX" localSheetId="8">#REF!</definedName>
    <definedName name="XXXXXXXXX" localSheetId="9">#REF!</definedName>
    <definedName name="XXXXXXXXX" localSheetId="20">'[29]Ejec-1'!#REF!</definedName>
    <definedName name="XXXXXXXXX" localSheetId="17">#REF!</definedName>
    <definedName name="XXXXXXXXX" localSheetId="11">#REF!</definedName>
    <definedName name="XXXXXXXXX" localSheetId="10">#REF!</definedName>
    <definedName name="XXXXXXXXX">#REF!</definedName>
    <definedName name="XXXXXXXXXX" localSheetId="1">#REF!</definedName>
    <definedName name="XXXXXXXXXX" localSheetId="3">#REF!</definedName>
    <definedName name="XXXXXXXXXX" localSheetId="5">#REF!</definedName>
    <definedName name="XXXXXXXXXX" localSheetId="7">#REF!</definedName>
    <definedName name="XXXXXXXXXX" localSheetId="8">#REF!</definedName>
    <definedName name="XXXXXXXXXX" localSheetId="9">#REF!</definedName>
    <definedName name="XXXXXXXXXX" localSheetId="20">#REF!</definedName>
    <definedName name="XXXXXXXXXX" localSheetId="17">#REF!</definedName>
    <definedName name="XXXXXXXXXX" localSheetId="11">#REF!</definedName>
    <definedName name="XXXXXXXXXX" localSheetId="10">#REF!</definedName>
    <definedName name="XXXXXXXXXX">#REF!</definedName>
    <definedName name="XXXXXXXXXXXX" localSheetId="1">#REF!</definedName>
    <definedName name="XXXXXXXXXXXX" localSheetId="3">#REF!</definedName>
    <definedName name="XXXXXXXXXXXX" localSheetId="5">#REF!</definedName>
    <definedName name="XXXXXXXXXXXX" localSheetId="7">#REF!</definedName>
    <definedName name="XXXXXXXXXXXX" localSheetId="8">#REF!</definedName>
    <definedName name="XXXXXXXXXXXX" localSheetId="9">#REF!</definedName>
    <definedName name="XXXXXXXXXXXX" localSheetId="20">#REF!</definedName>
    <definedName name="XXXXXXXXXXXX" localSheetId="17">#REF!</definedName>
    <definedName name="XXXXXXXXXXXX" localSheetId="11">#REF!</definedName>
    <definedName name="XXXXXXXXXXXX" localSheetId="10">#REF!</definedName>
    <definedName name="XXXXXXXXXXXX">#REF!</definedName>
    <definedName name="xxxxxxxxxxxxxxxxx" localSheetId="1">#REF!</definedName>
    <definedName name="xxxxxxxxxxxxxxxxx" localSheetId="3">#REF!</definedName>
    <definedName name="xxxxxxxxxxxxxxxxx" localSheetId="5">#REF!</definedName>
    <definedName name="xxxxxxxxxxxxxxxxx" localSheetId="7">#REF!</definedName>
    <definedName name="xxxxxxxxxxxxxxxxx" localSheetId="8">#REF!</definedName>
    <definedName name="xxxxxxxxxxxxxxxxx" localSheetId="9">#REF!</definedName>
    <definedName name="xxxxxxxxxxxxxxxxx" localSheetId="20">#REF!</definedName>
    <definedName name="xxxxxxxxxxxxxxxxx" localSheetId="17">#REF!</definedName>
    <definedName name="xxxxxxxxxxxxxxxxx" localSheetId="11">#REF!</definedName>
    <definedName name="xxxxxxxxxxxxxxxxx" localSheetId="10">#REF!</definedName>
    <definedName name="xxxxxxxxxxxxxxxxx">#REF!</definedName>
    <definedName name="y" localSheetId="1">#REF!</definedName>
    <definedName name="y" localSheetId="3">#REF!</definedName>
    <definedName name="y" localSheetId="5">#REF!</definedName>
    <definedName name="y" localSheetId="7">#REF!</definedName>
    <definedName name="y" localSheetId="8">#REF!</definedName>
    <definedName name="y" localSheetId="9">#REF!</definedName>
    <definedName name="y" localSheetId="20" hidden="1">{#N/A,#N/A,FALSE,"Full";#N/A,#N/A,FALSE,"Half";#N/A,#N/A,FALSE,"Op Expenses";#N/A,#N/A,FALSE,"Cap Charge";#N/A,#N/A,FALSE,"Cost C";#N/A,#N/A,FALSE,"PP&amp;E";#N/A,#N/A,FALSE,"R&amp;D"}</definedName>
    <definedName name="y" localSheetId="17">#REF!</definedName>
    <definedName name="y" localSheetId="11">#REF!</definedName>
    <definedName name="y" localSheetId="10">#REF!</definedName>
    <definedName name="y">#REF!</definedName>
    <definedName name="YHH" localSheetId="1">#REF!</definedName>
    <definedName name="YHH" localSheetId="3">#REF!</definedName>
    <definedName name="YHH" localSheetId="5">#REF!</definedName>
    <definedName name="YHH" localSheetId="7">#REF!</definedName>
    <definedName name="YHH" localSheetId="8">#REF!</definedName>
    <definedName name="YHH" localSheetId="9">#REF!</definedName>
    <definedName name="YHH" localSheetId="17">#REF!</definedName>
    <definedName name="YHH" localSheetId="11">#REF!</definedName>
    <definedName name="YHH" localSheetId="10">#REF!</definedName>
    <definedName name="YHH">#REF!</definedName>
    <definedName name="yn" localSheetId="1">#REF!</definedName>
    <definedName name="yn" localSheetId="3">#REF!</definedName>
    <definedName name="yn" localSheetId="5">#REF!</definedName>
    <definedName name="yn" localSheetId="7">#REF!</definedName>
    <definedName name="yn" localSheetId="8">#REF!</definedName>
    <definedName name="yn" localSheetId="9">#REF!</definedName>
    <definedName name="yn" localSheetId="17">#REF!</definedName>
    <definedName name="yn" localSheetId="11">#REF!</definedName>
    <definedName name="yn" localSheetId="10">#REF!</definedName>
    <definedName name="yn">#REF!</definedName>
    <definedName name="yu" localSheetId="1">#REF!</definedName>
    <definedName name="yu" localSheetId="3">#REF!</definedName>
    <definedName name="yu" localSheetId="5">#REF!</definedName>
    <definedName name="yu" localSheetId="7">#REF!</definedName>
    <definedName name="yu" localSheetId="8">#REF!</definedName>
    <definedName name="yu" localSheetId="9">#REF!</definedName>
    <definedName name="yu" localSheetId="17">#REF!</definedName>
    <definedName name="yu" localSheetId="11">#REF!</definedName>
    <definedName name="yu" localSheetId="10">#REF!</definedName>
    <definedName name="yu">#REF!</definedName>
    <definedName name="yui" localSheetId="1">#REF!</definedName>
    <definedName name="yui" localSheetId="3">#REF!</definedName>
    <definedName name="yui" localSheetId="5">#REF!</definedName>
    <definedName name="yui" localSheetId="7">#REF!</definedName>
    <definedName name="yui" localSheetId="8">#REF!</definedName>
    <definedName name="yui" localSheetId="9">#REF!</definedName>
    <definedName name="yui" localSheetId="17">#REF!</definedName>
    <definedName name="yui" localSheetId="11">#REF!</definedName>
    <definedName name="yui" localSheetId="10">#REF!</definedName>
    <definedName name="yui">#REF!</definedName>
    <definedName name="YUIO" localSheetId="1">#REF!</definedName>
    <definedName name="YUIO" localSheetId="3">#REF!</definedName>
    <definedName name="YUIO" localSheetId="5">#REF!</definedName>
    <definedName name="YUIO" localSheetId="7">#REF!</definedName>
    <definedName name="YUIO" localSheetId="8">#REF!</definedName>
    <definedName name="YUIO" localSheetId="9">#REF!</definedName>
    <definedName name="YUIO" localSheetId="17">#REF!</definedName>
    <definedName name="YUIO" localSheetId="11">#REF!</definedName>
    <definedName name="YUIO" localSheetId="10">#REF!</definedName>
    <definedName name="YUIO">#REF!</definedName>
    <definedName name="yy" localSheetId="1">#REF!</definedName>
    <definedName name="yy" localSheetId="3">#REF!</definedName>
    <definedName name="yy" localSheetId="5">#REF!</definedName>
    <definedName name="yy" localSheetId="7">#REF!</definedName>
    <definedName name="yy" localSheetId="8">#REF!</definedName>
    <definedName name="yy" localSheetId="9">#REF!</definedName>
    <definedName name="yy" localSheetId="17">#REF!</definedName>
    <definedName name="yy" localSheetId="11">#REF!</definedName>
    <definedName name="yy" localSheetId="10">#REF!</definedName>
    <definedName name="yy">#REF!</definedName>
    <definedName name="yyyyy" localSheetId="4" hidden="1">{#N/A,#N/A,FALSE,"Costos Productos 6A";#N/A,#N/A,FALSE,"Costo Unitario Total H-94-12"}</definedName>
    <definedName name="yyyyy" localSheetId="9" hidden="1">{#N/A,#N/A,FALSE,"Costos Productos 6A";#N/A,#N/A,FALSE,"Costo Unitario Total H-94-12"}</definedName>
    <definedName name="yyyyy" localSheetId="6" hidden="1">{#N/A,#N/A,FALSE,"Costos Productos 6A";#N/A,#N/A,FALSE,"Costo Unitario Total H-94-12"}</definedName>
    <definedName name="yyyyy" localSheetId="20" hidden="1">{#N/A,#N/A,FALSE,"Costos Productos 6A";#N/A,#N/A,FALSE,"Costo Unitario Total H-94-12"}</definedName>
    <definedName name="yyyyy" localSheetId="17" hidden="1">{#N/A,#N/A,FALSE,"Costos Productos 6A";#N/A,#N/A,FALSE,"Costo Unitario Total H-94-12"}</definedName>
    <definedName name="yyyyy" localSheetId="10" hidden="1">{#N/A,#N/A,FALSE,"Costos Productos 6A";#N/A,#N/A,FALSE,"Costo Unitario Total H-94-12"}</definedName>
    <definedName name="yyyyy" hidden="1">{#N/A,#N/A,FALSE,"Costos Productos 6A";#N/A,#N/A,FALSE,"Costo Unitario Total H-94-12"}</definedName>
    <definedName name="Z" localSheetId="1">#REF!</definedName>
    <definedName name="Z" localSheetId="3">#REF!</definedName>
    <definedName name="Z" localSheetId="5">#REF!</definedName>
    <definedName name="Z" localSheetId="7">#REF!</definedName>
    <definedName name="Z" localSheetId="8">#REF!</definedName>
    <definedName name="Z" localSheetId="9">#REF!</definedName>
    <definedName name="Z" localSheetId="20">[11]DATOS!#REF!</definedName>
    <definedName name="Z" localSheetId="17">#REF!</definedName>
    <definedName name="Z" localSheetId="11">#REF!</definedName>
    <definedName name="Z" localSheetId="10">#REF!</definedName>
    <definedName name="Z">#REF!</definedName>
    <definedName name="zc" localSheetId="1">#REF!</definedName>
    <definedName name="zc" localSheetId="3">#REF!</definedName>
    <definedName name="zc" localSheetId="5">#REF!</definedName>
    <definedName name="zc" localSheetId="7">#REF!</definedName>
    <definedName name="zc" localSheetId="8">#REF!</definedName>
    <definedName name="zc" localSheetId="9">#REF!</definedName>
    <definedName name="zc" localSheetId="17">#REF!</definedName>
    <definedName name="zc" localSheetId="11">#REF!</definedName>
    <definedName name="zc" localSheetId="10">#REF!</definedName>
    <definedName name="zc">#REF!</definedName>
    <definedName name="zd" localSheetId="1">#REF!</definedName>
    <definedName name="zd" localSheetId="3">#REF!</definedName>
    <definedName name="zd" localSheetId="5">#REF!</definedName>
    <definedName name="zd" localSheetId="7">#REF!</definedName>
    <definedName name="zd" localSheetId="8">#REF!</definedName>
    <definedName name="zd" localSheetId="9">#REF!</definedName>
    <definedName name="zd" localSheetId="17">#REF!</definedName>
    <definedName name="zd" localSheetId="11">#REF!</definedName>
    <definedName name="zd" localSheetId="10">#REF!</definedName>
    <definedName name="zd">#REF!</definedName>
    <definedName name="zdr" localSheetId="1">#REF!</definedName>
    <definedName name="zdr" localSheetId="3">#REF!</definedName>
    <definedName name="zdr" localSheetId="5">#REF!</definedName>
    <definedName name="zdr" localSheetId="7">#REF!</definedName>
    <definedName name="zdr" localSheetId="8">#REF!</definedName>
    <definedName name="zdr" localSheetId="9">#REF!</definedName>
    <definedName name="zdr" localSheetId="17">#REF!</definedName>
    <definedName name="zdr" localSheetId="11">#REF!</definedName>
    <definedName name="zdr" localSheetId="10">#REF!</definedName>
    <definedName name="zdr">#REF!</definedName>
    <definedName name="ZSDFGSERGASDGF" localSheetId="4" hidden="1">{"EVA",#N/A,FALSE,"SMT2";#N/A,#N/A,FALSE,"Summary";#N/A,#N/A,FALSE,"Graphs";#N/A,#N/A,FALSE,"4 Panel"}</definedName>
    <definedName name="ZSDFGSERGASDGF" localSheetId="9" hidden="1">{"EVA",#N/A,FALSE,"SMT2";#N/A,#N/A,FALSE,"Summary";#N/A,#N/A,FALSE,"Graphs";#N/A,#N/A,FALSE,"4 Panel"}</definedName>
    <definedName name="ZSDFGSERGASDGF" localSheetId="6" hidden="1">{"EVA",#N/A,FALSE,"SMT2";#N/A,#N/A,FALSE,"Summary";#N/A,#N/A,FALSE,"Graphs";#N/A,#N/A,FALSE,"4 Panel"}</definedName>
    <definedName name="ZSDFGSERGASDGF" localSheetId="20" hidden="1">{"EVA",#N/A,FALSE,"SMT2";#N/A,#N/A,FALSE,"Summary";#N/A,#N/A,FALSE,"Graphs";#N/A,#N/A,FALSE,"4 Panel"}</definedName>
    <definedName name="ZSDFGSERGASDGF" localSheetId="17" hidden="1">{"EVA",#N/A,FALSE,"SMT2";#N/A,#N/A,FALSE,"Summary";#N/A,#N/A,FALSE,"Graphs";#N/A,#N/A,FALSE,"4 Panel"}</definedName>
    <definedName name="ZSDFGSERGASDGF" localSheetId="10" hidden="1">{"EVA",#N/A,FALSE,"SMT2";#N/A,#N/A,FALSE,"Summary";#N/A,#N/A,FALSE,"Graphs";#N/A,#N/A,FALSE,"4 Panel"}</definedName>
    <definedName name="ZSDFGSERGASDGF" hidden="1">{"EVA",#N/A,FALSE,"SMT2";#N/A,#N/A,FALSE,"Summary";#N/A,#N/A,FALSE,"Graphs";#N/A,#N/A,FALSE,"4 Panel"}</definedName>
    <definedName name="zx" localSheetId="1">#REF!</definedName>
    <definedName name="zx" localSheetId="3">#REF!</definedName>
    <definedName name="zx" localSheetId="5">#REF!</definedName>
    <definedName name="zx" localSheetId="7">#REF!</definedName>
    <definedName name="zx" localSheetId="8">#REF!</definedName>
    <definedName name="zx" localSheetId="9">#REF!</definedName>
    <definedName name="zx" localSheetId="17">#REF!</definedName>
    <definedName name="zx" localSheetId="11">#REF!</definedName>
    <definedName name="zx" localSheetId="10">#REF!</definedName>
    <definedName name="zx">#REF!</definedName>
    <definedName name="zz" localSheetId="1">#REF!</definedName>
    <definedName name="zz" localSheetId="3">#REF!</definedName>
    <definedName name="zz" localSheetId="5">#REF!</definedName>
    <definedName name="zz" localSheetId="7">#REF!</definedName>
    <definedName name="zz" localSheetId="8">#REF!</definedName>
    <definedName name="zz" localSheetId="9">#REF!</definedName>
    <definedName name="zz" localSheetId="17">#REF!</definedName>
    <definedName name="zz" localSheetId="11">#REF!</definedName>
    <definedName name="zz" localSheetId="10">#REF!</definedName>
    <definedName name="zz">#REF!</definedName>
    <definedName name="ZZZZZZZZZZZ" localSheetId="1">#REF!</definedName>
    <definedName name="ZZZZZZZZZZZ" localSheetId="3">#REF!</definedName>
    <definedName name="ZZZZZZZZZZZ" localSheetId="5">#REF!</definedName>
    <definedName name="ZZZZZZZZZZZ" localSheetId="7">#REF!</definedName>
    <definedName name="ZZZZZZZZZZZ" localSheetId="8">#REF!</definedName>
    <definedName name="ZZZZZZZZZZZ" localSheetId="9">#REF!</definedName>
    <definedName name="ZZZZZZZZZZZ" localSheetId="20">'[28]A. P. U.'!#REF!</definedName>
    <definedName name="ZZZZZZZZZZZ" localSheetId="17">#REF!</definedName>
    <definedName name="ZZZZZZZZZZZ" localSheetId="11">#REF!</definedName>
    <definedName name="ZZZZZZZZZZZ" localSheetId="10">#REF!</definedName>
    <definedName name="ZZZZZZZZZZZ">#REF!</definedName>
    <definedName name="ZZZZZZZZZZZZZZ" localSheetId="1">#REF!</definedName>
    <definedName name="ZZZZZZZZZZZZZZ" localSheetId="3">#REF!</definedName>
    <definedName name="ZZZZZZZZZZZZZZ" localSheetId="5">#REF!</definedName>
    <definedName name="ZZZZZZZZZZZZZZ" localSheetId="7">#REF!</definedName>
    <definedName name="ZZZZZZZZZZZZZZ" localSheetId="8">#REF!</definedName>
    <definedName name="ZZZZZZZZZZZZZZ" localSheetId="9">#REF!</definedName>
    <definedName name="ZZZZZZZZZZZZZZ" localSheetId="20">#REF!</definedName>
    <definedName name="ZZZZZZZZZZZZZZ" localSheetId="17">#REF!</definedName>
    <definedName name="ZZZZZZZZZZZZZZ" localSheetId="11">#REF!</definedName>
    <definedName name="ZZZZZZZZZZZZZZ" localSheetId="10">#REF!</definedName>
    <definedName name="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" i="30" l="1"/>
  <c r="H53" i="30"/>
  <c r="E53" i="30"/>
  <c r="H41" i="30"/>
  <c r="U2" i="17"/>
  <c r="K47" i="30"/>
  <c r="H47" i="30"/>
  <c r="E47" i="30"/>
  <c r="B49" i="30"/>
  <c r="AL22" i="41"/>
  <c r="AG22" i="41"/>
  <c r="AF22" i="41"/>
  <c r="V25" i="41"/>
  <c r="V35" i="41"/>
  <c r="W35" i="41" s="1"/>
  <c r="X35" i="41" s="1"/>
  <c r="W40" i="41" s="1"/>
  <c r="X40" i="41" s="1"/>
  <c r="Y7" i="41" s="1"/>
  <c r="X9" i="41"/>
  <c r="R3" i="41"/>
  <c r="N3" i="41"/>
  <c r="J3" i="41"/>
  <c r="Q2" i="41"/>
  <c r="M2" i="41"/>
  <c r="AD26" i="41"/>
  <c r="AK22" i="41"/>
  <c r="AD16" i="41"/>
  <c r="V7" i="41"/>
  <c r="X7" i="41" s="1"/>
  <c r="V8" i="41"/>
  <c r="X8" i="41" s="1"/>
  <c r="AC8" i="41"/>
  <c r="X10" i="41"/>
  <c r="V6" i="41"/>
  <c r="X6" i="41" s="1"/>
  <c r="V5" i="41"/>
  <c r="X5" i="41" s="1"/>
  <c r="K39" i="30"/>
  <c r="L39" i="30" s="1"/>
  <c r="N3" i="31"/>
  <c r="J3" i="31"/>
  <c r="Q3" i="17"/>
  <c r="K32" i="17"/>
  <c r="B28" i="30"/>
  <c r="B27" i="30"/>
  <c r="O16" i="40"/>
  <c r="O15" i="40"/>
  <c r="K16" i="40"/>
  <c r="K15" i="40"/>
  <c r="I15" i="40"/>
  <c r="AA8" i="40"/>
  <c r="AA9" i="40"/>
  <c r="AA11" i="40"/>
  <c r="I13" i="40"/>
  <c r="I12" i="40"/>
  <c r="I9" i="40"/>
  <c r="I10" i="40" s="1"/>
  <c r="K13" i="40"/>
  <c r="K12" i="40"/>
  <c r="O12" i="40" s="1"/>
  <c r="K11" i="40"/>
  <c r="O11" i="40" s="1"/>
  <c r="K10" i="40"/>
  <c r="K9" i="40"/>
  <c r="K8" i="40"/>
  <c r="K7" i="40"/>
  <c r="O7" i="40" s="1"/>
  <c r="R3" i="40"/>
  <c r="N3" i="40"/>
  <c r="L16" i="40" s="1"/>
  <c r="J3" i="40"/>
  <c r="H13" i="40" s="1"/>
  <c r="J13" i="40" s="1"/>
  <c r="R2" i="40"/>
  <c r="N2" i="40"/>
  <c r="M15" i="40" s="1"/>
  <c r="Q15" i="40" s="1"/>
  <c r="B20" i="30"/>
  <c r="B19" i="30"/>
  <c r="B18" i="30"/>
  <c r="O13" i="32"/>
  <c r="O14" i="32"/>
  <c r="O15" i="32"/>
  <c r="O16" i="32"/>
  <c r="O17" i="32"/>
  <c r="O18" i="32"/>
  <c r="O19" i="32"/>
  <c r="O20" i="32"/>
  <c r="O21" i="32"/>
  <c r="O22" i="32"/>
  <c r="O23" i="32"/>
  <c r="O24" i="32"/>
  <c r="O25" i="32"/>
  <c r="O12" i="32"/>
  <c r="O10" i="32"/>
  <c r="O7" i="32"/>
  <c r="O8" i="32"/>
  <c r="O6" i="32"/>
  <c r="K25" i="32"/>
  <c r="K24" i="32"/>
  <c r="K23" i="32"/>
  <c r="K22" i="32"/>
  <c r="K21" i="32"/>
  <c r="K20" i="32"/>
  <c r="K19" i="32"/>
  <c r="K18" i="32"/>
  <c r="K17" i="32"/>
  <c r="K16" i="32"/>
  <c r="K15" i="32"/>
  <c r="K14" i="32"/>
  <c r="K13" i="32"/>
  <c r="K12" i="32"/>
  <c r="K10" i="32"/>
  <c r="K7" i="32"/>
  <c r="K8" i="32"/>
  <c r="K6" i="32"/>
  <c r="J3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12" i="32"/>
  <c r="G10" i="32"/>
  <c r="G7" i="32"/>
  <c r="G8" i="32"/>
  <c r="G6" i="32"/>
  <c r="I10" i="32"/>
  <c r="E32" i="38"/>
  <c r="G32" i="38" s="1"/>
  <c r="D32" i="38"/>
  <c r="C32" i="38"/>
  <c r="E31" i="38"/>
  <c r="G31" i="38" s="1"/>
  <c r="D31" i="38"/>
  <c r="C31" i="38"/>
  <c r="G30" i="38"/>
  <c r="H34" i="38" s="1"/>
  <c r="E30" i="38"/>
  <c r="D30" i="38"/>
  <c r="C30" i="38"/>
  <c r="H27" i="38"/>
  <c r="G20" i="38"/>
  <c r="E20" i="38"/>
  <c r="G19" i="38"/>
  <c r="E19" i="38"/>
  <c r="G18" i="38"/>
  <c r="H22" i="38" s="1"/>
  <c r="E18" i="38"/>
  <c r="G17" i="38"/>
  <c r="E17" i="38"/>
  <c r="G11" i="38"/>
  <c r="E11" i="38"/>
  <c r="G10" i="38"/>
  <c r="E10" i="38"/>
  <c r="G9" i="38"/>
  <c r="H13" i="38" s="1"/>
  <c r="E9" i="38"/>
  <c r="B3" i="38"/>
  <c r="K41" i="30" l="1"/>
  <c r="AH22" i="41"/>
  <c r="AI22" i="41" s="1"/>
  <c r="G6" i="41"/>
  <c r="H6" i="41" s="1"/>
  <c r="L6" i="41" s="1"/>
  <c r="W39" i="41"/>
  <c r="X39" i="41" s="1"/>
  <c r="Y6" i="41" s="1"/>
  <c r="Z6" i="41" s="1"/>
  <c r="Y39" i="41" s="1"/>
  <c r="Z39" i="41" s="1"/>
  <c r="W43" i="41"/>
  <c r="X43" i="41" s="1"/>
  <c r="Y10" i="41" s="1"/>
  <c r="W42" i="41"/>
  <c r="X42" i="41" s="1"/>
  <c r="Y9" i="41" s="1"/>
  <c r="Z9" i="41" s="1"/>
  <c r="Y42" i="41" s="1"/>
  <c r="Z42" i="41" s="1"/>
  <c r="W41" i="41"/>
  <c r="X41" i="41" s="1"/>
  <c r="Y8" i="41" s="1"/>
  <c r="Z8" i="41" s="1"/>
  <c r="Y41" i="41" s="1"/>
  <c r="Z41" i="41" s="1"/>
  <c r="W38" i="41"/>
  <c r="X38" i="41" s="1"/>
  <c r="Y5" i="41" s="1"/>
  <c r="Z5" i="41" s="1"/>
  <c r="I6" i="41"/>
  <c r="AJ23" i="41" s="1"/>
  <c r="Z7" i="41"/>
  <c r="Y40" i="41" s="1"/>
  <c r="Z40" i="41" s="1"/>
  <c r="Z10" i="41"/>
  <c r="Y43" i="41" s="1"/>
  <c r="Z43" i="41" s="1"/>
  <c r="M16" i="40"/>
  <c r="Q16" i="40" s="1"/>
  <c r="M10" i="40"/>
  <c r="Q10" i="40" s="1"/>
  <c r="P15" i="40"/>
  <c r="R15" i="40" s="1"/>
  <c r="H9" i="40"/>
  <c r="J9" i="40" s="1"/>
  <c r="P16" i="40"/>
  <c r="P7" i="40"/>
  <c r="L8" i="40"/>
  <c r="L9" i="40"/>
  <c r="L15" i="40"/>
  <c r="N15" i="40" s="1"/>
  <c r="H16" i="40"/>
  <c r="J16" i="40" s="1"/>
  <c r="H15" i="40"/>
  <c r="J15" i="40" s="1"/>
  <c r="O8" i="40"/>
  <c r="P8" i="40" s="1"/>
  <c r="L10" i="40"/>
  <c r="L7" i="40"/>
  <c r="H12" i="40"/>
  <c r="J12" i="40" s="1"/>
  <c r="P12" i="40"/>
  <c r="P11" i="40"/>
  <c r="O9" i="40"/>
  <c r="P9" i="40" s="1"/>
  <c r="L13" i="40"/>
  <c r="M9" i="40"/>
  <c r="Q9" i="40" s="1"/>
  <c r="M8" i="40"/>
  <c r="O10" i="40"/>
  <c r="P10" i="40" s="1"/>
  <c r="H11" i="40"/>
  <c r="J11" i="40" s="1"/>
  <c r="H10" i="40"/>
  <c r="J10" i="40" s="1"/>
  <c r="L12" i="40"/>
  <c r="L11" i="40"/>
  <c r="M12" i="40"/>
  <c r="Q12" i="40" s="1"/>
  <c r="O13" i="40"/>
  <c r="P13" i="40" s="1"/>
  <c r="M7" i="40"/>
  <c r="Q7" i="40" s="1"/>
  <c r="H8" i="40"/>
  <c r="J8" i="40" s="1"/>
  <c r="M11" i="40"/>
  <c r="Q11" i="40" s="1"/>
  <c r="M13" i="40"/>
  <c r="Q13" i="40" s="1"/>
  <c r="H7" i="40"/>
  <c r="J7" i="40" s="1"/>
  <c r="H8" i="32"/>
  <c r="H17" i="32"/>
  <c r="J17" i="32" s="1"/>
  <c r="H22" i="32"/>
  <c r="J22" i="32" s="1"/>
  <c r="H18" i="32"/>
  <c r="J18" i="32" s="1"/>
  <c r="H7" i="32"/>
  <c r="H16" i="32"/>
  <c r="J16" i="32" s="1"/>
  <c r="H24" i="32"/>
  <c r="J24" i="32" s="1"/>
  <c r="H10" i="32"/>
  <c r="H15" i="32"/>
  <c r="J15" i="32" s="1"/>
  <c r="H23" i="32"/>
  <c r="J23" i="32" s="1"/>
  <c r="H12" i="32"/>
  <c r="J12" i="32" s="1"/>
  <c r="H14" i="32"/>
  <c r="J14" i="32" s="1"/>
  <c r="H19" i="32"/>
  <c r="J19" i="32" s="1"/>
  <c r="H25" i="32"/>
  <c r="J25" i="32" s="1"/>
  <c r="H13" i="32"/>
  <c r="J13" i="32" s="1"/>
  <c r="H21" i="32"/>
  <c r="J21" i="32" s="1"/>
  <c r="H20" i="32"/>
  <c r="J20" i="32" s="1"/>
  <c r="H6" i="32"/>
  <c r="H35" i="38"/>
  <c r="K35" i="38" s="1"/>
  <c r="G12" i="38"/>
  <c r="N16" i="40" l="1"/>
  <c r="R10" i="40"/>
  <c r="R16" i="40"/>
  <c r="R14" i="40" s="1"/>
  <c r="I28" i="30" s="1"/>
  <c r="J28" i="30" s="1"/>
  <c r="K28" i="30" s="1"/>
  <c r="AA11" i="41"/>
  <c r="Y38" i="41"/>
  <c r="Z38" i="41" s="1"/>
  <c r="J14" i="40"/>
  <c r="C28" i="30" s="1"/>
  <c r="D28" i="30" s="1"/>
  <c r="E28" i="30" s="1"/>
  <c r="R7" i="40"/>
  <c r="R12" i="40"/>
  <c r="N14" i="40"/>
  <c r="F28" i="30" s="1"/>
  <c r="G28" i="30" s="1"/>
  <c r="H28" i="30" s="1"/>
  <c r="N10" i="40"/>
  <c r="R11" i="40"/>
  <c r="R9" i="40"/>
  <c r="J6" i="40"/>
  <c r="C27" i="30" s="1"/>
  <c r="D27" i="30" s="1"/>
  <c r="E27" i="30" s="1"/>
  <c r="N11" i="40"/>
  <c r="N8" i="40"/>
  <c r="Q8" i="40"/>
  <c r="R8" i="40" s="1"/>
  <c r="R13" i="40"/>
  <c r="N12" i="40"/>
  <c r="N7" i="40"/>
  <c r="N13" i="40"/>
  <c r="N9" i="40"/>
  <c r="I11" i="32"/>
  <c r="C20" i="30" s="1"/>
  <c r="J6" i="41" l="1"/>
  <c r="E29" i="30"/>
  <c r="E55" i="30" s="1"/>
  <c r="R6" i="40"/>
  <c r="I27" i="30" s="1"/>
  <c r="J27" i="30" s="1"/>
  <c r="K27" i="30" s="1"/>
  <c r="K29" i="30" s="1"/>
  <c r="K55" i="30" s="1"/>
  <c r="N6" i="40"/>
  <c r="F27" i="30" s="1"/>
  <c r="G27" i="30" s="1"/>
  <c r="H27" i="30" s="1"/>
  <c r="H29" i="30" s="1"/>
  <c r="H55" i="30" s="1"/>
  <c r="AK23" i="41" l="1"/>
  <c r="AL23" i="41" s="1"/>
  <c r="N6" i="41"/>
  <c r="K6" i="41"/>
  <c r="K5" i="41" s="1"/>
  <c r="C49" i="30" s="1"/>
  <c r="D49" i="30" s="1"/>
  <c r="E49" i="30" s="1"/>
  <c r="E56" i="30" s="1"/>
  <c r="G1972" i="33"/>
  <c r="G1973" i="33"/>
  <c r="G1974" i="33"/>
  <c r="G1975" i="33"/>
  <c r="K1975" i="33" s="1"/>
  <c r="G1976" i="33"/>
  <c r="K1976" i="33" s="1"/>
  <c r="G1977" i="33"/>
  <c r="K1977" i="33" s="1"/>
  <c r="G1978" i="33"/>
  <c r="G1979" i="33"/>
  <c r="G1980" i="33"/>
  <c r="G1981" i="33"/>
  <c r="K1981" i="33" s="1"/>
  <c r="G1982" i="33"/>
  <c r="G1983" i="33"/>
  <c r="K1983" i="33" s="1"/>
  <c r="O1983" i="33" s="1"/>
  <c r="G1984" i="33"/>
  <c r="K1984" i="33" s="1"/>
  <c r="G1985" i="33"/>
  <c r="G1986" i="33"/>
  <c r="K1986" i="33" s="1"/>
  <c r="G1987" i="33"/>
  <c r="K1987" i="33" s="1"/>
  <c r="G1988" i="33"/>
  <c r="G1989" i="33"/>
  <c r="K1989" i="33" s="1"/>
  <c r="G1990" i="33"/>
  <c r="G1991" i="33"/>
  <c r="G1992" i="33"/>
  <c r="G1993" i="33"/>
  <c r="K1993" i="33" s="1"/>
  <c r="G1994" i="33"/>
  <c r="K1994" i="33" s="1"/>
  <c r="G1995" i="33"/>
  <c r="K1995" i="33" s="1"/>
  <c r="O1995" i="33" s="1"/>
  <c r="G1996" i="33"/>
  <c r="K1996" i="33" s="1"/>
  <c r="G1997" i="33"/>
  <c r="G1998" i="33"/>
  <c r="K1998" i="33" s="1"/>
  <c r="G1999" i="33"/>
  <c r="K1999" i="33" s="1"/>
  <c r="G2000" i="33"/>
  <c r="G2001" i="33"/>
  <c r="K2001" i="33" s="1"/>
  <c r="G2002" i="33"/>
  <c r="G2003" i="33"/>
  <c r="G2004" i="33"/>
  <c r="G2005" i="33"/>
  <c r="K2005" i="33" s="1"/>
  <c r="G2006" i="33"/>
  <c r="K2006" i="33" s="1"/>
  <c r="G2007" i="33"/>
  <c r="G2008" i="33"/>
  <c r="K2008" i="33" s="1"/>
  <c r="G2009" i="33"/>
  <c r="G2010" i="33"/>
  <c r="K2010" i="33" s="1"/>
  <c r="G2011" i="33"/>
  <c r="K2011" i="33" s="1"/>
  <c r="G2012" i="33"/>
  <c r="G2013" i="33"/>
  <c r="G2014" i="33"/>
  <c r="G2015" i="33"/>
  <c r="G2016" i="33"/>
  <c r="K2016" i="33" s="1"/>
  <c r="O2016" i="33" s="1"/>
  <c r="G2017" i="33"/>
  <c r="K2017" i="33" s="1"/>
  <c r="G2018" i="33"/>
  <c r="K2018" i="33" s="1"/>
  <c r="G2019" i="33"/>
  <c r="K2019" i="33" s="1"/>
  <c r="O2019" i="33" s="1"/>
  <c r="G2020" i="33"/>
  <c r="G2021" i="33"/>
  <c r="G2022" i="33"/>
  <c r="K2022" i="33" s="1"/>
  <c r="G2023" i="33"/>
  <c r="K2023" i="33" s="1"/>
  <c r="G2024" i="33"/>
  <c r="G2025" i="33"/>
  <c r="K2025" i="33" s="1"/>
  <c r="G2026" i="33"/>
  <c r="G2027" i="33"/>
  <c r="G2028" i="33"/>
  <c r="K2028" i="33" s="1"/>
  <c r="G2029" i="33"/>
  <c r="K2029" i="33" s="1"/>
  <c r="G2030" i="33"/>
  <c r="K2030" i="33" s="1"/>
  <c r="G2031" i="33"/>
  <c r="K2031" i="33" s="1"/>
  <c r="G2032" i="33"/>
  <c r="G2033" i="33"/>
  <c r="G2034" i="33"/>
  <c r="G2035" i="33"/>
  <c r="K2035" i="33" s="1"/>
  <c r="G2036" i="33"/>
  <c r="G2037" i="33"/>
  <c r="K2037" i="33" s="1"/>
  <c r="G2038" i="33"/>
  <c r="G2039" i="33"/>
  <c r="G2040" i="33"/>
  <c r="K2040" i="33" s="1"/>
  <c r="O2040" i="33" s="1"/>
  <c r="G2041" i="33"/>
  <c r="K2041" i="33" s="1"/>
  <c r="G2042" i="33"/>
  <c r="K2042" i="33" s="1"/>
  <c r="G2043" i="33"/>
  <c r="G2044" i="33"/>
  <c r="G2045" i="33"/>
  <c r="G2046" i="33"/>
  <c r="K2046" i="33" s="1"/>
  <c r="G2047" i="33"/>
  <c r="K2047" i="33" s="1"/>
  <c r="G2048" i="33"/>
  <c r="G2049" i="33"/>
  <c r="K2049" i="33" s="1"/>
  <c r="G2050" i="33"/>
  <c r="K2050" i="33" s="1"/>
  <c r="G2051" i="33"/>
  <c r="G2052" i="33"/>
  <c r="K2052" i="33" s="1"/>
  <c r="O2052" i="33" s="1"/>
  <c r="G2053" i="33"/>
  <c r="G2054" i="33"/>
  <c r="K2054" i="33" s="1"/>
  <c r="G2055" i="33"/>
  <c r="K2055" i="33" s="1"/>
  <c r="O2055" i="33" s="1"/>
  <c r="G2056" i="33"/>
  <c r="G2057" i="33"/>
  <c r="G2058" i="33"/>
  <c r="K2058" i="33" s="1"/>
  <c r="G2059" i="33"/>
  <c r="K2059" i="33" s="1"/>
  <c r="G2060" i="33"/>
  <c r="G2061" i="33"/>
  <c r="K2061" i="33" s="1"/>
  <c r="G2062" i="33"/>
  <c r="K2062" i="33" s="1"/>
  <c r="G2063" i="33"/>
  <c r="K2063" i="33" s="1"/>
  <c r="O2063" i="33" s="1"/>
  <c r="G2064" i="33"/>
  <c r="K2064" i="33" s="1"/>
  <c r="O2064" i="33" s="1"/>
  <c r="G2065" i="33"/>
  <c r="K2065" i="33" s="1"/>
  <c r="O2065" i="33" s="1"/>
  <c r="G2066" i="33"/>
  <c r="K2066" i="33" s="1"/>
  <c r="G2067" i="33"/>
  <c r="K2067" i="33" s="1"/>
  <c r="O2067" i="33" s="1"/>
  <c r="G2068" i="33"/>
  <c r="G2069" i="33"/>
  <c r="G2070" i="33"/>
  <c r="K2070" i="33" s="1"/>
  <c r="G2071" i="33"/>
  <c r="K2071" i="33" s="1"/>
  <c r="G2072" i="33"/>
  <c r="G2073" i="33"/>
  <c r="K2073" i="33" s="1"/>
  <c r="G2074" i="33"/>
  <c r="K2074" i="33" s="1"/>
  <c r="G2075" i="33"/>
  <c r="K2075" i="33" s="1"/>
  <c r="O2075" i="33" s="1"/>
  <c r="G2076" i="33"/>
  <c r="K2076" i="33" s="1"/>
  <c r="G2077" i="33"/>
  <c r="K2077" i="33" s="1"/>
  <c r="O2077" i="33" s="1"/>
  <c r="G2078" i="33"/>
  <c r="K2078" i="33" s="1"/>
  <c r="G2079" i="33"/>
  <c r="K2079" i="33" s="1"/>
  <c r="O2079" i="33" s="1"/>
  <c r="G1971" i="33"/>
  <c r="G1445" i="33"/>
  <c r="K1445" i="33" s="1"/>
  <c r="O1445" i="33" s="1"/>
  <c r="N3" i="33"/>
  <c r="I3" i="33"/>
  <c r="G73" i="33"/>
  <c r="K73" i="33" s="1"/>
  <c r="O73" i="33" s="1"/>
  <c r="G74" i="33"/>
  <c r="K74" i="33" s="1"/>
  <c r="G75" i="33"/>
  <c r="K75" i="33" s="1"/>
  <c r="G76" i="33"/>
  <c r="G77" i="33"/>
  <c r="G78" i="33"/>
  <c r="G79" i="33"/>
  <c r="G80" i="33"/>
  <c r="G81" i="33"/>
  <c r="G82" i="33"/>
  <c r="K82" i="33" s="1"/>
  <c r="G83" i="33"/>
  <c r="K83" i="33" s="1"/>
  <c r="G84" i="33"/>
  <c r="K84" i="33" s="1"/>
  <c r="G85" i="33"/>
  <c r="K85" i="33" s="1"/>
  <c r="G86" i="33"/>
  <c r="K86" i="33" s="1"/>
  <c r="G87" i="33"/>
  <c r="K87" i="33" s="1"/>
  <c r="G88" i="33"/>
  <c r="K88" i="33" s="1"/>
  <c r="G89" i="33"/>
  <c r="K89" i="33" s="1"/>
  <c r="G90" i="33"/>
  <c r="K90" i="33" s="1"/>
  <c r="G91" i="33"/>
  <c r="G92" i="33"/>
  <c r="G8" i="33"/>
  <c r="K8" i="33" s="1"/>
  <c r="G9" i="33"/>
  <c r="G10" i="33"/>
  <c r="G11" i="33"/>
  <c r="G12" i="33"/>
  <c r="K12" i="33" s="1"/>
  <c r="G13" i="33"/>
  <c r="G14" i="33"/>
  <c r="G15" i="33"/>
  <c r="G16" i="33"/>
  <c r="G17" i="33"/>
  <c r="G18" i="33"/>
  <c r="G19" i="33"/>
  <c r="G20" i="33"/>
  <c r="K20" i="33" s="1"/>
  <c r="G21" i="33"/>
  <c r="G22" i="33"/>
  <c r="G23" i="33"/>
  <c r="G24" i="33"/>
  <c r="G25" i="33"/>
  <c r="G26" i="33"/>
  <c r="G27" i="33"/>
  <c r="K27" i="33" s="1"/>
  <c r="G28" i="33"/>
  <c r="G29" i="33"/>
  <c r="G30" i="33"/>
  <c r="G31" i="33"/>
  <c r="G32" i="33"/>
  <c r="K32" i="33" s="1"/>
  <c r="G33" i="33"/>
  <c r="G34" i="33"/>
  <c r="G35" i="33"/>
  <c r="G36" i="33"/>
  <c r="K36" i="33" s="1"/>
  <c r="G37" i="33"/>
  <c r="K37" i="33" s="1"/>
  <c r="G38" i="33"/>
  <c r="K38" i="33" s="1"/>
  <c r="G39" i="33"/>
  <c r="K39" i="33" s="1"/>
  <c r="G40" i="33"/>
  <c r="K40" i="33" s="1"/>
  <c r="O40" i="33" s="1"/>
  <c r="G41" i="33"/>
  <c r="K41" i="33" s="1"/>
  <c r="O41" i="33" s="1"/>
  <c r="G42" i="33"/>
  <c r="G43" i="33"/>
  <c r="K43" i="33" s="1"/>
  <c r="G44" i="33"/>
  <c r="K44" i="33" s="1"/>
  <c r="G45" i="33"/>
  <c r="K45" i="33" s="1"/>
  <c r="G46" i="33"/>
  <c r="K46" i="33" s="1"/>
  <c r="G47" i="33"/>
  <c r="K47" i="33" s="1"/>
  <c r="G48" i="33"/>
  <c r="K48" i="33" s="1"/>
  <c r="G49" i="33"/>
  <c r="K49" i="33" s="1"/>
  <c r="G50" i="33"/>
  <c r="K50" i="33" s="1"/>
  <c r="G51" i="33"/>
  <c r="K51" i="33" s="1"/>
  <c r="O51" i="33" s="1"/>
  <c r="G52" i="33"/>
  <c r="K52" i="33" s="1"/>
  <c r="O52" i="33" s="1"/>
  <c r="G53" i="33"/>
  <c r="K53" i="33" s="1"/>
  <c r="G54" i="33"/>
  <c r="K54" i="33" s="1"/>
  <c r="G55" i="33"/>
  <c r="G56" i="33"/>
  <c r="K56" i="33" s="1"/>
  <c r="G57" i="33"/>
  <c r="K57" i="33" s="1"/>
  <c r="G58" i="33"/>
  <c r="K58" i="33" s="1"/>
  <c r="G59" i="33"/>
  <c r="K59" i="33" s="1"/>
  <c r="G60" i="33"/>
  <c r="K60" i="33" s="1"/>
  <c r="G61" i="33"/>
  <c r="K61" i="33" s="1"/>
  <c r="G62" i="33"/>
  <c r="K62" i="33" s="1"/>
  <c r="G63" i="33"/>
  <c r="K63" i="33" s="1"/>
  <c r="O63" i="33" s="1"/>
  <c r="G64" i="33"/>
  <c r="K64" i="33" s="1"/>
  <c r="O64" i="33" s="1"/>
  <c r="G65" i="33"/>
  <c r="K65" i="33" s="1"/>
  <c r="O65" i="33" s="1"/>
  <c r="G66" i="33"/>
  <c r="G67" i="33"/>
  <c r="G68" i="33"/>
  <c r="K68" i="33" s="1"/>
  <c r="G69" i="33"/>
  <c r="K69" i="33" s="1"/>
  <c r="G70" i="33"/>
  <c r="K70" i="33" s="1"/>
  <c r="G71" i="33"/>
  <c r="K71" i="33" s="1"/>
  <c r="G94" i="33"/>
  <c r="K94" i="33" s="1"/>
  <c r="G95" i="33"/>
  <c r="K95" i="33" s="1"/>
  <c r="G96" i="33"/>
  <c r="K96" i="33" s="1"/>
  <c r="G97" i="33"/>
  <c r="G98" i="33"/>
  <c r="K98" i="33" s="1"/>
  <c r="G99" i="33"/>
  <c r="K99" i="33" s="1"/>
  <c r="G100" i="33"/>
  <c r="K100" i="33" s="1"/>
  <c r="G101" i="33"/>
  <c r="G102" i="33"/>
  <c r="G103" i="33"/>
  <c r="G104" i="33"/>
  <c r="K104" i="33" s="1"/>
  <c r="G105" i="33"/>
  <c r="K105" i="33" s="1"/>
  <c r="G106" i="33"/>
  <c r="K106" i="33" s="1"/>
  <c r="G107" i="33"/>
  <c r="K107" i="33" s="1"/>
  <c r="G108" i="33"/>
  <c r="K108" i="33" s="1"/>
  <c r="G109" i="33"/>
  <c r="K109" i="33" s="1"/>
  <c r="G110" i="33"/>
  <c r="K110" i="33" s="1"/>
  <c r="G111" i="33"/>
  <c r="K111" i="33" s="1"/>
  <c r="G112" i="33"/>
  <c r="G113" i="33"/>
  <c r="G114" i="33"/>
  <c r="G115" i="33"/>
  <c r="K115" i="33" s="1"/>
  <c r="G116" i="33"/>
  <c r="G117" i="33"/>
  <c r="G118" i="33"/>
  <c r="K118" i="33" s="1"/>
  <c r="G119" i="33"/>
  <c r="G120" i="33"/>
  <c r="K120" i="33" s="1"/>
  <c r="G121" i="33"/>
  <c r="G122" i="33"/>
  <c r="K122" i="33" s="1"/>
  <c r="G123" i="33"/>
  <c r="K123" i="33" s="1"/>
  <c r="G124" i="33"/>
  <c r="K124" i="33" s="1"/>
  <c r="G125" i="33"/>
  <c r="G126" i="33"/>
  <c r="G127" i="33"/>
  <c r="G128" i="33"/>
  <c r="K128" i="33" s="1"/>
  <c r="G129" i="33"/>
  <c r="K129" i="33" s="1"/>
  <c r="G130" i="33"/>
  <c r="K130" i="33" s="1"/>
  <c r="G131" i="33"/>
  <c r="K131" i="33" s="1"/>
  <c r="G132" i="33"/>
  <c r="K132" i="33" s="1"/>
  <c r="G133" i="33"/>
  <c r="K133" i="33" s="1"/>
  <c r="G134" i="33"/>
  <c r="K134" i="33" s="1"/>
  <c r="G135" i="33"/>
  <c r="K135" i="33" s="1"/>
  <c r="G136" i="33"/>
  <c r="K136" i="33" s="1"/>
  <c r="G137" i="33"/>
  <c r="K137" i="33" s="1"/>
  <c r="G138" i="33"/>
  <c r="K138" i="33" s="1"/>
  <c r="G139" i="33"/>
  <c r="K139" i="33" s="1"/>
  <c r="G140" i="33"/>
  <c r="K140" i="33" s="1"/>
  <c r="G141" i="33"/>
  <c r="K141" i="33" s="1"/>
  <c r="G142" i="33"/>
  <c r="G143" i="33"/>
  <c r="G144" i="33"/>
  <c r="G145" i="33"/>
  <c r="K145" i="33" s="1"/>
  <c r="O145" i="33" s="1"/>
  <c r="G146" i="33"/>
  <c r="K146" i="33" s="1"/>
  <c r="G147" i="33"/>
  <c r="K147" i="33" s="1"/>
  <c r="G148" i="33"/>
  <c r="K148" i="33" s="1"/>
  <c r="G149" i="33"/>
  <c r="G150" i="33"/>
  <c r="K150" i="33" s="1"/>
  <c r="G151" i="33"/>
  <c r="G152" i="33"/>
  <c r="G153" i="33"/>
  <c r="G154" i="33"/>
  <c r="K154" i="33" s="1"/>
  <c r="G155" i="33"/>
  <c r="G156" i="33"/>
  <c r="K156" i="33" s="1"/>
  <c r="O156" i="33" s="1"/>
  <c r="G157" i="33"/>
  <c r="G158" i="33"/>
  <c r="K158" i="33" s="1"/>
  <c r="G159" i="33"/>
  <c r="K159" i="33" s="1"/>
  <c r="G160" i="33"/>
  <c r="K160" i="33" s="1"/>
  <c r="G161" i="33"/>
  <c r="K161" i="33" s="1"/>
  <c r="G162" i="33"/>
  <c r="G163" i="33"/>
  <c r="K163" i="33" s="1"/>
  <c r="G164" i="33"/>
  <c r="G165" i="33"/>
  <c r="G166" i="33"/>
  <c r="K166" i="33" s="1"/>
  <c r="O166" i="33" s="1"/>
  <c r="G167" i="33"/>
  <c r="K167" i="33" s="1"/>
  <c r="O167" i="33" s="1"/>
  <c r="G168" i="33"/>
  <c r="K168" i="33" s="1"/>
  <c r="G169" i="33"/>
  <c r="K169" i="33" s="1"/>
  <c r="O169" i="33" s="1"/>
  <c r="G170" i="33"/>
  <c r="K170" i="33" s="1"/>
  <c r="G171" i="33"/>
  <c r="K171" i="33" s="1"/>
  <c r="G172" i="33"/>
  <c r="K172" i="33" s="1"/>
  <c r="G173" i="33"/>
  <c r="G174" i="33"/>
  <c r="G175" i="33"/>
  <c r="G176" i="33"/>
  <c r="G177" i="33"/>
  <c r="G178" i="33"/>
  <c r="K178" i="33" s="1"/>
  <c r="G179" i="33"/>
  <c r="K179" i="33" s="1"/>
  <c r="G180" i="33"/>
  <c r="G181" i="33"/>
  <c r="G182" i="33"/>
  <c r="K182" i="33" s="1"/>
  <c r="G183" i="33"/>
  <c r="K183" i="33" s="1"/>
  <c r="G184" i="33"/>
  <c r="G185" i="33"/>
  <c r="G186" i="33"/>
  <c r="G188" i="33"/>
  <c r="K188" i="33" s="1"/>
  <c r="G189" i="33"/>
  <c r="G190" i="33"/>
  <c r="G191" i="33"/>
  <c r="G192" i="33"/>
  <c r="K192" i="33" s="1"/>
  <c r="G193" i="33"/>
  <c r="K193" i="33" s="1"/>
  <c r="G194" i="33"/>
  <c r="K194" i="33" s="1"/>
  <c r="G195" i="33"/>
  <c r="K195" i="33" s="1"/>
  <c r="G196" i="33"/>
  <c r="K196" i="33" s="1"/>
  <c r="G197" i="33"/>
  <c r="K197" i="33" s="1"/>
  <c r="G198" i="33"/>
  <c r="G199" i="33"/>
  <c r="G200" i="33"/>
  <c r="G201" i="33"/>
  <c r="G202" i="33"/>
  <c r="G203" i="33"/>
  <c r="G204" i="33"/>
  <c r="K204" i="33" s="1"/>
  <c r="G205" i="33"/>
  <c r="K205" i="33" s="1"/>
  <c r="G206" i="33"/>
  <c r="K206" i="33" s="1"/>
  <c r="G207" i="33"/>
  <c r="K207" i="33" s="1"/>
  <c r="G208" i="33"/>
  <c r="K208" i="33" s="1"/>
  <c r="G209" i="33"/>
  <c r="G210" i="33"/>
  <c r="G211" i="33"/>
  <c r="G212" i="33"/>
  <c r="G213" i="33"/>
  <c r="G214" i="33"/>
  <c r="G215" i="33"/>
  <c r="G216" i="33"/>
  <c r="K216" i="33" s="1"/>
  <c r="O216" i="33" s="1"/>
  <c r="G217" i="33"/>
  <c r="K217" i="33" s="1"/>
  <c r="G218" i="33"/>
  <c r="K218" i="33" s="1"/>
  <c r="G219" i="33"/>
  <c r="K219" i="33" s="1"/>
  <c r="G220" i="33"/>
  <c r="K220" i="33" s="1"/>
  <c r="G221" i="33"/>
  <c r="G222" i="33"/>
  <c r="G223" i="33"/>
  <c r="G224" i="33"/>
  <c r="G225" i="33"/>
  <c r="G226" i="33"/>
  <c r="G227" i="33"/>
  <c r="G228" i="33"/>
  <c r="K228" i="33" s="1"/>
  <c r="O228" i="33" s="1"/>
  <c r="G229" i="33"/>
  <c r="K229" i="33" s="1"/>
  <c r="G230" i="33"/>
  <c r="K230" i="33" s="1"/>
  <c r="G231" i="33"/>
  <c r="K231" i="33" s="1"/>
  <c r="G232" i="33"/>
  <c r="K232" i="33" s="1"/>
  <c r="G233" i="33"/>
  <c r="G234" i="33"/>
  <c r="G235" i="33"/>
  <c r="G236" i="33"/>
  <c r="G237" i="33"/>
  <c r="G238" i="33"/>
  <c r="G239" i="33"/>
  <c r="G240" i="33"/>
  <c r="K240" i="33" s="1"/>
  <c r="O240" i="33" s="1"/>
  <c r="G241" i="33"/>
  <c r="K241" i="33" s="1"/>
  <c r="G242" i="33"/>
  <c r="K242" i="33" s="1"/>
  <c r="G243" i="33"/>
  <c r="K243" i="33" s="1"/>
  <c r="G244" i="33"/>
  <c r="K244" i="33" s="1"/>
  <c r="G245" i="33"/>
  <c r="G246" i="33"/>
  <c r="G247" i="33"/>
  <c r="G248" i="33"/>
  <c r="G249" i="33"/>
  <c r="K249" i="33" s="1"/>
  <c r="G250" i="33"/>
  <c r="G251" i="33"/>
  <c r="G252" i="33"/>
  <c r="K252" i="33" s="1"/>
  <c r="O252" i="33" s="1"/>
  <c r="G253" i="33"/>
  <c r="K253" i="33" s="1"/>
  <c r="G254" i="33"/>
  <c r="K254" i="33" s="1"/>
  <c r="G255" i="33"/>
  <c r="K255" i="33" s="1"/>
  <c r="G256" i="33"/>
  <c r="K256" i="33" s="1"/>
  <c r="G257" i="33"/>
  <c r="G258" i="33"/>
  <c r="G259" i="33"/>
  <c r="G260" i="33"/>
  <c r="G261" i="33"/>
  <c r="G262" i="33"/>
  <c r="G263" i="33"/>
  <c r="G264" i="33"/>
  <c r="G266" i="33"/>
  <c r="K266" i="33" s="1"/>
  <c r="G267" i="33"/>
  <c r="K267" i="33" s="1"/>
  <c r="G268" i="33"/>
  <c r="G269" i="33"/>
  <c r="K269" i="33" s="1"/>
  <c r="G270" i="33"/>
  <c r="K270" i="33" s="1"/>
  <c r="G271" i="33"/>
  <c r="K271" i="33" s="1"/>
  <c r="G272" i="33"/>
  <c r="K272" i="33" s="1"/>
  <c r="G273" i="33"/>
  <c r="K273" i="33" s="1"/>
  <c r="G274" i="33"/>
  <c r="G275" i="33"/>
  <c r="G276" i="33"/>
  <c r="G277" i="33"/>
  <c r="G278" i="33"/>
  <c r="G279" i="33"/>
  <c r="K279" i="33" s="1"/>
  <c r="G280" i="33"/>
  <c r="G281" i="33"/>
  <c r="G282" i="33"/>
  <c r="K282" i="33" s="1"/>
  <c r="G283" i="33"/>
  <c r="K283" i="33" s="1"/>
  <c r="G284" i="33"/>
  <c r="K284" i="33" s="1"/>
  <c r="G285" i="33"/>
  <c r="G286" i="33"/>
  <c r="G287" i="33"/>
  <c r="G288" i="33"/>
  <c r="G289" i="33"/>
  <c r="G290" i="33"/>
  <c r="G291" i="33"/>
  <c r="K291" i="33" s="1"/>
  <c r="G292" i="33"/>
  <c r="K292" i="33" s="1"/>
  <c r="G293" i="33"/>
  <c r="K293" i="33" s="1"/>
  <c r="G294" i="33"/>
  <c r="K294" i="33" s="1"/>
  <c r="G295" i="33"/>
  <c r="K295" i="33" s="1"/>
  <c r="G296" i="33"/>
  <c r="G297" i="33"/>
  <c r="G298" i="33"/>
  <c r="G299" i="33"/>
  <c r="G300" i="33"/>
  <c r="G301" i="33"/>
  <c r="G302" i="33"/>
  <c r="K302" i="33" s="1"/>
  <c r="G303" i="33"/>
  <c r="K303" i="33" s="1"/>
  <c r="G304" i="33"/>
  <c r="K304" i="33" s="1"/>
  <c r="G305" i="33"/>
  <c r="K305" i="33" s="1"/>
  <c r="G306" i="33"/>
  <c r="G307" i="33"/>
  <c r="K307" i="33" s="1"/>
  <c r="G308" i="33"/>
  <c r="G309" i="33"/>
  <c r="K309" i="33" s="1"/>
  <c r="G310" i="33"/>
  <c r="G311" i="33"/>
  <c r="G312" i="33"/>
  <c r="K312" i="33" s="1"/>
  <c r="G313" i="33"/>
  <c r="K313" i="33" s="1"/>
  <c r="G314" i="33"/>
  <c r="K314" i="33" s="1"/>
  <c r="G315" i="33"/>
  <c r="K315" i="33" s="1"/>
  <c r="G316" i="33"/>
  <c r="G317" i="33"/>
  <c r="K317" i="33" s="1"/>
  <c r="G318" i="33"/>
  <c r="K318" i="33" s="1"/>
  <c r="G319" i="33"/>
  <c r="K319" i="33" s="1"/>
  <c r="G320" i="33"/>
  <c r="K320" i="33" s="1"/>
  <c r="G321" i="33"/>
  <c r="K321" i="33" s="1"/>
  <c r="G322" i="33"/>
  <c r="G323" i="33"/>
  <c r="G324" i="33"/>
  <c r="K324" i="33" s="1"/>
  <c r="G325" i="33"/>
  <c r="G326" i="33"/>
  <c r="K326" i="33" s="1"/>
  <c r="G327" i="33"/>
  <c r="K327" i="33" s="1"/>
  <c r="G328" i="33"/>
  <c r="K328" i="33" s="1"/>
  <c r="G329" i="33"/>
  <c r="K329" i="33" s="1"/>
  <c r="G330" i="33"/>
  <c r="K330" i="33" s="1"/>
  <c r="G331" i="33"/>
  <c r="K331" i="33" s="1"/>
  <c r="G332" i="33"/>
  <c r="K332" i="33" s="1"/>
  <c r="G333" i="33"/>
  <c r="K333" i="33" s="1"/>
  <c r="O333" i="33" s="1"/>
  <c r="G334" i="33"/>
  <c r="K334" i="33" s="1"/>
  <c r="G335" i="33"/>
  <c r="G336" i="33"/>
  <c r="K336" i="33" s="1"/>
  <c r="O336" i="33" s="1"/>
  <c r="G337" i="33"/>
  <c r="K337" i="33" s="1"/>
  <c r="G338" i="33"/>
  <c r="G339" i="33"/>
  <c r="K339" i="33" s="1"/>
  <c r="G340" i="33"/>
  <c r="G341" i="33"/>
  <c r="K341" i="33" s="1"/>
  <c r="G342" i="33"/>
  <c r="K342" i="33" s="1"/>
  <c r="G343" i="33"/>
  <c r="K343" i="33" s="1"/>
  <c r="G344" i="33"/>
  <c r="K344" i="33" s="1"/>
  <c r="G345" i="33"/>
  <c r="K345" i="33" s="1"/>
  <c r="G346" i="33"/>
  <c r="K346" i="33" s="1"/>
  <c r="G347" i="33"/>
  <c r="K347" i="33" s="1"/>
  <c r="G348" i="33"/>
  <c r="K348" i="33" s="1"/>
  <c r="O348" i="33" s="1"/>
  <c r="G349" i="33"/>
  <c r="K349" i="33" s="1"/>
  <c r="O349" i="33" s="1"/>
  <c r="G350" i="33"/>
  <c r="G351" i="33"/>
  <c r="K351" i="33" s="1"/>
  <c r="G352" i="33"/>
  <c r="G353" i="33"/>
  <c r="K353" i="33" s="1"/>
  <c r="G354" i="33"/>
  <c r="K354" i="33" s="1"/>
  <c r="G355" i="33"/>
  <c r="K355" i="33" s="1"/>
  <c r="G356" i="33"/>
  <c r="K356" i="33" s="1"/>
  <c r="G357" i="33"/>
  <c r="K357" i="33" s="1"/>
  <c r="G358" i="33"/>
  <c r="K358" i="33" s="1"/>
  <c r="O358" i="33" s="1"/>
  <c r="G359" i="33"/>
  <c r="G360" i="33"/>
  <c r="K360" i="33" s="1"/>
  <c r="G361" i="33"/>
  <c r="G362" i="33"/>
  <c r="G363" i="33"/>
  <c r="G364" i="33"/>
  <c r="G365" i="33"/>
  <c r="K365" i="33" s="1"/>
  <c r="G366" i="33"/>
  <c r="K366" i="33" s="1"/>
  <c r="G367" i="33"/>
  <c r="K367" i="33" s="1"/>
  <c r="G368" i="33"/>
  <c r="K368" i="33" s="1"/>
  <c r="G369" i="33"/>
  <c r="K369" i="33" s="1"/>
  <c r="G370" i="33"/>
  <c r="K370" i="33" s="1"/>
  <c r="G371" i="33"/>
  <c r="G372" i="33"/>
  <c r="G373" i="33"/>
  <c r="G374" i="33"/>
  <c r="G375" i="33"/>
  <c r="G376" i="33"/>
  <c r="G377" i="33"/>
  <c r="K377" i="33" s="1"/>
  <c r="G378" i="33"/>
  <c r="K378" i="33" s="1"/>
  <c r="G379" i="33"/>
  <c r="K379" i="33" s="1"/>
  <c r="G380" i="33"/>
  <c r="K380" i="33" s="1"/>
  <c r="G381" i="33"/>
  <c r="G382" i="33"/>
  <c r="K382" i="33" s="1"/>
  <c r="G383" i="33"/>
  <c r="G384" i="33"/>
  <c r="G385" i="33"/>
  <c r="G386" i="33"/>
  <c r="G387" i="33"/>
  <c r="G388" i="33"/>
  <c r="K388" i="33" s="1"/>
  <c r="G389" i="33"/>
  <c r="K389" i="33" s="1"/>
  <c r="G390" i="33"/>
  <c r="K390" i="33" s="1"/>
  <c r="G391" i="33"/>
  <c r="K391" i="33" s="1"/>
  <c r="G392" i="33"/>
  <c r="G393" i="33"/>
  <c r="K393" i="33" s="1"/>
  <c r="G394" i="33"/>
  <c r="K394" i="33" s="1"/>
  <c r="G396" i="33"/>
  <c r="G397" i="33"/>
  <c r="G398" i="33"/>
  <c r="G399" i="33"/>
  <c r="K399" i="33" s="1"/>
  <c r="O399" i="33" s="1"/>
  <c r="G400" i="33"/>
  <c r="K400" i="33" s="1"/>
  <c r="G401" i="33"/>
  <c r="K401" i="33" s="1"/>
  <c r="G402" i="33"/>
  <c r="K402" i="33" s="1"/>
  <c r="G403" i="33"/>
  <c r="K403" i="33" s="1"/>
  <c r="G404" i="33"/>
  <c r="G405" i="33"/>
  <c r="G406" i="33"/>
  <c r="G407" i="33"/>
  <c r="G408" i="33"/>
  <c r="G409" i="33"/>
  <c r="G410" i="33"/>
  <c r="G411" i="33"/>
  <c r="K411" i="33" s="1"/>
  <c r="G412" i="33"/>
  <c r="K412" i="33" s="1"/>
  <c r="G413" i="33"/>
  <c r="K413" i="33" s="1"/>
  <c r="G414" i="33"/>
  <c r="K414" i="33" s="1"/>
  <c r="G415" i="33"/>
  <c r="K415" i="33" s="1"/>
  <c r="G416" i="33"/>
  <c r="G417" i="33"/>
  <c r="G418" i="33"/>
  <c r="G419" i="33"/>
  <c r="G420" i="33"/>
  <c r="G421" i="33"/>
  <c r="G422" i="33"/>
  <c r="G423" i="33"/>
  <c r="K423" i="33" s="1"/>
  <c r="G424" i="33"/>
  <c r="K424" i="33" s="1"/>
  <c r="G425" i="33"/>
  <c r="K425" i="33" s="1"/>
  <c r="G426" i="33"/>
  <c r="K426" i="33" s="1"/>
  <c r="G427" i="33"/>
  <c r="K427" i="33" s="1"/>
  <c r="G428" i="33"/>
  <c r="G429" i="33"/>
  <c r="G430" i="33"/>
  <c r="G431" i="33"/>
  <c r="G432" i="33"/>
  <c r="G433" i="33"/>
  <c r="G434" i="33"/>
  <c r="G435" i="33"/>
  <c r="G436" i="33"/>
  <c r="K436" i="33" s="1"/>
  <c r="G437" i="33"/>
  <c r="K437" i="33" s="1"/>
  <c r="G438" i="33"/>
  <c r="K438" i="33" s="1"/>
  <c r="G439" i="33"/>
  <c r="K439" i="33" s="1"/>
  <c r="G440" i="33"/>
  <c r="G441" i="33"/>
  <c r="G442" i="33"/>
  <c r="G443" i="33"/>
  <c r="G444" i="33"/>
  <c r="G445" i="33"/>
  <c r="G446" i="33"/>
  <c r="G447" i="33"/>
  <c r="K447" i="33" s="1"/>
  <c r="G448" i="33"/>
  <c r="K448" i="33" s="1"/>
  <c r="G449" i="33"/>
  <c r="K449" i="33" s="1"/>
  <c r="G450" i="33"/>
  <c r="K450" i="33" s="1"/>
  <c r="G451" i="33"/>
  <c r="K451" i="33" s="1"/>
  <c r="G452" i="33"/>
  <c r="G453" i="33"/>
  <c r="G454" i="33"/>
  <c r="G455" i="33"/>
  <c r="G456" i="33"/>
  <c r="K456" i="33" s="1"/>
  <c r="G457" i="33"/>
  <c r="G458" i="33"/>
  <c r="G459" i="33"/>
  <c r="K459" i="33" s="1"/>
  <c r="G460" i="33"/>
  <c r="K460" i="33" s="1"/>
  <c r="G461" i="33"/>
  <c r="K461" i="33" s="1"/>
  <c r="G462" i="33"/>
  <c r="K462" i="33" s="1"/>
  <c r="G463" i="33"/>
  <c r="K463" i="33" s="1"/>
  <c r="G464" i="33"/>
  <c r="G465" i="33"/>
  <c r="G466" i="33"/>
  <c r="G467" i="33"/>
  <c r="G468" i="33"/>
  <c r="G469" i="33"/>
  <c r="G470" i="33"/>
  <c r="G471" i="33"/>
  <c r="K471" i="33" s="1"/>
  <c r="G472" i="33"/>
  <c r="K472" i="33" s="1"/>
  <c r="G473" i="33"/>
  <c r="K473" i="33" s="1"/>
  <c r="G474" i="33"/>
  <c r="K474" i="33" s="1"/>
  <c r="G475" i="33"/>
  <c r="K475" i="33" s="1"/>
  <c r="G476" i="33"/>
  <c r="G477" i="33"/>
  <c r="G478" i="33"/>
  <c r="G479" i="33"/>
  <c r="K479" i="33" s="1"/>
  <c r="G480" i="33"/>
  <c r="K480" i="33" s="1"/>
  <c r="G481" i="33"/>
  <c r="G482" i="33"/>
  <c r="G483" i="33"/>
  <c r="G484" i="33"/>
  <c r="K484" i="33" s="1"/>
  <c r="G485" i="33"/>
  <c r="K485" i="33" s="1"/>
  <c r="G486" i="33"/>
  <c r="K486" i="33" s="1"/>
  <c r="G487" i="33"/>
  <c r="K487" i="33" s="1"/>
  <c r="G488" i="33"/>
  <c r="G489" i="33"/>
  <c r="G490" i="33"/>
  <c r="G491" i="33"/>
  <c r="G492" i="33"/>
  <c r="G493" i="33"/>
  <c r="G494" i="33"/>
  <c r="G495" i="33"/>
  <c r="K495" i="33" s="1"/>
  <c r="O495" i="33" s="1"/>
  <c r="G496" i="33"/>
  <c r="K496" i="33" s="1"/>
  <c r="G497" i="33"/>
  <c r="K497" i="33" s="1"/>
  <c r="G498" i="33"/>
  <c r="K498" i="33" s="1"/>
  <c r="G499" i="33"/>
  <c r="K499" i="33" s="1"/>
  <c r="G500" i="33"/>
  <c r="G501" i="33"/>
  <c r="G502" i="33"/>
  <c r="G503" i="33"/>
  <c r="G504" i="33"/>
  <c r="G505" i="33"/>
  <c r="G506" i="33"/>
  <c r="G507" i="33"/>
  <c r="K507" i="33" s="1"/>
  <c r="O507" i="33" s="1"/>
  <c r="G508" i="33"/>
  <c r="K508" i="33" s="1"/>
  <c r="G509" i="33"/>
  <c r="K509" i="33" s="1"/>
  <c r="G510" i="33"/>
  <c r="K510" i="33" s="1"/>
  <c r="G511" i="33"/>
  <c r="K511" i="33" s="1"/>
  <c r="G512" i="33"/>
  <c r="G513" i="33"/>
  <c r="G514" i="33"/>
  <c r="G515" i="33"/>
  <c r="G516" i="33"/>
  <c r="G517" i="33"/>
  <c r="G518" i="33"/>
  <c r="G519" i="33"/>
  <c r="K519" i="33" s="1"/>
  <c r="G520" i="33"/>
  <c r="K520" i="33" s="1"/>
  <c r="G521" i="33"/>
  <c r="K521" i="33" s="1"/>
  <c r="G522" i="33"/>
  <c r="K522" i="33" s="1"/>
  <c r="G523" i="33"/>
  <c r="K523" i="33" s="1"/>
  <c r="G524" i="33"/>
  <c r="G525" i="33"/>
  <c r="G526" i="33"/>
  <c r="G527" i="33"/>
  <c r="G528" i="33"/>
  <c r="G529" i="33"/>
  <c r="G530" i="33"/>
  <c r="G531" i="33"/>
  <c r="G532" i="33"/>
  <c r="K532" i="33" s="1"/>
  <c r="G533" i="33"/>
  <c r="K533" i="33" s="1"/>
  <c r="G534" i="33"/>
  <c r="K534" i="33" s="1"/>
  <c r="G535" i="33"/>
  <c r="K535" i="33" s="1"/>
  <c r="G536" i="33"/>
  <c r="G537" i="33"/>
  <c r="G538" i="33"/>
  <c r="G539" i="33"/>
  <c r="G541" i="33"/>
  <c r="G542" i="33"/>
  <c r="K542" i="33" s="1"/>
  <c r="G543" i="33"/>
  <c r="G544" i="33"/>
  <c r="G545" i="33"/>
  <c r="G546" i="33"/>
  <c r="G547" i="33"/>
  <c r="G548" i="33"/>
  <c r="G549" i="33"/>
  <c r="G550" i="33"/>
  <c r="G551" i="33"/>
  <c r="G552" i="33"/>
  <c r="G553" i="33"/>
  <c r="G554" i="33"/>
  <c r="G555" i="33"/>
  <c r="K555" i="33" s="1"/>
  <c r="G556" i="33"/>
  <c r="K556" i="33" s="1"/>
  <c r="G557" i="33"/>
  <c r="K557" i="33" s="1"/>
  <c r="G558" i="33"/>
  <c r="K558" i="33" s="1"/>
  <c r="G559" i="33"/>
  <c r="K559" i="33" s="1"/>
  <c r="G560" i="33"/>
  <c r="G561" i="33"/>
  <c r="G562" i="33"/>
  <c r="G563" i="33"/>
  <c r="G564" i="33"/>
  <c r="G565" i="33"/>
  <c r="G566" i="33"/>
  <c r="G567" i="33"/>
  <c r="K567" i="33" s="1"/>
  <c r="G568" i="33"/>
  <c r="K568" i="33" s="1"/>
  <c r="G569" i="33"/>
  <c r="K569" i="33" s="1"/>
  <c r="G570" i="33"/>
  <c r="K570" i="33" s="1"/>
  <c r="G571" i="33"/>
  <c r="K571" i="33" s="1"/>
  <c r="G572" i="33"/>
  <c r="G573" i="33"/>
  <c r="G574" i="33"/>
  <c r="G575" i="33"/>
  <c r="G576" i="33"/>
  <c r="G577" i="33"/>
  <c r="G578" i="33"/>
  <c r="G579" i="33"/>
  <c r="G580" i="33"/>
  <c r="K580" i="33" s="1"/>
  <c r="G581" i="33"/>
  <c r="K581" i="33" s="1"/>
  <c r="G582" i="33"/>
  <c r="K582" i="33" s="1"/>
  <c r="G583" i="33"/>
  <c r="K583" i="33" s="1"/>
  <c r="G584" i="33"/>
  <c r="G585" i="33"/>
  <c r="G586" i="33"/>
  <c r="G587" i="33"/>
  <c r="G588" i="33"/>
  <c r="G589" i="33"/>
  <c r="G590" i="33"/>
  <c r="G591" i="33"/>
  <c r="K591" i="33" s="1"/>
  <c r="G592" i="33"/>
  <c r="K592" i="33" s="1"/>
  <c r="G593" i="33"/>
  <c r="K593" i="33" s="1"/>
  <c r="G594" i="33"/>
  <c r="K594" i="33" s="1"/>
  <c r="G595" i="33"/>
  <c r="K595" i="33" s="1"/>
  <c r="G596" i="33"/>
  <c r="G597" i="33"/>
  <c r="G598" i="33"/>
  <c r="G599" i="33"/>
  <c r="G600" i="33"/>
  <c r="G601" i="33"/>
  <c r="G602" i="33"/>
  <c r="G603" i="33"/>
  <c r="G604" i="33"/>
  <c r="G605" i="33"/>
  <c r="K605" i="33" s="1"/>
  <c r="G606" i="33"/>
  <c r="K606" i="33" s="1"/>
  <c r="G607" i="33"/>
  <c r="K607" i="33" s="1"/>
  <c r="G608" i="33"/>
  <c r="G609" i="33"/>
  <c r="K609" i="33" s="1"/>
  <c r="G610" i="33"/>
  <c r="G611" i="33"/>
  <c r="G612" i="33"/>
  <c r="G613" i="33"/>
  <c r="K613" i="33" s="1"/>
  <c r="G614" i="33"/>
  <c r="G615" i="33"/>
  <c r="K615" i="33" s="1"/>
  <c r="O615" i="33" s="1"/>
  <c r="G616" i="33"/>
  <c r="G617" i="33"/>
  <c r="K617" i="33" s="1"/>
  <c r="G618" i="33"/>
  <c r="K618" i="33" s="1"/>
  <c r="G619" i="33"/>
  <c r="K619" i="33" s="1"/>
  <c r="G620" i="33"/>
  <c r="K620" i="33" s="1"/>
  <c r="G621" i="33"/>
  <c r="K621" i="33" s="1"/>
  <c r="G622" i="33"/>
  <c r="G623" i="33"/>
  <c r="G624" i="33"/>
  <c r="K624" i="33" s="1"/>
  <c r="O624" i="33" s="1"/>
  <c r="G625" i="33"/>
  <c r="G626" i="33"/>
  <c r="G627" i="33"/>
  <c r="K627" i="33" s="1"/>
  <c r="G628" i="33"/>
  <c r="K628" i="33" s="1"/>
  <c r="G629" i="33"/>
  <c r="K629" i="33" s="1"/>
  <c r="G630" i="33"/>
  <c r="K630" i="33" s="1"/>
  <c r="G631" i="33"/>
  <c r="K631" i="33" s="1"/>
  <c r="G632" i="33"/>
  <c r="K632" i="33" s="1"/>
  <c r="G633" i="33"/>
  <c r="K633" i="33" s="1"/>
  <c r="G634" i="33"/>
  <c r="G635" i="33"/>
  <c r="G636" i="33"/>
  <c r="G637" i="33"/>
  <c r="K637" i="33" s="1"/>
  <c r="G638" i="33"/>
  <c r="G639" i="33"/>
  <c r="K639" i="33" s="1"/>
  <c r="G640" i="33"/>
  <c r="K640" i="33" s="1"/>
  <c r="G641" i="33"/>
  <c r="K641" i="33" s="1"/>
  <c r="G642" i="33"/>
  <c r="K642" i="33" s="1"/>
  <c r="G643" i="33"/>
  <c r="K643" i="33" s="1"/>
  <c r="G644" i="33"/>
  <c r="K644" i="33" s="1"/>
  <c r="G645" i="33"/>
  <c r="K645" i="33" s="1"/>
  <c r="G646" i="33"/>
  <c r="K646" i="33" s="1"/>
  <c r="G647" i="33"/>
  <c r="K647" i="33" s="1"/>
  <c r="G648" i="33"/>
  <c r="K648" i="33" s="1"/>
  <c r="G649" i="33"/>
  <c r="K649" i="33" s="1"/>
  <c r="G650" i="33"/>
  <c r="G651" i="33"/>
  <c r="K651" i="33" s="1"/>
  <c r="G652" i="33"/>
  <c r="K652" i="33" s="1"/>
  <c r="G653" i="33"/>
  <c r="K653" i="33" s="1"/>
  <c r="G654" i="33"/>
  <c r="K654" i="33" s="1"/>
  <c r="G655" i="33"/>
  <c r="K655" i="33" s="1"/>
  <c r="G656" i="33"/>
  <c r="K656" i="33" s="1"/>
  <c r="G657" i="33"/>
  <c r="K657" i="33" s="1"/>
  <c r="G658" i="33"/>
  <c r="G659" i="33"/>
  <c r="G660" i="33"/>
  <c r="G661" i="33"/>
  <c r="K661" i="33" s="1"/>
  <c r="G662" i="33"/>
  <c r="G663" i="33"/>
  <c r="G664" i="33"/>
  <c r="G665" i="33"/>
  <c r="K665" i="33" s="1"/>
  <c r="G666" i="33"/>
  <c r="K666" i="33" s="1"/>
  <c r="G667" i="33"/>
  <c r="K667" i="33" s="1"/>
  <c r="G668" i="33"/>
  <c r="K668" i="33" s="1"/>
  <c r="G669" i="33"/>
  <c r="K669" i="33" s="1"/>
  <c r="G670" i="33"/>
  <c r="K670" i="33" s="1"/>
  <c r="G671" i="33"/>
  <c r="K671" i="33" s="1"/>
  <c r="G672" i="33"/>
  <c r="K672" i="33" s="1"/>
  <c r="G673" i="33"/>
  <c r="K673" i="33" s="1"/>
  <c r="G674" i="33"/>
  <c r="G675" i="33"/>
  <c r="K675" i="33" s="1"/>
  <c r="G676" i="33"/>
  <c r="G677" i="33"/>
  <c r="K677" i="33" s="1"/>
  <c r="G678" i="33"/>
  <c r="K678" i="33" s="1"/>
  <c r="G679" i="33"/>
  <c r="K679" i="33" s="1"/>
  <c r="G680" i="33"/>
  <c r="K680" i="33" s="1"/>
  <c r="G681" i="33"/>
  <c r="K681" i="33" s="1"/>
  <c r="G682" i="33"/>
  <c r="G683" i="33"/>
  <c r="G684" i="33"/>
  <c r="K684" i="33" s="1"/>
  <c r="G685" i="33"/>
  <c r="K685" i="33" s="1"/>
  <c r="G686" i="33"/>
  <c r="G687" i="33"/>
  <c r="K687" i="33" s="1"/>
  <c r="O687" i="33" s="1"/>
  <c r="G688" i="33"/>
  <c r="G689" i="33"/>
  <c r="K689" i="33" s="1"/>
  <c r="G690" i="33"/>
  <c r="K690" i="33" s="1"/>
  <c r="G691" i="33"/>
  <c r="K691" i="33" s="1"/>
  <c r="G692" i="33"/>
  <c r="K692" i="33" s="1"/>
  <c r="G693" i="33"/>
  <c r="K693" i="33" s="1"/>
  <c r="G694" i="33"/>
  <c r="K694" i="33" s="1"/>
  <c r="G695" i="33"/>
  <c r="K695" i="33" s="1"/>
  <c r="G696" i="33"/>
  <c r="G697" i="33"/>
  <c r="K697" i="33" s="1"/>
  <c r="G698" i="33"/>
  <c r="G699" i="33"/>
  <c r="K699" i="33" s="1"/>
  <c r="G700" i="33"/>
  <c r="G701" i="33"/>
  <c r="K701" i="33" s="1"/>
  <c r="G703" i="33"/>
  <c r="K703" i="33" s="1"/>
  <c r="G704" i="33"/>
  <c r="K704" i="33" s="1"/>
  <c r="G705" i="33"/>
  <c r="K705" i="33" s="1"/>
  <c r="G706" i="33"/>
  <c r="G707" i="33"/>
  <c r="G708" i="33"/>
  <c r="G709" i="33"/>
  <c r="G710" i="33"/>
  <c r="G711" i="33"/>
  <c r="K711" i="33" s="1"/>
  <c r="G712" i="33"/>
  <c r="G713" i="33"/>
  <c r="K713" i="33" s="1"/>
  <c r="G714" i="33"/>
  <c r="K714" i="33" s="1"/>
  <c r="G715" i="33"/>
  <c r="K715" i="33" s="1"/>
  <c r="G716" i="33"/>
  <c r="K716" i="33" s="1"/>
  <c r="G717" i="33"/>
  <c r="K717" i="33" s="1"/>
  <c r="G718" i="33"/>
  <c r="G719" i="33"/>
  <c r="G720" i="33"/>
  <c r="G721" i="33"/>
  <c r="G722" i="33"/>
  <c r="G723" i="33"/>
  <c r="K723" i="33" s="1"/>
  <c r="G724" i="33"/>
  <c r="G725" i="33"/>
  <c r="K725" i="33" s="1"/>
  <c r="G726" i="33"/>
  <c r="K726" i="33" s="1"/>
  <c r="G727" i="33"/>
  <c r="G728" i="33"/>
  <c r="K728" i="33" s="1"/>
  <c r="G729" i="33"/>
  <c r="G730" i="33"/>
  <c r="G731" i="33"/>
  <c r="G732" i="33"/>
  <c r="G733" i="33"/>
  <c r="G734" i="33"/>
  <c r="G735" i="33"/>
  <c r="K735" i="33" s="1"/>
  <c r="G736" i="33"/>
  <c r="G737" i="33"/>
  <c r="K737" i="33" s="1"/>
  <c r="G738" i="33"/>
  <c r="K738" i="33" s="1"/>
  <c r="G739" i="33"/>
  <c r="G740" i="33"/>
  <c r="G741" i="33"/>
  <c r="G742" i="33"/>
  <c r="G743" i="33"/>
  <c r="G744" i="33"/>
  <c r="G745" i="33"/>
  <c r="G746" i="33"/>
  <c r="G747" i="33"/>
  <c r="K747" i="33" s="1"/>
  <c r="G748" i="33"/>
  <c r="K748" i="33" s="1"/>
  <c r="G749" i="33"/>
  <c r="K749" i="33" s="1"/>
  <c r="G750" i="33"/>
  <c r="K750" i="33" s="1"/>
  <c r="G751" i="33"/>
  <c r="K751" i="33" s="1"/>
  <c r="G752" i="33"/>
  <c r="K752" i="33" s="1"/>
  <c r="G753" i="33"/>
  <c r="K753" i="33" s="1"/>
  <c r="G754" i="33"/>
  <c r="G755" i="33"/>
  <c r="G756" i="33"/>
  <c r="G757" i="33"/>
  <c r="G758" i="33"/>
  <c r="G759" i="33"/>
  <c r="K759" i="33" s="1"/>
  <c r="G760" i="33"/>
  <c r="K760" i="33" s="1"/>
  <c r="G761" i="33"/>
  <c r="K761" i="33" s="1"/>
  <c r="G762" i="33"/>
  <c r="K762" i="33" s="1"/>
  <c r="G763" i="33"/>
  <c r="K763" i="33" s="1"/>
  <c r="G764" i="33"/>
  <c r="K764" i="33" s="1"/>
  <c r="G765" i="33"/>
  <c r="K765" i="33" s="1"/>
  <c r="G766" i="33"/>
  <c r="G767" i="33"/>
  <c r="G768" i="33"/>
  <c r="G769" i="33"/>
  <c r="G770" i="33"/>
  <c r="G771" i="33"/>
  <c r="K771" i="33" s="1"/>
  <c r="G772" i="33"/>
  <c r="K772" i="33" s="1"/>
  <c r="G773" i="33"/>
  <c r="G774" i="33"/>
  <c r="K774" i="33" s="1"/>
  <c r="G775" i="33"/>
  <c r="K775" i="33" s="1"/>
  <c r="G776" i="33"/>
  <c r="K776" i="33" s="1"/>
  <c r="G777" i="33"/>
  <c r="K777" i="33" s="1"/>
  <c r="G778" i="33"/>
  <c r="G779" i="33"/>
  <c r="G780" i="33"/>
  <c r="G781" i="33"/>
  <c r="G782" i="33"/>
  <c r="G783" i="33"/>
  <c r="K783" i="33" s="1"/>
  <c r="G784" i="33"/>
  <c r="K784" i="33" s="1"/>
  <c r="G785" i="33"/>
  <c r="G786" i="33"/>
  <c r="K786" i="33" s="1"/>
  <c r="G787" i="33"/>
  <c r="K787" i="33" s="1"/>
  <c r="G788" i="33"/>
  <c r="K788" i="33" s="1"/>
  <c r="G789" i="33"/>
  <c r="K789" i="33" s="1"/>
  <c r="G790" i="33"/>
  <c r="G791" i="33"/>
  <c r="G792" i="33"/>
  <c r="G793" i="33"/>
  <c r="K793" i="33" s="1"/>
  <c r="G794" i="33"/>
  <c r="G795" i="33"/>
  <c r="G796" i="33"/>
  <c r="G797" i="33"/>
  <c r="K797" i="33" s="1"/>
  <c r="G798" i="33"/>
  <c r="K798" i="33" s="1"/>
  <c r="G799" i="33"/>
  <c r="G800" i="33"/>
  <c r="K800" i="33" s="1"/>
  <c r="G801" i="33"/>
  <c r="G802" i="33"/>
  <c r="G803" i="33"/>
  <c r="G804" i="33"/>
  <c r="G805" i="33"/>
  <c r="K805" i="33" s="1"/>
  <c r="G806" i="33"/>
  <c r="K806" i="33" s="1"/>
  <c r="G807" i="33"/>
  <c r="K807" i="33" s="1"/>
  <c r="G808" i="33"/>
  <c r="K808" i="33" s="1"/>
  <c r="G809" i="33"/>
  <c r="K809" i="33" s="1"/>
  <c r="G810" i="33"/>
  <c r="K810" i="33" s="1"/>
  <c r="G811" i="33"/>
  <c r="K811" i="33" s="1"/>
  <c r="G812" i="33"/>
  <c r="G813" i="33"/>
  <c r="G814" i="33"/>
  <c r="G815" i="33"/>
  <c r="G816" i="33"/>
  <c r="G818" i="33"/>
  <c r="G819" i="33"/>
  <c r="G820" i="33"/>
  <c r="K820" i="33" s="1"/>
  <c r="G821" i="33"/>
  <c r="K821" i="33" s="1"/>
  <c r="G822" i="33"/>
  <c r="K822" i="33" s="1"/>
  <c r="G823" i="33"/>
  <c r="K823" i="33" s="1"/>
  <c r="G824" i="33"/>
  <c r="G825" i="33"/>
  <c r="G826" i="33"/>
  <c r="G827" i="33"/>
  <c r="G828" i="33"/>
  <c r="G829" i="33"/>
  <c r="K829" i="33" s="1"/>
  <c r="G830" i="33"/>
  <c r="K830" i="33" s="1"/>
  <c r="G831" i="33"/>
  <c r="G832" i="33"/>
  <c r="G833" i="33"/>
  <c r="K833" i="33" s="1"/>
  <c r="G834" i="33"/>
  <c r="K834" i="33" s="1"/>
  <c r="G835" i="33"/>
  <c r="G836" i="33"/>
  <c r="G837" i="33"/>
  <c r="G838" i="33"/>
  <c r="G839" i="33"/>
  <c r="K839" i="33" s="1"/>
  <c r="G840" i="33"/>
  <c r="K840" i="33" s="1"/>
  <c r="G841" i="33"/>
  <c r="G842" i="33"/>
  <c r="G843" i="33"/>
  <c r="K843" i="33" s="1"/>
  <c r="G844" i="33"/>
  <c r="G845" i="33"/>
  <c r="K845" i="33" s="1"/>
  <c r="G846" i="33"/>
  <c r="K846" i="33" s="1"/>
  <c r="G847" i="33"/>
  <c r="K847" i="33" s="1"/>
  <c r="G848" i="33"/>
  <c r="G849" i="33"/>
  <c r="G850" i="33"/>
  <c r="K850" i="33" s="1"/>
  <c r="G851" i="33"/>
  <c r="G852" i="33"/>
  <c r="G853" i="33"/>
  <c r="G854" i="33"/>
  <c r="G855" i="33"/>
  <c r="K855" i="33" s="1"/>
  <c r="G856" i="33"/>
  <c r="G857" i="33"/>
  <c r="K857" i="33" s="1"/>
  <c r="G858" i="33"/>
  <c r="K858" i="33" s="1"/>
  <c r="G859" i="33"/>
  <c r="K859" i="33" s="1"/>
  <c r="G860" i="33"/>
  <c r="G861" i="33"/>
  <c r="K861" i="33" s="1"/>
  <c r="G862" i="33"/>
  <c r="K862" i="33" s="1"/>
  <c r="G863" i="33"/>
  <c r="G864" i="33"/>
  <c r="K864" i="33" s="1"/>
  <c r="G865" i="33"/>
  <c r="G866" i="33"/>
  <c r="G867" i="33"/>
  <c r="G868" i="33"/>
  <c r="G869" i="33"/>
  <c r="K869" i="33" s="1"/>
  <c r="G870" i="33"/>
  <c r="K870" i="33" s="1"/>
  <c r="G871" i="33"/>
  <c r="G872" i="33"/>
  <c r="K872" i="33" s="1"/>
  <c r="G873" i="33"/>
  <c r="K873" i="33" s="1"/>
  <c r="G874" i="33"/>
  <c r="G875" i="33"/>
  <c r="G876" i="33"/>
  <c r="G877" i="33"/>
  <c r="G878" i="33"/>
  <c r="G879" i="33"/>
  <c r="K879" i="33" s="1"/>
  <c r="G880" i="33"/>
  <c r="K880" i="33" s="1"/>
  <c r="G881" i="33"/>
  <c r="K881" i="33" s="1"/>
  <c r="G882" i="33"/>
  <c r="K882" i="33" s="1"/>
  <c r="G883" i="33"/>
  <c r="K883" i="33" s="1"/>
  <c r="G884" i="33"/>
  <c r="K884" i="33" s="1"/>
  <c r="G885" i="33"/>
  <c r="K885" i="33" s="1"/>
  <c r="G886" i="33"/>
  <c r="K886" i="33" s="1"/>
  <c r="G887" i="33"/>
  <c r="G888" i="33"/>
  <c r="G889" i="33"/>
  <c r="G890" i="33"/>
  <c r="G891" i="33"/>
  <c r="K891" i="33" s="1"/>
  <c r="G892" i="33"/>
  <c r="K892" i="33" s="1"/>
  <c r="G893" i="33"/>
  <c r="K893" i="33" s="1"/>
  <c r="G894" i="33"/>
  <c r="K894" i="33" s="1"/>
  <c r="G895" i="33"/>
  <c r="K895" i="33" s="1"/>
  <c r="G896" i="33"/>
  <c r="K896" i="33" s="1"/>
  <c r="G897" i="33"/>
  <c r="K897" i="33" s="1"/>
  <c r="G898" i="33"/>
  <c r="G899" i="33"/>
  <c r="G900" i="33"/>
  <c r="G901" i="33"/>
  <c r="G902" i="33"/>
  <c r="G903" i="33"/>
  <c r="G904" i="33"/>
  <c r="K904" i="33" s="1"/>
  <c r="G905" i="33"/>
  <c r="K905" i="33" s="1"/>
  <c r="G906" i="33"/>
  <c r="K906" i="33" s="1"/>
  <c r="G907" i="33"/>
  <c r="K907" i="33" s="1"/>
  <c r="G908" i="33"/>
  <c r="K908" i="33" s="1"/>
  <c r="G909" i="33"/>
  <c r="K909" i="33" s="1"/>
  <c r="G910" i="33"/>
  <c r="G911" i="33"/>
  <c r="G912" i="33"/>
  <c r="G913" i="33"/>
  <c r="G914" i="33"/>
  <c r="G915" i="33"/>
  <c r="K915" i="33" s="1"/>
  <c r="G916" i="33"/>
  <c r="K916" i="33" s="1"/>
  <c r="G917" i="33"/>
  <c r="K917" i="33" s="1"/>
  <c r="G918" i="33"/>
  <c r="K918" i="33" s="1"/>
  <c r="G919" i="33"/>
  <c r="G920" i="33"/>
  <c r="K920" i="33" s="1"/>
  <c r="G921" i="33"/>
  <c r="K921" i="33" s="1"/>
  <c r="G922" i="33"/>
  <c r="G923" i="33"/>
  <c r="G924" i="33"/>
  <c r="G925" i="33"/>
  <c r="G926" i="33"/>
  <c r="G927" i="33"/>
  <c r="K927" i="33" s="1"/>
  <c r="G928" i="33"/>
  <c r="K928" i="33" s="1"/>
  <c r="G929" i="33"/>
  <c r="K929" i="33" s="1"/>
  <c r="G930" i="33"/>
  <c r="K930" i="33" s="1"/>
  <c r="G931" i="33"/>
  <c r="K931" i="33" s="1"/>
  <c r="G932" i="33"/>
  <c r="K932" i="33" s="1"/>
  <c r="G933" i="33"/>
  <c r="K933" i="33" s="1"/>
  <c r="G934" i="33"/>
  <c r="G935" i="33"/>
  <c r="G936" i="33"/>
  <c r="G937" i="33"/>
  <c r="G938" i="33"/>
  <c r="G939" i="33"/>
  <c r="K939" i="33" s="1"/>
  <c r="G940" i="33"/>
  <c r="K940" i="33" s="1"/>
  <c r="G941" i="33"/>
  <c r="K941" i="33" s="1"/>
  <c r="G942" i="33"/>
  <c r="K942" i="33" s="1"/>
  <c r="G943" i="33"/>
  <c r="K943" i="33" s="1"/>
  <c r="G944" i="33"/>
  <c r="G945" i="33"/>
  <c r="G946" i="33"/>
  <c r="G947" i="33"/>
  <c r="G948" i="33"/>
  <c r="G949" i="33"/>
  <c r="G950" i="33"/>
  <c r="G951" i="33"/>
  <c r="K951" i="33" s="1"/>
  <c r="G952" i="33"/>
  <c r="K952" i="33" s="1"/>
  <c r="G953" i="33"/>
  <c r="K953" i="33" s="1"/>
  <c r="G954" i="33"/>
  <c r="K954" i="33" s="1"/>
  <c r="G955" i="33"/>
  <c r="K955" i="33" s="1"/>
  <c r="G956" i="33"/>
  <c r="G957" i="33"/>
  <c r="G958" i="33"/>
  <c r="G959" i="33"/>
  <c r="G960" i="33"/>
  <c r="G961" i="33"/>
  <c r="G962" i="33"/>
  <c r="G963" i="33"/>
  <c r="K963" i="33" s="1"/>
  <c r="G964" i="33"/>
  <c r="K964" i="33" s="1"/>
  <c r="O964" i="33" s="1"/>
  <c r="G965" i="33"/>
  <c r="K965" i="33" s="1"/>
  <c r="G966" i="33"/>
  <c r="K966" i="33" s="1"/>
  <c r="G967" i="33"/>
  <c r="K967" i="33" s="1"/>
  <c r="G968" i="33"/>
  <c r="G970" i="33"/>
  <c r="G971" i="33"/>
  <c r="G972" i="33"/>
  <c r="G973" i="33"/>
  <c r="G974" i="33"/>
  <c r="G975" i="33"/>
  <c r="K975" i="33" s="1"/>
  <c r="G976" i="33"/>
  <c r="K976" i="33" s="1"/>
  <c r="G977" i="33"/>
  <c r="K977" i="33" s="1"/>
  <c r="G978" i="33"/>
  <c r="G979" i="33"/>
  <c r="K979" i="33" s="1"/>
  <c r="G980" i="33"/>
  <c r="G981" i="33"/>
  <c r="G982" i="33"/>
  <c r="G983" i="33"/>
  <c r="G984" i="33"/>
  <c r="G985" i="33"/>
  <c r="K985" i="33" s="1"/>
  <c r="G986" i="33"/>
  <c r="K986" i="33" s="1"/>
  <c r="G987" i="33"/>
  <c r="K987" i="33" s="1"/>
  <c r="G988" i="33"/>
  <c r="K988" i="33" s="1"/>
  <c r="G989" i="33"/>
  <c r="K989" i="33" s="1"/>
  <c r="G990" i="33"/>
  <c r="K990" i="33" s="1"/>
  <c r="G991" i="33"/>
  <c r="K991" i="33" s="1"/>
  <c r="G992" i="33"/>
  <c r="G993" i="33"/>
  <c r="K993" i="33" s="1"/>
  <c r="G994" i="33"/>
  <c r="K994" i="33" s="1"/>
  <c r="G995" i="33"/>
  <c r="K995" i="33" s="1"/>
  <c r="G996" i="33"/>
  <c r="K996" i="33" s="1"/>
  <c r="G997" i="33"/>
  <c r="K997" i="33" s="1"/>
  <c r="G998" i="33"/>
  <c r="G999" i="33"/>
  <c r="K999" i="33" s="1"/>
  <c r="G1000" i="33"/>
  <c r="G1001" i="33"/>
  <c r="K1001" i="33" s="1"/>
  <c r="G1002" i="33"/>
  <c r="K1002" i="33" s="1"/>
  <c r="G1003" i="33"/>
  <c r="K1003" i="33" s="1"/>
  <c r="G1004" i="33"/>
  <c r="K1004" i="33" s="1"/>
  <c r="G1005" i="33"/>
  <c r="K1005" i="33" s="1"/>
  <c r="G1006" i="33"/>
  <c r="K1006" i="33" s="1"/>
  <c r="G1007" i="33"/>
  <c r="G1008" i="33"/>
  <c r="K1008" i="33" s="1"/>
  <c r="G1009" i="33"/>
  <c r="G1010" i="33"/>
  <c r="G1011" i="33"/>
  <c r="G1012" i="33"/>
  <c r="G1013" i="33"/>
  <c r="K1013" i="33" s="1"/>
  <c r="G1014" i="33"/>
  <c r="K1014" i="33" s="1"/>
  <c r="G1015" i="33"/>
  <c r="G1016" i="33"/>
  <c r="K1016" i="33" s="1"/>
  <c r="G1017" i="33"/>
  <c r="G1018" i="33"/>
  <c r="K1018" i="33" s="1"/>
  <c r="G1019" i="33"/>
  <c r="G1020" i="33"/>
  <c r="G1021" i="33"/>
  <c r="G1022" i="33"/>
  <c r="G1023" i="33"/>
  <c r="G1024" i="33"/>
  <c r="G1025" i="33"/>
  <c r="K1025" i="33" s="1"/>
  <c r="G1026" i="33"/>
  <c r="K1026" i="33" s="1"/>
  <c r="G1027" i="33"/>
  <c r="K1027" i="33" s="1"/>
  <c r="G1028" i="33"/>
  <c r="K1028" i="33" s="1"/>
  <c r="G1029" i="33"/>
  <c r="K1029" i="33" s="1"/>
  <c r="G1030" i="33"/>
  <c r="G1031" i="33"/>
  <c r="G1032" i="33"/>
  <c r="G1033" i="33"/>
  <c r="G1034" i="33"/>
  <c r="G1035" i="33"/>
  <c r="K1035" i="33" s="1"/>
  <c r="G1036" i="33"/>
  <c r="G1037" i="33"/>
  <c r="K1037" i="33" s="1"/>
  <c r="G1038" i="33"/>
  <c r="K1038" i="33" s="1"/>
  <c r="G1039" i="33"/>
  <c r="K1039" i="33" s="1"/>
  <c r="G1040" i="33"/>
  <c r="K1040" i="33" s="1"/>
  <c r="G1041" i="33"/>
  <c r="G1042" i="33"/>
  <c r="G1043" i="33"/>
  <c r="G1044" i="33"/>
  <c r="G1045" i="33"/>
  <c r="G1046" i="33"/>
  <c r="G1047" i="33"/>
  <c r="K1047" i="33" s="1"/>
  <c r="G1048" i="33"/>
  <c r="K1048" i="33" s="1"/>
  <c r="G1049" i="33"/>
  <c r="K1049" i="33" s="1"/>
  <c r="G1050" i="33"/>
  <c r="K1050" i="33" s="1"/>
  <c r="G1051" i="33"/>
  <c r="K1051" i="33" s="1"/>
  <c r="G1052" i="33"/>
  <c r="G1053" i="33"/>
  <c r="G1054" i="33"/>
  <c r="G1055" i="33"/>
  <c r="G1056" i="33"/>
  <c r="G1057" i="33"/>
  <c r="G1058" i="33"/>
  <c r="G1059" i="33"/>
  <c r="G1060" i="33"/>
  <c r="K1060" i="33" s="1"/>
  <c r="G1061" i="33"/>
  <c r="K1061" i="33" s="1"/>
  <c r="G1062" i="33"/>
  <c r="K1062" i="33" s="1"/>
  <c r="G1063" i="33"/>
  <c r="K1063" i="33" s="1"/>
  <c r="G1064" i="33"/>
  <c r="G1065" i="33"/>
  <c r="G1066" i="33"/>
  <c r="G1067" i="33"/>
  <c r="G1068" i="33"/>
  <c r="G1069" i="33"/>
  <c r="G1070" i="33"/>
  <c r="G1071" i="33"/>
  <c r="G1072" i="33"/>
  <c r="K1072" i="33" s="1"/>
  <c r="G1073" i="33"/>
  <c r="K1073" i="33" s="1"/>
  <c r="G1074" i="33"/>
  <c r="K1074" i="33" s="1"/>
  <c r="G1075" i="33"/>
  <c r="K1075" i="33" s="1"/>
  <c r="G1076" i="33"/>
  <c r="G1077" i="33"/>
  <c r="K1077" i="33" s="1"/>
  <c r="G1078" i="33"/>
  <c r="G1079" i="33"/>
  <c r="G1080" i="33"/>
  <c r="G1081" i="33"/>
  <c r="G1082" i="33"/>
  <c r="G1083" i="33"/>
  <c r="K1083" i="33" s="1"/>
  <c r="G1084" i="33"/>
  <c r="K1084" i="33" s="1"/>
  <c r="G1085" i="33"/>
  <c r="K1085" i="33" s="1"/>
  <c r="G1086" i="33"/>
  <c r="K1086" i="33" s="1"/>
  <c r="G1087" i="33"/>
  <c r="G1088" i="33"/>
  <c r="K1088" i="33" s="1"/>
  <c r="G1089" i="33"/>
  <c r="K1089" i="33" s="1"/>
  <c r="G1090" i="33"/>
  <c r="G1091" i="33"/>
  <c r="G1092" i="33"/>
  <c r="G1093" i="33"/>
  <c r="G1094" i="33"/>
  <c r="G1095" i="33"/>
  <c r="K1095" i="33" s="1"/>
  <c r="G1096" i="33"/>
  <c r="K1096" i="33" s="1"/>
  <c r="G1097" i="33"/>
  <c r="G1098" i="33"/>
  <c r="K1098" i="33" s="1"/>
  <c r="G1099" i="33"/>
  <c r="K1099" i="33" s="1"/>
  <c r="G1100" i="33"/>
  <c r="G1101" i="33"/>
  <c r="K1101" i="33" s="1"/>
  <c r="G1102" i="33"/>
  <c r="K1102" i="33" s="1"/>
  <c r="G1103" i="33"/>
  <c r="G1104" i="33"/>
  <c r="G1105" i="33"/>
  <c r="G1106" i="33"/>
  <c r="G1107" i="33"/>
  <c r="K1107" i="33" s="1"/>
  <c r="G1109" i="33"/>
  <c r="K1109" i="33" s="1"/>
  <c r="G1110" i="33"/>
  <c r="K1110" i="33" s="1"/>
  <c r="G1111" i="33"/>
  <c r="G1112" i="33"/>
  <c r="K1112" i="33" s="1"/>
  <c r="G1113" i="33"/>
  <c r="G1114" i="33"/>
  <c r="G1115" i="33"/>
  <c r="G1116" i="33"/>
  <c r="G1117" i="33"/>
  <c r="G1118" i="33"/>
  <c r="G1119" i="33"/>
  <c r="K1119" i="33" s="1"/>
  <c r="G1120" i="33"/>
  <c r="G1121" i="33"/>
  <c r="K1121" i="33" s="1"/>
  <c r="G1122" i="33"/>
  <c r="K1122" i="33" s="1"/>
  <c r="G1123" i="33"/>
  <c r="K1123" i="33" s="1"/>
  <c r="G1124" i="33"/>
  <c r="K1124" i="33" s="1"/>
  <c r="G1125" i="33"/>
  <c r="G1126" i="33"/>
  <c r="G1127" i="33"/>
  <c r="G1128" i="33"/>
  <c r="G1129" i="33"/>
  <c r="G1130" i="33"/>
  <c r="G1131" i="33"/>
  <c r="K1131" i="33" s="1"/>
  <c r="G1132" i="33"/>
  <c r="G1133" i="33"/>
  <c r="K1133" i="33" s="1"/>
  <c r="G1134" i="33"/>
  <c r="K1134" i="33" s="1"/>
  <c r="G1135" i="33"/>
  <c r="K1135" i="33" s="1"/>
  <c r="G1136" i="33"/>
  <c r="K1136" i="33" s="1"/>
  <c r="G1137" i="33"/>
  <c r="G1138" i="33"/>
  <c r="G1139" i="33"/>
  <c r="G1140" i="33"/>
  <c r="G1141" i="33"/>
  <c r="G1142" i="33"/>
  <c r="G1143" i="33"/>
  <c r="K1143" i="33" s="1"/>
  <c r="G1144" i="33"/>
  <c r="G1145" i="33"/>
  <c r="K1145" i="33" s="1"/>
  <c r="G1146" i="33"/>
  <c r="G1147" i="33"/>
  <c r="K1147" i="33" s="1"/>
  <c r="G1148" i="33"/>
  <c r="G1149" i="33"/>
  <c r="G1150" i="33"/>
  <c r="G1151" i="33"/>
  <c r="G1152" i="33"/>
  <c r="G1153" i="33"/>
  <c r="G1154" i="33"/>
  <c r="G1155" i="33"/>
  <c r="G1156" i="33"/>
  <c r="G1157" i="33"/>
  <c r="G1158" i="33"/>
  <c r="K1158" i="33" s="1"/>
  <c r="G1160" i="33"/>
  <c r="G1161" i="33"/>
  <c r="G1162" i="33"/>
  <c r="G1163" i="33"/>
  <c r="G1164" i="33"/>
  <c r="K1164" i="33" s="1"/>
  <c r="G1165" i="33"/>
  <c r="G1166" i="33"/>
  <c r="G1167" i="33"/>
  <c r="G1168" i="33"/>
  <c r="G1169" i="33"/>
  <c r="G1170" i="33"/>
  <c r="G1171" i="33"/>
  <c r="K1171" i="33" s="1"/>
  <c r="G1172" i="33"/>
  <c r="G1173" i="33"/>
  <c r="G1174" i="33"/>
  <c r="G1175" i="33"/>
  <c r="K1175" i="33" s="1"/>
  <c r="G1176" i="33"/>
  <c r="G1177" i="33"/>
  <c r="G1178" i="33"/>
  <c r="G1179" i="33"/>
  <c r="K1179" i="33" s="1"/>
  <c r="G1180" i="33"/>
  <c r="G1181" i="33"/>
  <c r="K1181" i="33" s="1"/>
  <c r="G1182" i="33"/>
  <c r="K1182" i="33" s="1"/>
  <c r="G1183" i="33"/>
  <c r="G1184" i="33"/>
  <c r="G1185" i="33"/>
  <c r="G1186" i="33"/>
  <c r="K1186" i="33" s="1"/>
  <c r="G1187" i="33"/>
  <c r="G1188" i="33"/>
  <c r="G1189" i="33"/>
  <c r="G1190" i="33"/>
  <c r="G1191" i="33"/>
  <c r="K1191" i="33" s="1"/>
  <c r="G1192" i="33"/>
  <c r="G1193" i="33"/>
  <c r="G1194" i="33"/>
  <c r="K1194" i="33" s="1"/>
  <c r="G1195" i="33"/>
  <c r="K1195" i="33" s="1"/>
  <c r="G1196" i="33"/>
  <c r="G1197" i="33"/>
  <c r="K1197" i="33" s="1"/>
  <c r="G1198" i="33"/>
  <c r="G1199" i="33"/>
  <c r="G1200" i="33"/>
  <c r="G1201" i="33"/>
  <c r="G1202" i="33"/>
  <c r="G1203" i="33"/>
  <c r="K1203" i="33" s="1"/>
  <c r="G1204" i="33"/>
  <c r="G1205" i="33"/>
  <c r="G1206" i="33"/>
  <c r="K1206" i="33" s="1"/>
  <c r="G1207" i="33"/>
  <c r="K1207" i="33" s="1"/>
  <c r="G1208" i="33"/>
  <c r="K1208" i="33" s="1"/>
  <c r="G1209" i="33"/>
  <c r="K1209" i="33" s="1"/>
  <c r="G1210" i="33"/>
  <c r="G1211" i="33"/>
  <c r="G1212" i="33"/>
  <c r="G1213" i="33"/>
  <c r="G1214" i="33"/>
  <c r="G1215" i="33"/>
  <c r="K1215" i="33" s="1"/>
  <c r="G1216" i="33"/>
  <c r="G1217" i="33"/>
  <c r="K1217" i="33" s="1"/>
  <c r="G1218" i="33"/>
  <c r="K1218" i="33" s="1"/>
  <c r="G1219" i="33"/>
  <c r="K1219" i="33" s="1"/>
  <c r="G1220" i="33"/>
  <c r="G1221" i="33"/>
  <c r="K1221" i="33" s="1"/>
  <c r="G1222" i="33"/>
  <c r="K1222" i="33" s="1"/>
  <c r="G1223" i="33"/>
  <c r="G1224" i="33"/>
  <c r="G1225" i="33"/>
  <c r="K1225" i="33" s="1"/>
  <c r="G1226" i="33"/>
  <c r="G1227" i="33"/>
  <c r="K1227" i="33" s="1"/>
  <c r="G1228" i="33"/>
  <c r="K1228" i="33" s="1"/>
  <c r="G1230" i="33"/>
  <c r="G1231" i="33"/>
  <c r="K1231" i="33" s="1"/>
  <c r="G1232" i="33"/>
  <c r="K1232" i="33" s="1"/>
  <c r="G1233" i="33"/>
  <c r="G1234" i="33"/>
  <c r="G1235" i="33"/>
  <c r="G1236" i="33"/>
  <c r="G1237" i="33"/>
  <c r="K1237" i="33" s="1"/>
  <c r="G1238" i="33"/>
  <c r="G1239" i="33"/>
  <c r="K1239" i="33" s="1"/>
  <c r="G1240" i="33"/>
  <c r="K1240" i="33" s="1"/>
  <c r="G1241" i="33"/>
  <c r="G1242" i="33"/>
  <c r="K1242" i="33" s="1"/>
  <c r="G1243" i="33"/>
  <c r="K1243" i="33" s="1"/>
  <c r="G1244" i="33"/>
  <c r="K1244" i="33" s="1"/>
  <c r="G1245" i="33"/>
  <c r="K1245" i="33" s="1"/>
  <c r="G1246" i="33"/>
  <c r="G1247" i="33"/>
  <c r="G1248" i="33"/>
  <c r="G1249" i="33"/>
  <c r="K1249" i="33" s="1"/>
  <c r="G1250" i="33"/>
  <c r="G1251" i="33"/>
  <c r="K1251" i="33" s="1"/>
  <c r="G1252" i="33"/>
  <c r="G1253" i="33"/>
  <c r="G1254" i="33"/>
  <c r="K1254" i="33" s="1"/>
  <c r="G1255" i="33"/>
  <c r="K1255" i="33" s="1"/>
  <c r="G1256" i="33"/>
  <c r="G1257" i="33"/>
  <c r="K1257" i="33" s="1"/>
  <c r="G1258" i="33"/>
  <c r="G1259" i="33"/>
  <c r="G1260" i="33"/>
  <c r="G1261" i="33"/>
  <c r="G1262" i="33"/>
  <c r="K1262" i="33" s="1"/>
  <c r="G1263" i="33"/>
  <c r="G1264" i="33"/>
  <c r="G1265" i="33"/>
  <c r="K1265" i="33" s="1"/>
  <c r="G1266" i="33"/>
  <c r="K1266" i="33" s="1"/>
  <c r="G1267" i="33"/>
  <c r="K1267" i="33" s="1"/>
  <c r="G1268" i="33"/>
  <c r="K1268" i="33" s="1"/>
  <c r="G1269" i="33"/>
  <c r="G1270" i="33"/>
  <c r="G1271" i="33"/>
  <c r="G1272" i="33"/>
  <c r="G1273" i="33"/>
  <c r="K1273" i="33" s="1"/>
  <c r="G1274" i="33"/>
  <c r="K1274" i="33" s="1"/>
  <c r="G1275" i="33"/>
  <c r="G1276" i="33"/>
  <c r="G1277" i="33"/>
  <c r="K1277" i="33" s="1"/>
  <c r="G1278" i="33"/>
  <c r="G1279" i="33"/>
  <c r="K1279" i="33" s="1"/>
  <c r="G1280" i="33"/>
  <c r="G1281" i="33"/>
  <c r="G1282" i="33"/>
  <c r="G1283" i="33"/>
  <c r="G1284" i="33"/>
  <c r="G1285" i="33"/>
  <c r="G1286" i="33"/>
  <c r="G1287" i="33"/>
  <c r="K1287" i="33" s="1"/>
  <c r="G1288" i="33"/>
  <c r="G1289" i="33"/>
  <c r="K1289" i="33" s="1"/>
  <c r="G1290" i="33"/>
  <c r="K1290" i="33" s="1"/>
  <c r="G1291" i="33"/>
  <c r="K1291" i="33" s="1"/>
  <c r="G1292" i="33"/>
  <c r="G1295" i="33"/>
  <c r="K1295" i="33" s="1"/>
  <c r="G1296" i="33"/>
  <c r="K1296" i="33" s="1"/>
  <c r="G1297" i="33"/>
  <c r="G1298" i="33"/>
  <c r="G1299" i="33"/>
  <c r="G1300" i="33"/>
  <c r="G1301" i="33"/>
  <c r="K1301" i="33" s="1"/>
  <c r="G1302" i="33"/>
  <c r="K1302" i="33" s="1"/>
  <c r="G1303" i="33"/>
  <c r="K1303" i="33" s="1"/>
  <c r="G1304" i="33"/>
  <c r="G1305" i="33"/>
  <c r="G1306" i="33"/>
  <c r="G1307" i="33"/>
  <c r="K1307" i="33" s="1"/>
  <c r="G1309" i="33"/>
  <c r="G1310" i="33"/>
  <c r="G1311" i="33"/>
  <c r="K1311" i="33" s="1"/>
  <c r="G1312" i="33"/>
  <c r="G1313" i="33"/>
  <c r="K1313" i="33" s="1"/>
  <c r="G1314" i="33"/>
  <c r="K1314" i="33" s="1"/>
  <c r="G1315" i="33"/>
  <c r="K1315" i="33" s="1"/>
  <c r="G1316" i="33"/>
  <c r="G1317" i="33"/>
  <c r="K1317" i="33" s="1"/>
  <c r="G1318" i="33"/>
  <c r="K1318" i="33" s="1"/>
  <c r="G1319" i="33"/>
  <c r="K1319" i="33" s="1"/>
  <c r="G1320" i="33"/>
  <c r="G1321" i="33"/>
  <c r="G1322" i="33"/>
  <c r="G1323" i="33"/>
  <c r="K1323" i="33" s="1"/>
  <c r="G1324" i="33"/>
  <c r="G1325" i="33"/>
  <c r="K1325" i="33" s="1"/>
  <c r="G1326" i="33"/>
  <c r="K1326" i="33" s="1"/>
  <c r="G1327" i="33"/>
  <c r="K1327" i="33" s="1"/>
  <c r="G1328" i="33"/>
  <c r="G1329" i="33"/>
  <c r="K1329" i="33" s="1"/>
  <c r="G1330" i="33"/>
  <c r="G1331" i="33"/>
  <c r="G1332" i="33"/>
  <c r="K1332" i="33" s="1"/>
  <c r="G1333" i="33"/>
  <c r="G1334" i="33"/>
  <c r="G1335" i="33"/>
  <c r="K1335" i="33" s="1"/>
  <c r="G1336" i="33"/>
  <c r="G1337" i="33"/>
  <c r="K1337" i="33" s="1"/>
  <c r="G1338" i="33"/>
  <c r="K1338" i="33" s="1"/>
  <c r="G1339" i="33"/>
  <c r="K1339" i="33" s="1"/>
  <c r="G1340" i="33"/>
  <c r="G1341" i="33"/>
  <c r="G1342" i="33"/>
  <c r="K1342" i="33" s="1"/>
  <c r="G1343" i="33"/>
  <c r="G1344" i="33"/>
  <c r="G1345" i="33"/>
  <c r="G1346" i="33"/>
  <c r="G1347" i="33"/>
  <c r="K1347" i="33" s="1"/>
  <c r="G1348" i="33"/>
  <c r="K1348" i="33" s="1"/>
  <c r="G1349" i="33"/>
  <c r="G1350" i="33"/>
  <c r="G1351" i="33"/>
  <c r="K1351" i="33" s="1"/>
  <c r="G1352" i="33"/>
  <c r="K1352" i="33" s="1"/>
  <c r="G1353" i="33"/>
  <c r="G1355" i="33"/>
  <c r="G1356" i="33"/>
  <c r="G1357" i="33"/>
  <c r="G1358" i="33"/>
  <c r="G1359" i="33"/>
  <c r="G1360" i="33"/>
  <c r="G1361" i="33"/>
  <c r="G1362" i="33"/>
  <c r="G1363" i="33"/>
  <c r="K1363" i="33" s="1"/>
  <c r="G1364" i="33"/>
  <c r="G1365" i="33"/>
  <c r="K1365" i="33" s="1"/>
  <c r="G1366" i="33"/>
  <c r="G1367" i="33"/>
  <c r="G1368" i="33"/>
  <c r="G1369" i="33"/>
  <c r="G1370" i="33"/>
  <c r="G1371" i="33"/>
  <c r="K1371" i="33" s="1"/>
  <c r="G1372" i="33"/>
  <c r="G1373" i="33"/>
  <c r="G1374" i="33"/>
  <c r="G1375" i="33"/>
  <c r="K1375" i="33" s="1"/>
  <c r="G1376" i="33"/>
  <c r="G1377" i="33"/>
  <c r="G1378" i="33"/>
  <c r="G1379" i="33"/>
  <c r="G1380" i="33"/>
  <c r="G1381" i="33"/>
  <c r="G1382" i="33"/>
  <c r="G1383" i="33"/>
  <c r="G1385" i="33"/>
  <c r="G1386" i="33"/>
  <c r="K1386" i="33" s="1"/>
  <c r="G1387" i="33"/>
  <c r="K1387" i="33" s="1"/>
  <c r="G1388" i="33"/>
  <c r="K1388" i="33" s="1"/>
  <c r="G1389" i="33"/>
  <c r="G1390" i="33"/>
  <c r="G1391" i="33"/>
  <c r="G1392" i="33"/>
  <c r="G1393" i="33"/>
  <c r="G1394" i="33"/>
  <c r="G1395" i="33"/>
  <c r="G1396" i="33"/>
  <c r="G1397" i="33"/>
  <c r="G1398" i="33"/>
  <c r="G1399" i="33"/>
  <c r="K1399" i="33" s="1"/>
  <c r="G1400" i="33"/>
  <c r="K1400" i="33" s="1"/>
  <c r="G1401" i="33"/>
  <c r="G1402" i="33"/>
  <c r="G1403" i="33"/>
  <c r="G1404" i="33"/>
  <c r="G1405" i="33"/>
  <c r="G1406" i="33"/>
  <c r="G1407" i="33"/>
  <c r="G1408" i="33"/>
  <c r="G1409" i="33"/>
  <c r="G1410" i="33"/>
  <c r="G1411" i="33"/>
  <c r="K1411" i="33" s="1"/>
  <c r="G1412" i="33"/>
  <c r="G1413" i="33"/>
  <c r="G1414" i="33"/>
  <c r="G1415" i="33"/>
  <c r="G1417" i="33"/>
  <c r="G1418" i="33"/>
  <c r="G1419" i="33"/>
  <c r="K1419" i="33" s="1"/>
  <c r="G1420" i="33"/>
  <c r="K1420" i="33" s="1"/>
  <c r="G1421" i="33"/>
  <c r="G1422" i="33"/>
  <c r="K1422" i="33" s="1"/>
  <c r="G1423" i="33"/>
  <c r="K1423" i="33" s="1"/>
  <c r="G1424" i="33"/>
  <c r="K1424" i="33" s="1"/>
  <c r="G1425" i="33"/>
  <c r="K1425" i="33" s="1"/>
  <c r="G1426" i="33"/>
  <c r="K1426" i="33" s="1"/>
  <c r="G1427" i="33"/>
  <c r="G1428" i="33"/>
  <c r="K1428" i="33" s="1"/>
  <c r="G1429" i="33"/>
  <c r="K1429" i="33" s="1"/>
  <c r="G1430" i="33"/>
  <c r="G1431" i="33"/>
  <c r="K1431" i="33" s="1"/>
  <c r="G1432" i="33"/>
  <c r="G1433" i="33"/>
  <c r="K1433" i="33" s="1"/>
  <c r="G1434" i="33"/>
  <c r="K1434" i="33" s="1"/>
  <c r="G1435" i="33"/>
  <c r="K1435" i="33" s="1"/>
  <c r="G1436" i="33"/>
  <c r="K1436" i="33" s="1"/>
  <c r="G1437" i="33"/>
  <c r="K1437" i="33" s="1"/>
  <c r="G1438" i="33"/>
  <c r="K1438" i="33" s="1"/>
  <c r="G1439" i="33"/>
  <c r="K1439" i="33" s="1"/>
  <c r="G1440" i="33"/>
  <c r="G1441" i="33"/>
  <c r="K1441" i="33" s="1"/>
  <c r="G1442" i="33"/>
  <c r="G1443" i="33"/>
  <c r="K1443" i="33" s="1"/>
  <c r="G1444" i="33"/>
  <c r="G1447" i="33"/>
  <c r="K1447" i="33" s="1"/>
  <c r="G1448" i="33"/>
  <c r="K1448" i="33" s="1"/>
  <c r="G1449" i="33"/>
  <c r="K1449" i="33" s="1"/>
  <c r="G1450" i="33"/>
  <c r="K1450" i="33" s="1"/>
  <c r="G1451" i="33"/>
  <c r="G1452" i="33"/>
  <c r="G1453" i="33"/>
  <c r="G1454" i="33"/>
  <c r="G1455" i="33"/>
  <c r="K1455" i="33" s="1"/>
  <c r="G1456" i="33"/>
  <c r="G1457" i="33"/>
  <c r="G1458" i="33"/>
  <c r="G1459" i="33"/>
  <c r="K1459" i="33" s="1"/>
  <c r="G1460" i="33"/>
  <c r="K1460" i="33" s="1"/>
  <c r="G1461" i="33"/>
  <c r="K1461" i="33" s="1"/>
  <c r="G1462" i="33"/>
  <c r="G1463" i="33"/>
  <c r="K1463" i="33" s="1"/>
  <c r="G1464" i="33"/>
  <c r="G1465" i="33"/>
  <c r="G1466" i="33"/>
  <c r="G1467" i="33"/>
  <c r="K1467" i="33" s="1"/>
  <c r="G1468" i="33"/>
  <c r="G1469" i="33"/>
  <c r="G1470" i="33"/>
  <c r="G1471" i="33"/>
  <c r="K1471" i="33" s="1"/>
  <c r="G1472" i="33"/>
  <c r="K1472" i="33" s="1"/>
  <c r="G1473" i="33"/>
  <c r="G1474" i="33"/>
  <c r="K1474" i="33" s="1"/>
  <c r="G1475" i="33"/>
  <c r="G1476" i="33"/>
  <c r="G1477" i="33"/>
  <c r="G1478" i="33"/>
  <c r="G1479" i="33"/>
  <c r="G1480" i="33"/>
  <c r="G1483" i="33"/>
  <c r="K1483" i="33" s="1"/>
  <c r="G1484" i="33"/>
  <c r="G1485" i="33"/>
  <c r="K1485" i="33" s="1"/>
  <c r="G1486" i="33"/>
  <c r="G1487" i="33"/>
  <c r="G1488" i="33"/>
  <c r="G1489" i="33"/>
  <c r="G1490" i="33"/>
  <c r="G1491" i="33"/>
  <c r="G1492" i="33"/>
  <c r="G1493" i="33"/>
  <c r="K1493" i="33" s="1"/>
  <c r="G1494" i="33"/>
  <c r="G1495" i="33"/>
  <c r="K1495" i="33" s="1"/>
  <c r="G1496" i="33"/>
  <c r="G1497" i="33"/>
  <c r="K1497" i="33" s="1"/>
  <c r="G1499" i="33"/>
  <c r="G1500" i="33"/>
  <c r="G1501" i="33"/>
  <c r="G1502" i="33"/>
  <c r="G1503" i="33"/>
  <c r="G1504" i="33"/>
  <c r="G1505" i="33"/>
  <c r="G1506" i="33"/>
  <c r="G1507" i="33"/>
  <c r="K1507" i="33" s="1"/>
  <c r="G1508" i="33"/>
  <c r="K1508" i="33" s="1"/>
  <c r="G1510" i="33"/>
  <c r="G1511" i="33"/>
  <c r="G1512" i="33"/>
  <c r="G1513" i="33"/>
  <c r="G1514" i="33"/>
  <c r="G1517" i="33"/>
  <c r="K1517" i="33" s="1"/>
  <c r="G1518" i="33"/>
  <c r="K1518" i="33" s="1"/>
  <c r="G1519" i="33"/>
  <c r="K1519" i="33" s="1"/>
  <c r="G1520" i="33"/>
  <c r="G1521" i="33"/>
  <c r="G1522" i="33"/>
  <c r="G1523" i="33"/>
  <c r="G1524" i="33"/>
  <c r="G1525" i="33"/>
  <c r="G1526" i="33"/>
  <c r="G1527" i="33"/>
  <c r="G1528" i="33"/>
  <c r="G1529" i="33"/>
  <c r="K1529" i="33" s="1"/>
  <c r="G1530" i="33"/>
  <c r="K1530" i="33" s="1"/>
  <c r="G1531" i="33"/>
  <c r="K1531" i="33" s="1"/>
  <c r="G1532" i="33"/>
  <c r="G1534" i="33"/>
  <c r="G1535" i="33"/>
  <c r="G1536" i="33"/>
  <c r="G1537" i="33"/>
  <c r="G1538" i="33"/>
  <c r="G1539" i="33"/>
  <c r="G1540" i="33"/>
  <c r="G1541" i="33"/>
  <c r="K1541" i="33" s="1"/>
  <c r="G1542" i="33"/>
  <c r="K1542" i="33" s="1"/>
  <c r="G1543" i="33"/>
  <c r="K1543" i="33" s="1"/>
  <c r="G1544" i="33"/>
  <c r="G1545" i="33"/>
  <c r="G1546" i="33"/>
  <c r="G1548" i="33"/>
  <c r="K1548" i="33" s="1"/>
  <c r="G1549" i="33"/>
  <c r="G1550" i="33"/>
  <c r="G1551" i="33"/>
  <c r="K1551" i="33" s="1"/>
  <c r="G1552" i="33"/>
  <c r="G1553" i="33"/>
  <c r="K1553" i="33" s="1"/>
  <c r="G1554" i="33"/>
  <c r="K1554" i="33" s="1"/>
  <c r="G1555" i="33"/>
  <c r="K1555" i="33" s="1"/>
  <c r="G1556" i="33"/>
  <c r="G1557" i="33"/>
  <c r="G1558" i="33"/>
  <c r="G1559" i="33"/>
  <c r="G1560" i="33"/>
  <c r="K1560" i="33" s="1"/>
  <c r="G1562" i="33"/>
  <c r="G1563" i="33"/>
  <c r="K1563" i="33" s="1"/>
  <c r="G1564" i="33"/>
  <c r="G1565" i="33"/>
  <c r="K1565" i="33" s="1"/>
  <c r="G1566" i="33"/>
  <c r="K1566" i="33" s="1"/>
  <c r="G1567" i="33"/>
  <c r="K1567" i="33" s="1"/>
  <c r="G1568" i="33"/>
  <c r="G1569" i="33"/>
  <c r="G1571" i="33"/>
  <c r="G1572" i="33"/>
  <c r="K1572" i="33" s="1"/>
  <c r="G1573" i="33"/>
  <c r="G1574" i="33"/>
  <c r="G1575" i="33"/>
  <c r="G1576" i="33"/>
  <c r="G1577" i="33"/>
  <c r="K1577" i="33" s="1"/>
  <c r="G1579" i="33"/>
  <c r="K1579" i="33" s="1"/>
  <c r="G1580" i="33"/>
  <c r="G1581" i="33"/>
  <c r="G1582" i="33"/>
  <c r="G1583" i="33"/>
  <c r="K1583" i="33" s="1"/>
  <c r="G1584" i="33"/>
  <c r="G1585" i="33"/>
  <c r="G1586" i="33"/>
  <c r="G1587" i="33"/>
  <c r="K1587" i="33" s="1"/>
  <c r="G1588" i="33"/>
  <c r="G1589" i="33"/>
  <c r="K1589" i="33" s="1"/>
  <c r="G1590" i="33"/>
  <c r="K1590" i="33" s="1"/>
  <c r="G1591" i="33"/>
  <c r="K1591" i="33" s="1"/>
  <c r="G1592" i="33"/>
  <c r="G1593" i="33"/>
  <c r="G1594" i="33"/>
  <c r="G1595" i="33"/>
  <c r="G1596" i="33"/>
  <c r="G1597" i="33"/>
  <c r="G1598" i="33"/>
  <c r="G1599" i="33"/>
  <c r="K1599" i="33" s="1"/>
  <c r="G1600" i="33"/>
  <c r="G1601" i="33"/>
  <c r="K1601" i="33" s="1"/>
  <c r="G1602" i="33"/>
  <c r="K1602" i="33" s="1"/>
  <c r="G1603" i="33"/>
  <c r="K1603" i="33" s="1"/>
  <c r="G1604" i="33"/>
  <c r="G1605" i="33"/>
  <c r="G1606" i="33"/>
  <c r="K1606" i="33" s="1"/>
  <c r="G1607" i="33"/>
  <c r="G1608" i="33"/>
  <c r="G1609" i="33"/>
  <c r="G1610" i="33"/>
  <c r="G1611" i="33"/>
  <c r="K1611" i="33" s="1"/>
  <c r="G1612" i="33"/>
  <c r="G1613" i="33"/>
  <c r="K1613" i="33" s="1"/>
  <c r="G1614" i="33"/>
  <c r="K1614" i="33" s="1"/>
  <c r="G1615" i="33"/>
  <c r="K1615" i="33" s="1"/>
  <c r="G1616" i="33"/>
  <c r="G1617" i="33"/>
  <c r="G1618" i="33"/>
  <c r="G1619" i="33"/>
  <c r="G1620" i="33"/>
  <c r="G1621" i="33"/>
  <c r="G1622" i="33"/>
  <c r="G1623" i="33"/>
  <c r="K1623" i="33" s="1"/>
  <c r="G1624" i="33"/>
  <c r="K1624" i="33" s="1"/>
  <c r="G1625" i="33"/>
  <c r="K1625" i="33" s="1"/>
  <c r="G1626" i="33"/>
  <c r="G1627" i="33"/>
  <c r="K1627" i="33" s="1"/>
  <c r="G1628" i="33"/>
  <c r="K1628" i="33" s="1"/>
  <c r="G1629" i="33"/>
  <c r="G1630" i="33"/>
  <c r="G1631" i="33"/>
  <c r="G1632" i="33"/>
  <c r="G1633" i="33"/>
  <c r="G1634" i="33"/>
  <c r="G1635" i="33"/>
  <c r="K1635" i="33" s="1"/>
  <c r="G1636" i="33"/>
  <c r="K1636" i="33" s="1"/>
  <c r="G1637" i="33"/>
  <c r="G1638" i="33"/>
  <c r="G1639" i="33"/>
  <c r="K1639" i="33" s="1"/>
  <c r="G1640" i="33"/>
  <c r="K1640" i="33" s="1"/>
  <c r="G1641" i="33"/>
  <c r="K1641" i="33" s="1"/>
  <c r="G1642" i="33"/>
  <c r="G1643" i="33"/>
  <c r="G1644" i="33"/>
  <c r="G1645" i="33"/>
  <c r="G1646" i="33"/>
  <c r="G1647" i="33"/>
  <c r="G1648" i="33"/>
  <c r="G1649" i="33"/>
  <c r="G1650" i="33"/>
  <c r="G1651" i="33"/>
  <c r="K1651" i="33" s="1"/>
  <c r="G1652" i="33"/>
  <c r="G1653" i="33"/>
  <c r="K1653" i="33" s="1"/>
  <c r="G1654" i="33"/>
  <c r="G1655" i="33"/>
  <c r="G1656" i="33"/>
  <c r="G1657" i="33"/>
  <c r="G1658" i="33"/>
  <c r="G1659" i="33"/>
  <c r="G1660" i="33"/>
  <c r="G1661" i="33"/>
  <c r="G1662" i="33"/>
  <c r="G1663" i="33"/>
  <c r="K1663" i="33" s="1"/>
  <c r="G1664" i="33"/>
  <c r="K1664" i="33" s="1"/>
  <c r="G1665" i="33"/>
  <c r="G1666" i="33"/>
  <c r="G1667" i="33"/>
  <c r="G1668" i="33"/>
  <c r="G1669" i="33"/>
  <c r="G1670" i="33"/>
  <c r="G1671" i="33"/>
  <c r="G1672" i="33"/>
  <c r="G1673" i="33"/>
  <c r="K1673" i="33" s="1"/>
  <c r="G1674" i="33"/>
  <c r="K1674" i="33" s="1"/>
  <c r="G1675" i="33"/>
  <c r="K1675" i="33" s="1"/>
  <c r="G1676" i="33"/>
  <c r="G1677" i="33"/>
  <c r="G1678" i="33"/>
  <c r="G1679" i="33"/>
  <c r="G1680" i="33"/>
  <c r="G1681" i="33"/>
  <c r="G1682" i="33"/>
  <c r="G1683" i="33"/>
  <c r="G1684" i="33"/>
  <c r="K1684" i="33" s="1"/>
  <c r="G1685" i="33"/>
  <c r="G1686" i="33"/>
  <c r="K1686" i="33" s="1"/>
  <c r="G1687" i="33"/>
  <c r="K1687" i="33" s="1"/>
  <c r="G1688" i="33"/>
  <c r="K1688" i="33" s="1"/>
  <c r="G1689" i="33"/>
  <c r="G1690" i="33"/>
  <c r="G1691" i="33"/>
  <c r="G1692" i="33"/>
  <c r="G1693" i="33"/>
  <c r="G1694" i="33"/>
  <c r="G1695" i="33"/>
  <c r="K1695" i="33" s="1"/>
  <c r="G1696" i="33"/>
  <c r="G1697" i="33"/>
  <c r="G1698" i="33"/>
  <c r="K1698" i="33" s="1"/>
  <c r="G1699" i="33"/>
  <c r="K1699" i="33" s="1"/>
  <c r="G1700" i="33"/>
  <c r="G1701" i="33"/>
  <c r="G1702" i="33"/>
  <c r="G1703" i="33"/>
  <c r="K1703" i="33" s="1"/>
  <c r="G1704" i="33"/>
  <c r="G1705" i="33"/>
  <c r="G1706" i="33"/>
  <c r="G1707" i="33"/>
  <c r="K1707" i="33" s="1"/>
  <c r="G1708" i="33"/>
  <c r="G1709" i="33"/>
  <c r="G1710" i="33"/>
  <c r="G1711" i="33"/>
  <c r="K1711" i="33" s="1"/>
  <c r="G1712" i="33"/>
  <c r="G1713" i="33"/>
  <c r="G1714" i="33"/>
  <c r="K1714" i="33" s="1"/>
  <c r="G1715" i="33"/>
  <c r="K1715" i="33" s="1"/>
  <c r="G1716" i="33"/>
  <c r="G1717" i="33"/>
  <c r="G1718" i="33"/>
  <c r="G1719" i="33"/>
  <c r="G1720" i="33"/>
  <c r="G1721" i="33"/>
  <c r="G1722" i="33"/>
  <c r="G1723" i="33"/>
  <c r="K1723" i="33" s="1"/>
  <c r="G1724" i="33"/>
  <c r="K1724" i="33" s="1"/>
  <c r="G1725" i="33"/>
  <c r="K1725" i="33" s="1"/>
  <c r="G1726" i="33"/>
  <c r="K1726" i="33" s="1"/>
  <c r="G1727" i="33"/>
  <c r="G1728" i="33"/>
  <c r="K1728" i="33" s="1"/>
  <c r="G1729" i="33"/>
  <c r="G1730" i="33"/>
  <c r="G1731" i="33"/>
  <c r="G1732" i="33"/>
  <c r="G1733" i="33"/>
  <c r="G1734" i="33"/>
  <c r="G1735" i="33"/>
  <c r="K1735" i="33" s="1"/>
  <c r="G1736" i="33"/>
  <c r="K1736" i="33" s="1"/>
  <c r="G1737" i="33"/>
  <c r="G1738" i="33"/>
  <c r="G1739" i="33"/>
  <c r="K1739" i="33" s="1"/>
  <c r="G1740" i="33"/>
  <c r="G1741" i="33"/>
  <c r="G1742" i="33"/>
  <c r="G1743" i="33"/>
  <c r="G1744" i="33"/>
  <c r="G1745" i="33"/>
  <c r="G1746" i="33"/>
  <c r="K1746" i="33" s="1"/>
  <c r="G1747" i="33"/>
  <c r="K1747" i="33" s="1"/>
  <c r="G1748" i="33"/>
  <c r="K1748" i="33" s="1"/>
  <c r="G1749" i="33"/>
  <c r="K1749" i="33" s="1"/>
  <c r="G1750" i="33"/>
  <c r="G1751" i="33"/>
  <c r="G1752" i="33"/>
  <c r="G1753" i="33"/>
  <c r="G1754" i="33"/>
  <c r="G1755" i="33"/>
  <c r="G1756" i="33"/>
  <c r="K1756" i="33" s="1"/>
  <c r="G1757" i="33"/>
  <c r="K1757" i="33" s="1"/>
  <c r="G1758" i="33"/>
  <c r="G1759" i="33"/>
  <c r="K1759" i="33" s="1"/>
  <c r="G1760" i="33"/>
  <c r="G1761" i="33"/>
  <c r="K1761" i="33" s="1"/>
  <c r="G1762" i="33"/>
  <c r="G1763" i="33"/>
  <c r="G1764" i="33"/>
  <c r="G1765" i="33"/>
  <c r="G1766" i="33"/>
  <c r="G1767" i="33"/>
  <c r="K1767" i="33" s="1"/>
  <c r="G1768" i="33"/>
  <c r="K1768" i="33" s="1"/>
  <c r="G1769" i="33"/>
  <c r="G1770" i="33"/>
  <c r="G1771" i="33"/>
  <c r="K1771" i="33" s="1"/>
  <c r="G1772" i="33"/>
  <c r="G1773" i="33"/>
  <c r="K1773" i="33" s="1"/>
  <c r="G1774" i="33"/>
  <c r="G1775" i="33"/>
  <c r="G1776" i="33"/>
  <c r="G1777" i="33"/>
  <c r="G1778" i="33"/>
  <c r="G1779" i="33"/>
  <c r="K1779" i="33" s="1"/>
  <c r="G1780" i="33"/>
  <c r="K1780" i="33" s="1"/>
  <c r="G1781" i="33"/>
  <c r="K1781" i="33" s="1"/>
  <c r="G1782" i="33"/>
  <c r="G1783" i="33"/>
  <c r="K1783" i="33" s="1"/>
  <c r="G1784" i="33"/>
  <c r="G1785" i="33"/>
  <c r="K1785" i="33" s="1"/>
  <c r="G1786" i="33"/>
  <c r="G1787" i="33"/>
  <c r="G1788" i="33"/>
  <c r="G1789" i="33"/>
  <c r="G1790" i="33"/>
  <c r="G1791" i="33"/>
  <c r="K1791" i="33" s="1"/>
  <c r="G1792" i="33"/>
  <c r="K1792" i="33" s="1"/>
  <c r="G1793" i="33"/>
  <c r="G1794" i="33"/>
  <c r="G1795" i="33"/>
  <c r="K1795" i="33" s="1"/>
  <c r="G1796" i="33"/>
  <c r="G1797" i="33"/>
  <c r="K1797" i="33" s="1"/>
  <c r="G1798" i="33"/>
  <c r="G1799" i="33"/>
  <c r="G1800" i="33"/>
  <c r="G1801" i="33"/>
  <c r="G1802" i="33"/>
  <c r="G1803" i="33"/>
  <c r="K1803" i="33" s="1"/>
  <c r="G1804" i="33"/>
  <c r="K1804" i="33" s="1"/>
  <c r="G1805" i="33"/>
  <c r="G1806" i="33"/>
  <c r="G1807" i="33"/>
  <c r="K1807" i="33" s="1"/>
  <c r="G1808" i="33"/>
  <c r="G1809" i="33"/>
  <c r="K1809" i="33" s="1"/>
  <c r="G1810" i="33"/>
  <c r="G1811" i="33"/>
  <c r="G1812" i="33"/>
  <c r="G1813" i="33"/>
  <c r="G1814" i="33"/>
  <c r="G1815" i="33"/>
  <c r="K1815" i="33" s="1"/>
  <c r="G1816" i="33"/>
  <c r="K1816" i="33" s="1"/>
  <c r="G1817" i="33"/>
  <c r="G1818" i="33"/>
  <c r="G1819" i="33"/>
  <c r="K1819" i="33" s="1"/>
  <c r="G1820" i="33"/>
  <c r="G1821" i="33"/>
  <c r="K1821" i="33" s="1"/>
  <c r="G1822" i="33"/>
  <c r="G1823" i="33"/>
  <c r="G1824" i="33"/>
  <c r="G1825" i="33"/>
  <c r="G1826" i="33"/>
  <c r="G1827" i="33"/>
  <c r="G1828" i="33"/>
  <c r="G1829" i="33"/>
  <c r="G1830" i="33"/>
  <c r="G1831" i="33"/>
  <c r="K1831" i="33" s="1"/>
  <c r="G1832" i="33"/>
  <c r="K1832" i="33" s="1"/>
  <c r="G1833" i="33"/>
  <c r="G1834" i="33"/>
  <c r="G1835" i="33"/>
  <c r="G1836" i="33"/>
  <c r="G1837" i="33"/>
  <c r="G1838" i="33"/>
  <c r="G1839" i="33"/>
  <c r="K1839" i="33" s="1"/>
  <c r="G1840" i="33"/>
  <c r="G1841" i="33"/>
  <c r="G1842" i="33"/>
  <c r="G1844" i="33"/>
  <c r="G1845" i="33"/>
  <c r="G1846" i="33"/>
  <c r="G1847" i="33"/>
  <c r="G1848" i="33"/>
  <c r="G1849" i="33"/>
  <c r="G1850" i="33"/>
  <c r="K1850" i="33" s="1"/>
  <c r="G1851" i="33"/>
  <c r="G1852" i="33"/>
  <c r="G1853" i="33"/>
  <c r="G1854" i="33"/>
  <c r="G1855" i="33"/>
  <c r="G1856" i="33"/>
  <c r="G1857" i="33"/>
  <c r="G1858" i="33"/>
  <c r="G1859" i="33"/>
  <c r="G1860" i="33"/>
  <c r="G1861" i="33"/>
  <c r="G1862" i="33"/>
  <c r="G1863" i="33"/>
  <c r="G1864" i="33"/>
  <c r="G1865" i="33"/>
  <c r="G1866" i="33"/>
  <c r="G1867" i="33"/>
  <c r="G1868" i="33"/>
  <c r="G1869" i="33"/>
  <c r="G1870" i="33"/>
  <c r="G1871" i="33"/>
  <c r="G1872" i="33"/>
  <c r="G1873" i="33"/>
  <c r="G1874" i="33"/>
  <c r="G1875" i="33"/>
  <c r="G1876" i="33"/>
  <c r="G1877" i="33"/>
  <c r="G1878" i="33"/>
  <c r="G1879" i="33"/>
  <c r="G1880" i="33"/>
  <c r="G1881" i="33"/>
  <c r="G1882" i="33"/>
  <c r="G1883" i="33"/>
  <c r="G1884" i="33"/>
  <c r="G1885" i="33"/>
  <c r="G1886" i="33"/>
  <c r="G1887" i="33"/>
  <c r="G1888" i="33"/>
  <c r="G1889" i="33"/>
  <c r="G1890" i="33"/>
  <c r="G1891" i="33"/>
  <c r="G1892" i="33"/>
  <c r="G1893" i="33"/>
  <c r="G1894" i="33"/>
  <c r="G1895" i="33"/>
  <c r="G1896" i="33"/>
  <c r="G1897" i="33"/>
  <c r="G1898" i="33"/>
  <c r="G1899" i="33"/>
  <c r="G1900" i="33"/>
  <c r="G1901" i="33"/>
  <c r="G1902" i="33"/>
  <c r="G1903" i="33"/>
  <c r="G1904" i="33"/>
  <c r="G1905" i="33"/>
  <c r="G1906" i="33"/>
  <c r="G1907" i="33"/>
  <c r="G1908" i="33"/>
  <c r="G1909" i="33"/>
  <c r="G1910" i="33"/>
  <c r="G1911" i="33"/>
  <c r="G1912" i="33"/>
  <c r="G1913" i="33"/>
  <c r="G1914" i="33"/>
  <c r="K1914" i="33" s="1"/>
  <c r="G1915" i="33"/>
  <c r="G1916" i="33"/>
  <c r="G1917" i="33"/>
  <c r="G1918" i="33"/>
  <c r="G1919" i="33"/>
  <c r="G1920" i="33"/>
  <c r="G1921" i="33"/>
  <c r="G1922" i="33"/>
  <c r="G1923" i="33"/>
  <c r="G1924" i="33"/>
  <c r="G1925" i="33"/>
  <c r="K1925" i="33" s="1"/>
  <c r="G1926" i="33"/>
  <c r="G1927" i="33"/>
  <c r="G1928" i="33"/>
  <c r="G1929" i="33"/>
  <c r="G1930" i="33"/>
  <c r="G1931" i="33"/>
  <c r="G1932" i="33"/>
  <c r="G1933" i="33"/>
  <c r="G1934" i="33"/>
  <c r="G1935" i="33"/>
  <c r="G1936" i="33"/>
  <c r="G1937" i="33"/>
  <c r="G1938" i="33"/>
  <c r="G1939" i="33"/>
  <c r="G1940" i="33"/>
  <c r="G1941" i="33"/>
  <c r="G1942" i="33"/>
  <c r="G1943" i="33"/>
  <c r="G1944" i="33"/>
  <c r="G1945" i="33"/>
  <c r="G1946" i="33"/>
  <c r="G1947" i="33"/>
  <c r="G1948" i="33"/>
  <c r="G1949" i="33"/>
  <c r="G1950" i="33"/>
  <c r="G1951" i="33"/>
  <c r="K1951" i="33" s="1"/>
  <c r="G1952" i="33"/>
  <c r="G1953" i="33"/>
  <c r="G1954" i="33"/>
  <c r="G1955" i="33"/>
  <c r="G1956" i="33"/>
  <c r="G1957" i="33"/>
  <c r="G1958" i="33"/>
  <c r="G1959" i="33"/>
  <c r="G1960" i="33"/>
  <c r="G1961" i="33"/>
  <c r="G1962" i="33"/>
  <c r="G1963" i="33"/>
  <c r="G1964" i="33"/>
  <c r="G1965" i="33"/>
  <c r="G1966" i="33"/>
  <c r="G1967" i="33"/>
  <c r="G1968" i="33"/>
  <c r="G1969" i="33"/>
  <c r="G7" i="33"/>
  <c r="B13" i="30"/>
  <c r="B12" i="30"/>
  <c r="R3" i="31"/>
  <c r="H223" i="31"/>
  <c r="H224" i="31"/>
  <c r="H225" i="31"/>
  <c r="L225" i="31" s="1"/>
  <c r="H226" i="31"/>
  <c r="H227" i="31"/>
  <c r="L227" i="31" s="1"/>
  <c r="P227" i="31" s="1"/>
  <c r="H228" i="31"/>
  <c r="L228" i="31" s="1"/>
  <c r="H229" i="31"/>
  <c r="H230" i="31"/>
  <c r="H231" i="31"/>
  <c r="L231" i="31" s="1"/>
  <c r="H232" i="31"/>
  <c r="H233" i="31"/>
  <c r="L233" i="31" s="1"/>
  <c r="H234" i="31"/>
  <c r="L234" i="31" s="1"/>
  <c r="P234" i="31" s="1"/>
  <c r="H235" i="31"/>
  <c r="H236" i="31"/>
  <c r="H237" i="31"/>
  <c r="L237" i="31" s="1"/>
  <c r="H238" i="31"/>
  <c r="L238" i="31" s="1"/>
  <c r="H239" i="31"/>
  <c r="H240" i="31"/>
  <c r="L240" i="31" s="1"/>
  <c r="H241" i="31"/>
  <c r="H242" i="31"/>
  <c r="H243" i="31"/>
  <c r="L243" i="31" s="1"/>
  <c r="H244" i="31"/>
  <c r="L244" i="31" s="1"/>
  <c r="H245" i="31"/>
  <c r="L245" i="31" s="1"/>
  <c r="H246" i="31"/>
  <c r="L246" i="31" s="1"/>
  <c r="H247" i="31"/>
  <c r="H248" i="31"/>
  <c r="H249" i="31"/>
  <c r="L249" i="31" s="1"/>
  <c r="H250" i="31"/>
  <c r="L250" i="31" s="1"/>
  <c r="H222" i="31"/>
  <c r="L222" i="31" s="1"/>
  <c r="H209" i="31"/>
  <c r="P132" i="31"/>
  <c r="H84" i="31"/>
  <c r="L84" i="31" s="1"/>
  <c r="H85" i="31"/>
  <c r="L85" i="31" s="1"/>
  <c r="H86" i="31"/>
  <c r="L86" i="31" s="1"/>
  <c r="H87" i="31"/>
  <c r="L87" i="31" s="1"/>
  <c r="H88" i="31"/>
  <c r="L88" i="31" s="1"/>
  <c r="P88" i="31" s="1"/>
  <c r="H89" i="31"/>
  <c r="H90" i="31"/>
  <c r="L90" i="31" s="1"/>
  <c r="H91" i="31"/>
  <c r="H92" i="31"/>
  <c r="L92" i="31" s="1"/>
  <c r="H93" i="31"/>
  <c r="H94" i="31"/>
  <c r="L94" i="31" s="1"/>
  <c r="P94" i="31" s="1"/>
  <c r="H95" i="31"/>
  <c r="H96" i="31"/>
  <c r="H97" i="31"/>
  <c r="L97" i="31" s="1"/>
  <c r="H98" i="31"/>
  <c r="H99" i="31"/>
  <c r="L99" i="31" s="1"/>
  <c r="H100" i="31"/>
  <c r="L100" i="31" s="1"/>
  <c r="P100" i="31" s="1"/>
  <c r="H101" i="31"/>
  <c r="L101" i="31" s="1"/>
  <c r="H102" i="31"/>
  <c r="L102" i="31" s="1"/>
  <c r="H103" i="31"/>
  <c r="L103" i="31" s="1"/>
  <c r="H104" i="31"/>
  <c r="H105" i="31"/>
  <c r="L105" i="31" s="1"/>
  <c r="H106" i="31"/>
  <c r="L106" i="31" s="1"/>
  <c r="P106" i="31" s="1"/>
  <c r="H107" i="31"/>
  <c r="L107" i="31" s="1"/>
  <c r="H108" i="31"/>
  <c r="L108" i="31" s="1"/>
  <c r="H109" i="31"/>
  <c r="L109" i="31" s="1"/>
  <c r="P109" i="31" s="1"/>
  <c r="H110" i="31"/>
  <c r="H111" i="31"/>
  <c r="H112" i="31"/>
  <c r="L112" i="31" s="1"/>
  <c r="H113" i="31"/>
  <c r="H114" i="31"/>
  <c r="L114" i="31" s="1"/>
  <c r="H115" i="31"/>
  <c r="L115" i="31" s="1"/>
  <c r="P115" i="31" s="1"/>
  <c r="H116" i="31"/>
  <c r="H117" i="31"/>
  <c r="L117" i="31" s="1"/>
  <c r="H118" i="31"/>
  <c r="L118" i="31" s="1"/>
  <c r="H119" i="31"/>
  <c r="H120" i="31"/>
  <c r="H121" i="31"/>
  <c r="L121" i="31" s="1"/>
  <c r="H122" i="31"/>
  <c r="L122" i="31" s="1"/>
  <c r="H123" i="31"/>
  <c r="L123" i="31" s="1"/>
  <c r="H124" i="31"/>
  <c r="L124" i="31" s="1"/>
  <c r="P124" i="31" s="1"/>
  <c r="H125" i="31"/>
  <c r="L125" i="31" s="1"/>
  <c r="H126" i="31"/>
  <c r="L126" i="31" s="1"/>
  <c r="H127" i="31"/>
  <c r="L127" i="31" s="1"/>
  <c r="H128" i="31"/>
  <c r="H129" i="31"/>
  <c r="H130" i="31"/>
  <c r="H131" i="31"/>
  <c r="L131" i="31" s="1"/>
  <c r="P131" i="31" s="1"/>
  <c r="H133" i="31"/>
  <c r="L133" i="31" s="1"/>
  <c r="H134" i="31"/>
  <c r="H135" i="31"/>
  <c r="L135" i="31" s="1"/>
  <c r="H136" i="31"/>
  <c r="L136" i="31" s="1"/>
  <c r="P136" i="31" s="1"/>
  <c r="H137" i="31"/>
  <c r="L137" i="31" s="1"/>
  <c r="H138" i="31"/>
  <c r="H139" i="31"/>
  <c r="L139" i="31" s="1"/>
  <c r="H141" i="31"/>
  <c r="H142" i="31"/>
  <c r="L142" i="31" s="1"/>
  <c r="H143" i="31"/>
  <c r="L143" i="31" s="1"/>
  <c r="P143" i="31" s="1"/>
  <c r="H144" i="31"/>
  <c r="L144" i="31" s="1"/>
  <c r="H145" i="31"/>
  <c r="L145" i="31" s="1"/>
  <c r="P145" i="31" s="1"/>
  <c r="H146" i="31"/>
  <c r="L146" i="31" s="1"/>
  <c r="P146" i="31" s="1"/>
  <c r="H147" i="31"/>
  <c r="L147" i="31" s="1"/>
  <c r="H148" i="31"/>
  <c r="H149" i="31"/>
  <c r="H150" i="31"/>
  <c r="H151" i="31"/>
  <c r="H152" i="31"/>
  <c r="L152" i="31" s="1"/>
  <c r="H153" i="31"/>
  <c r="L153" i="31" s="1"/>
  <c r="H154" i="31"/>
  <c r="H155" i="31"/>
  <c r="H156" i="31"/>
  <c r="H157" i="31"/>
  <c r="L157" i="31" s="1"/>
  <c r="H158" i="31"/>
  <c r="L158" i="31" s="1"/>
  <c r="H159" i="31"/>
  <c r="L159" i="31" s="1"/>
  <c r="H160" i="31"/>
  <c r="L160" i="31" s="1"/>
  <c r="P160" i="31" s="1"/>
  <c r="H161" i="31"/>
  <c r="L161" i="31" s="1"/>
  <c r="H163" i="31"/>
  <c r="H164" i="31"/>
  <c r="L164" i="31" s="1"/>
  <c r="H165" i="31"/>
  <c r="H166" i="31"/>
  <c r="H167" i="31"/>
  <c r="L167" i="31" s="1"/>
  <c r="P167" i="31" s="1"/>
  <c r="H168" i="31"/>
  <c r="L168" i="31" s="1"/>
  <c r="H169" i="31"/>
  <c r="H170" i="31"/>
  <c r="L170" i="31" s="1"/>
  <c r="H171" i="31"/>
  <c r="H172" i="31"/>
  <c r="L172" i="31" s="1"/>
  <c r="P172" i="31" s="1"/>
  <c r="H173" i="31"/>
  <c r="L173" i="31" s="1"/>
  <c r="H174" i="31"/>
  <c r="H175" i="31"/>
  <c r="H176" i="31"/>
  <c r="L176" i="31" s="1"/>
  <c r="H177" i="31"/>
  <c r="L177" i="31" s="1"/>
  <c r="H178" i="31"/>
  <c r="L178" i="31" s="1"/>
  <c r="H179" i="31"/>
  <c r="L179" i="31" s="1"/>
  <c r="P179" i="31" s="1"/>
  <c r="H180" i="31"/>
  <c r="L180" i="31" s="1"/>
  <c r="H181" i="31"/>
  <c r="L181" i="31" s="1"/>
  <c r="P181" i="31" s="1"/>
  <c r="H182" i="31"/>
  <c r="L182" i="31" s="1"/>
  <c r="H183" i="31"/>
  <c r="H184" i="31"/>
  <c r="L184" i="31" s="1"/>
  <c r="H186" i="31"/>
  <c r="L186" i="31" s="1"/>
  <c r="H187" i="31"/>
  <c r="L187" i="31" s="1"/>
  <c r="H188" i="31"/>
  <c r="H189" i="31"/>
  <c r="L189" i="31" s="1"/>
  <c r="H190" i="31"/>
  <c r="H191" i="31"/>
  <c r="L191" i="31" s="1"/>
  <c r="H192" i="31"/>
  <c r="L192" i="31" s="1"/>
  <c r="H193" i="31"/>
  <c r="L193" i="31" s="1"/>
  <c r="P193" i="31" s="1"/>
  <c r="H194" i="31"/>
  <c r="H195" i="31"/>
  <c r="L195" i="31" s="1"/>
  <c r="H196" i="31"/>
  <c r="L196" i="31" s="1"/>
  <c r="P196" i="31" s="1"/>
  <c r="H197" i="31"/>
  <c r="L197" i="31" s="1"/>
  <c r="H198" i="31"/>
  <c r="H199" i="31"/>
  <c r="L199" i="31" s="1"/>
  <c r="H200" i="31"/>
  <c r="H201" i="31"/>
  <c r="H202" i="31"/>
  <c r="H203" i="31"/>
  <c r="H204" i="31"/>
  <c r="L204" i="31" s="1"/>
  <c r="H205" i="31"/>
  <c r="L205" i="31" s="1"/>
  <c r="H206" i="31"/>
  <c r="L206" i="31" s="1"/>
  <c r="H207" i="31"/>
  <c r="L207" i="31" s="1"/>
  <c r="P207" i="31" s="1"/>
  <c r="H208" i="31"/>
  <c r="L208" i="31" s="1"/>
  <c r="H210" i="31"/>
  <c r="H211" i="31"/>
  <c r="H212" i="31"/>
  <c r="H213" i="31"/>
  <c r="L213" i="31" s="1"/>
  <c r="H214" i="31"/>
  <c r="H215" i="31"/>
  <c r="H216" i="31"/>
  <c r="L216" i="31" s="1"/>
  <c r="P216" i="31" s="1"/>
  <c r="H217" i="31"/>
  <c r="L217" i="31" s="1"/>
  <c r="H218" i="31"/>
  <c r="L218" i="31" s="1"/>
  <c r="P218" i="31" s="1"/>
  <c r="H219" i="31"/>
  <c r="L219" i="31" s="1"/>
  <c r="H220" i="31"/>
  <c r="H83" i="31"/>
  <c r="H7" i="31"/>
  <c r="H8" i="31"/>
  <c r="L8" i="31" s="1"/>
  <c r="H9" i="31"/>
  <c r="H10" i="31"/>
  <c r="H11" i="31"/>
  <c r="H12" i="31"/>
  <c r="H13" i="31"/>
  <c r="H14" i="31"/>
  <c r="H15" i="31"/>
  <c r="H16" i="31"/>
  <c r="H17" i="31"/>
  <c r="H18" i="31"/>
  <c r="L18" i="31" s="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L37" i="31" s="1"/>
  <c r="P37" i="31" s="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L73" i="31" s="1"/>
  <c r="P73" i="31" s="1"/>
  <c r="H74" i="31"/>
  <c r="H75" i="31"/>
  <c r="H76" i="31"/>
  <c r="H77" i="31"/>
  <c r="H78" i="31"/>
  <c r="H79" i="31"/>
  <c r="H80" i="31"/>
  <c r="H6" i="31"/>
  <c r="M3" i="17"/>
  <c r="I3" i="17"/>
  <c r="H40" i="17" s="1"/>
  <c r="J40" i="17" s="1"/>
  <c r="O40" i="17"/>
  <c r="O41" i="17"/>
  <c r="O42" i="17"/>
  <c r="K33" i="17"/>
  <c r="O33" i="17" s="1"/>
  <c r="K34" i="17"/>
  <c r="O34" i="17" s="1"/>
  <c r="K35" i="17"/>
  <c r="O35" i="17" s="1"/>
  <c r="K36" i="17"/>
  <c r="K37" i="17"/>
  <c r="K38" i="17"/>
  <c r="K39" i="17"/>
  <c r="O39" i="17" s="1"/>
  <c r="K40" i="17"/>
  <c r="K41" i="17"/>
  <c r="K42" i="17"/>
  <c r="O32" i="17"/>
  <c r="K29" i="17"/>
  <c r="K30" i="17"/>
  <c r="K28" i="17"/>
  <c r="O15" i="17"/>
  <c r="O16" i="17"/>
  <c r="O17" i="17"/>
  <c r="K8" i="17"/>
  <c r="O8" i="17" s="1"/>
  <c r="K9" i="17"/>
  <c r="O9" i="17" s="1"/>
  <c r="K10" i="17"/>
  <c r="O10" i="17" s="1"/>
  <c r="K11" i="17"/>
  <c r="O11" i="17" s="1"/>
  <c r="K12" i="17"/>
  <c r="K13" i="17"/>
  <c r="K14" i="17"/>
  <c r="K15" i="17"/>
  <c r="K16" i="17"/>
  <c r="K17" i="17"/>
  <c r="K18" i="17"/>
  <c r="K19" i="17"/>
  <c r="K20" i="17"/>
  <c r="O20" i="17" s="1"/>
  <c r="K21" i="17"/>
  <c r="K22" i="17"/>
  <c r="O22" i="17" s="1"/>
  <c r="K23" i="17"/>
  <c r="O23" i="17" s="1"/>
  <c r="K24" i="17"/>
  <c r="K25" i="17"/>
  <c r="K26" i="17"/>
  <c r="K7" i="17"/>
  <c r="AK24" i="41" l="1"/>
  <c r="R6" i="41"/>
  <c r="L24" i="17"/>
  <c r="H1275" i="33"/>
  <c r="H1129" i="33"/>
  <c r="H1092" i="33"/>
  <c r="H1020" i="33"/>
  <c r="H875" i="33"/>
  <c r="H742" i="33"/>
  <c r="J742" i="33" s="1"/>
  <c r="H597" i="33"/>
  <c r="J597" i="33" s="1"/>
  <c r="H573" i="33"/>
  <c r="J573" i="33" s="1"/>
  <c r="H561" i="33"/>
  <c r="J561" i="33" s="1"/>
  <c r="H536" i="33"/>
  <c r="H524" i="33"/>
  <c r="L12" i="17"/>
  <c r="I22" i="31"/>
  <c r="K22" i="31" s="1"/>
  <c r="M126" i="31"/>
  <c r="M114" i="31"/>
  <c r="M102" i="31"/>
  <c r="I34" i="31"/>
  <c r="K34" i="31" s="1"/>
  <c r="M249" i="31"/>
  <c r="M237" i="31"/>
  <c r="M176" i="31"/>
  <c r="M164" i="31"/>
  <c r="L12" i="33"/>
  <c r="I70" i="31"/>
  <c r="K70" i="31" s="1"/>
  <c r="I58" i="31"/>
  <c r="K58" i="31" s="1"/>
  <c r="I46" i="31"/>
  <c r="K46" i="31" s="1"/>
  <c r="I200" i="31"/>
  <c r="K200" i="31" s="1"/>
  <c r="I175" i="31"/>
  <c r="K175" i="31" s="1"/>
  <c r="M208" i="31"/>
  <c r="Q227" i="31"/>
  <c r="M123" i="31"/>
  <c r="M244" i="31"/>
  <c r="H1851" i="33"/>
  <c r="J1851" i="33" s="1"/>
  <c r="H1863" i="33"/>
  <c r="J1863" i="33" s="1"/>
  <c r="H1875" i="33"/>
  <c r="H1887" i="33"/>
  <c r="J1887" i="33" s="1"/>
  <c r="H1899" i="33"/>
  <c r="J1899" i="33" s="1"/>
  <c r="H1911" i="33"/>
  <c r="J1911" i="33" s="1"/>
  <c r="H1923" i="33"/>
  <c r="J1923" i="33" s="1"/>
  <c r="H1935" i="33"/>
  <c r="J1935" i="33" s="1"/>
  <c r="H1947" i="33"/>
  <c r="J1947" i="33" s="1"/>
  <c r="H1959" i="33"/>
  <c r="J1959" i="33" s="1"/>
  <c r="H1972" i="33"/>
  <c r="J1972" i="33" s="1"/>
  <c r="H1984" i="33"/>
  <c r="J1984" i="33" s="1"/>
  <c r="H1996" i="33"/>
  <c r="J1996" i="33" s="1"/>
  <c r="H2008" i="33"/>
  <c r="J2008" i="33" s="1"/>
  <c r="H2020" i="33"/>
  <c r="J2020" i="33" s="1"/>
  <c r="H2032" i="33"/>
  <c r="J2032" i="33" s="1"/>
  <c r="H2044" i="33"/>
  <c r="J2044" i="33" s="1"/>
  <c r="H2056" i="33"/>
  <c r="J2056" i="33" s="1"/>
  <c r="H2068" i="33"/>
  <c r="J2068" i="33" s="1"/>
  <c r="H1971" i="33"/>
  <c r="J1971" i="33" s="1"/>
  <c r="H1892" i="33"/>
  <c r="J1892" i="33" s="1"/>
  <c r="H1940" i="33"/>
  <c r="J1940" i="33" s="1"/>
  <c r="H1989" i="33"/>
  <c r="J1989" i="33" s="1"/>
  <c r="H2061" i="33"/>
  <c r="J2061" i="33" s="1"/>
  <c r="H1881" i="33"/>
  <c r="J1881" i="33" s="1"/>
  <c r="H1929" i="33"/>
  <c r="J1929" i="33" s="1"/>
  <c r="H1990" i="33"/>
  <c r="J1990" i="33" s="1"/>
  <c r="H2062" i="33"/>
  <c r="J2062" i="33" s="1"/>
  <c r="H1858" i="33"/>
  <c r="H1942" i="33"/>
  <c r="H2027" i="33"/>
  <c r="J2027" i="33" s="1"/>
  <c r="H2075" i="33"/>
  <c r="J2075" i="33" s="1"/>
  <c r="H1847" i="33"/>
  <c r="J1847" i="33" s="1"/>
  <c r="H1907" i="33"/>
  <c r="J1907" i="33" s="1"/>
  <c r="H1967" i="33"/>
  <c r="J1967" i="33" s="1"/>
  <c r="H2016" i="33"/>
  <c r="J2016" i="33" s="1"/>
  <c r="H2052" i="33"/>
  <c r="J2052" i="33" s="1"/>
  <c r="H1872" i="33"/>
  <c r="J1872" i="33" s="1"/>
  <c r="H1932" i="33"/>
  <c r="J1932" i="33" s="1"/>
  <c r="H2017" i="33"/>
  <c r="J2017" i="33" s="1"/>
  <c r="H1849" i="33"/>
  <c r="J1849" i="33" s="1"/>
  <c r="H1909" i="33"/>
  <c r="J1909" i="33" s="1"/>
  <c r="H1945" i="33"/>
  <c r="J1945" i="33" s="1"/>
  <c r="H1994" i="33"/>
  <c r="J1994" i="33" s="1"/>
  <c r="H2054" i="33"/>
  <c r="J2054" i="33" s="1"/>
  <c r="H1862" i="33"/>
  <c r="J1862" i="33" s="1"/>
  <c r="H1910" i="33"/>
  <c r="J1910" i="33" s="1"/>
  <c r="H1844" i="33"/>
  <c r="J1844" i="33" s="1"/>
  <c r="H2043" i="33"/>
  <c r="J2043" i="33" s="1"/>
  <c r="H1852" i="33"/>
  <c r="J1852" i="33" s="1"/>
  <c r="H1864" i="33"/>
  <c r="J1864" i="33" s="1"/>
  <c r="H1876" i="33"/>
  <c r="J1876" i="33" s="1"/>
  <c r="H1888" i="33"/>
  <c r="J1888" i="33" s="1"/>
  <c r="H1900" i="33"/>
  <c r="J1900" i="33" s="1"/>
  <c r="H1912" i="33"/>
  <c r="J1912" i="33" s="1"/>
  <c r="H1924" i="33"/>
  <c r="J1924" i="33" s="1"/>
  <c r="H1936" i="33"/>
  <c r="J1936" i="33" s="1"/>
  <c r="H1948" i="33"/>
  <c r="J1948" i="33" s="1"/>
  <c r="H1960" i="33"/>
  <c r="J1960" i="33" s="1"/>
  <c r="H1973" i="33"/>
  <c r="J1973" i="33" s="1"/>
  <c r="H1985" i="33"/>
  <c r="J1985" i="33" s="1"/>
  <c r="H1997" i="33"/>
  <c r="J1997" i="33" s="1"/>
  <c r="H2009" i="33"/>
  <c r="J2009" i="33" s="1"/>
  <c r="H2021" i="33"/>
  <c r="J2021" i="33" s="1"/>
  <c r="H2033" i="33"/>
  <c r="J2033" i="33" s="1"/>
  <c r="H2045" i="33"/>
  <c r="J2045" i="33" s="1"/>
  <c r="H2057" i="33"/>
  <c r="J2057" i="33" s="1"/>
  <c r="H2069" i="33"/>
  <c r="J2069" i="33" s="1"/>
  <c r="H1880" i="33"/>
  <c r="J1880" i="33" s="1"/>
  <c r="H1964" i="33"/>
  <c r="J1964" i="33" s="1"/>
  <c r="H2025" i="33"/>
  <c r="J2025" i="33" s="1"/>
  <c r="H2073" i="33"/>
  <c r="J2073" i="33" s="1"/>
  <c r="H1857" i="33"/>
  <c r="J1857" i="33" s="1"/>
  <c r="H1917" i="33"/>
  <c r="J1917" i="33" s="1"/>
  <c r="H1978" i="33"/>
  <c r="J1978" i="33" s="1"/>
  <c r="H2038" i="33"/>
  <c r="J2038" i="33" s="1"/>
  <c r="H1846" i="33"/>
  <c r="J1846" i="33" s="1"/>
  <c r="H1906" i="33"/>
  <c r="H1979" i="33"/>
  <c r="J1979" i="33" s="1"/>
  <c r="H2051" i="33"/>
  <c r="J2051" i="33" s="1"/>
  <c r="H1871" i="33"/>
  <c r="J1871" i="33" s="1"/>
  <c r="H1943" i="33"/>
  <c r="J1943" i="33" s="1"/>
  <c r="H2028" i="33"/>
  <c r="J2028" i="33" s="1"/>
  <c r="H1848" i="33"/>
  <c r="J1848" i="33" s="1"/>
  <c r="H1908" i="33"/>
  <c r="J1908" i="33" s="1"/>
  <c r="H2005" i="33"/>
  <c r="J2005" i="33" s="1"/>
  <c r="H2077" i="33"/>
  <c r="J2077" i="33" s="1"/>
  <c r="H1873" i="33"/>
  <c r="J1873" i="33" s="1"/>
  <c r="H1921" i="33"/>
  <c r="J1921" i="33" s="1"/>
  <c r="H1982" i="33"/>
  <c r="J1982" i="33" s="1"/>
  <c r="H2042" i="33"/>
  <c r="J2042" i="33" s="1"/>
  <c r="H1874" i="33"/>
  <c r="J1874" i="33" s="1"/>
  <c r="H1934" i="33"/>
  <c r="J1934" i="33" s="1"/>
  <c r="H1995" i="33"/>
  <c r="J1995" i="33" s="1"/>
  <c r="H2031" i="33"/>
  <c r="J2031" i="33" s="1"/>
  <c r="H1853" i="33"/>
  <c r="J1853" i="33" s="1"/>
  <c r="H1865" i="33"/>
  <c r="J1865" i="33" s="1"/>
  <c r="H1877" i="33"/>
  <c r="J1877" i="33" s="1"/>
  <c r="H1889" i="33"/>
  <c r="J1889" i="33" s="1"/>
  <c r="H1901" i="33"/>
  <c r="J1901" i="33" s="1"/>
  <c r="H1913" i="33"/>
  <c r="J1913" i="33" s="1"/>
  <c r="H1925" i="33"/>
  <c r="J1925" i="33" s="1"/>
  <c r="H1937" i="33"/>
  <c r="H1949" i="33"/>
  <c r="J1949" i="33" s="1"/>
  <c r="H1961" i="33"/>
  <c r="J1961" i="33" s="1"/>
  <c r="H1974" i="33"/>
  <c r="J1974" i="33" s="1"/>
  <c r="H1986" i="33"/>
  <c r="J1986" i="33" s="1"/>
  <c r="H1998" i="33"/>
  <c r="J1998" i="33" s="1"/>
  <c r="H2010" i="33"/>
  <c r="J2010" i="33" s="1"/>
  <c r="H2022" i="33"/>
  <c r="J2022" i="33" s="1"/>
  <c r="H2034" i="33"/>
  <c r="J2034" i="33" s="1"/>
  <c r="H2046" i="33"/>
  <c r="J2046" i="33" s="1"/>
  <c r="H2058" i="33"/>
  <c r="J2058" i="33" s="1"/>
  <c r="H2070" i="33"/>
  <c r="J2070" i="33" s="1"/>
  <c r="H2001" i="33"/>
  <c r="J2001" i="33" s="1"/>
  <c r="H1941" i="33"/>
  <c r="J1941" i="33" s="1"/>
  <c r="H2026" i="33"/>
  <c r="J2026" i="33" s="1"/>
  <c r="H1894" i="33"/>
  <c r="J1894" i="33" s="1"/>
  <c r="H1954" i="33"/>
  <c r="J1954" i="33" s="1"/>
  <c r="H2015" i="33"/>
  <c r="J2015" i="33" s="1"/>
  <c r="H1859" i="33"/>
  <c r="J1859" i="33" s="1"/>
  <c r="H1919" i="33"/>
  <c r="J1919" i="33" s="1"/>
  <c r="H1992" i="33"/>
  <c r="J1992" i="33" s="1"/>
  <c r="H2040" i="33"/>
  <c r="J2040" i="33" s="1"/>
  <c r="H1860" i="33"/>
  <c r="J1860" i="33" s="1"/>
  <c r="H1920" i="33"/>
  <c r="J1920" i="33" s="1"/>
  <c r="H1981" i="33"/>
  <c r="J1981" i="33" s="1"/>
  <c r="H2053" i="33"/>
  <c r="J2053" i="33" s="1"/>
  <c r="H1897" i="33"/>
  <c r="J1897" i="33" s="1"/>
  <c r="H1969" i="33"/>
  <c r="J1969" i="33" s="1"/>
  <c r="H2018" i="33"/>
  <c r="J2018" i="33" s="1"/>
  <c r="H2078" i="33"/>
  <c r="J2078" i="33" s="1"/>
  <c r="H1886" i="33"/>
  <c r="J1886" i="33" s="1"/>
  <c r="H1922" i="33"/>
  <c r="J1922" i="33" s="1"/>
  <c r="H1983" i="33"/>
  <c r="J1983" i="33" s="1"/>
  <c r="H2019" i="33"/>
  <c r="J2019" i="33" s="1"/>
  <c r="H1854" i="33"/>
  <c r="J1854" i="33" s="1"/>
  <c r="H1866" i="33"/>
  <c r="H1878" i="33"/>
  <c r="J1878" i="33" s="1"/>
  <c r="H1890" i="33"/>
  <c r="J1890" i="33" s="1"/>
  <c r="H1902" i="33"/>
  <c r="J1902" i="33" s="1"/>
  <c r="H1914" i="33"/>
  <c r="J1914" i="33" s="1"/>
  <c r="H1926" i="33"/>
  <c r="J1926" i="33" s="1"/>
  <c r="H1938" i="33"/>
  <c r="J1938" i="33" s="1"/>
  <c r="H1950" i="33"/>
  <c r="J1950" i="33" s="1"/>
  <c r="H1962" i="33"/>
  <c r="J1962" i="33" s="1"/>
  <c r="H1975" i="33"/>
  <c r="J1975" i="33" s="1"/>
  <c r="H1987" i="33"/>
  <c r="J1987" i="33" s="1"/>
  <c r="H1999" i="33"/>
  <c r="J1999" i="33" s="1"/>
  <c r="H2011" i="33"/>
  <c r="J2011" i="33" s="1"/>
  <c r="H2023" i="33"/>
  <c r="J2023" i="33" s="1"/>
  <c r="H2035" i="33"/>
  <c r="J2035" i="33" s="1"/>
  <c r="H2047" i="33"/>
  <c r="J2047" i="33" s="1"/>
  <c r="H2059" i="33"/>
  <c r="J2059" i="33" s="1"/>
  <c r="H2071" i="33"/>
  <c r="J2071" i="33" s="1"/>
  <c r="H1868" i="33"/>
  <c r="J1868" i="33" s="1"/>
  <c r="H1952" i="33"/>
  <c r="J1952" i="33" s="1"/>
  <c r="H2013" i="33"/>
  <c r="J2013" i="33" s="1"/>
  <c r="H2049" i="33"/>
  <c r="J2049" i="33" s="1"/>
  <c r="H1869" i="33"/>
  <c r="H1905" i="33"/>
  <c r="J1905" i="33" s="1"/>
  <c r="H1965" i="33"/>
  <c r="J1965" i="33" s="1"/>
  <c r="H2014" i="33"/>
  <c r="J2014" i="33" s="1"/>
  <c r="H2074" i="33"/>
  <c r="J2074" i="33" s="1"/>
  <c r="H1882" i="33"/>
  <c r="J1882" i="33" s="1"/>
  <c r="H1918" i="33"/>
  <c r="J1918" i="33" s="1"/>
  <c r="H1966" i="33"/>
  <c r="J1966" i="33" s="1"/>
  <c r="H2003" i="33"/>
  <c r="J2003" i="33" s="1"/>
  <c r="H2039" i="33"/>
  <c r="J2039" i="33" s="1"/>
  <c r="H1883" i="33"/>
  <c r="J1883" i="33" s="1"/>
  <c r="H1931" i="33"/>
  <c r="J1931" i="33" s="1"/>
  <c r="H1980" i="33"/>
  <c r="J1980" i="33" s="1"/>
  <c r="H2076" i="33"/>
  <c r="J2076" i="33" s="1"/>
  <c r="H1896" i="33"/>
  <c r="J1896" i="33" s="1"/>
  <c r="H1944" i="33"/>
  <c r="J1944" i="33" s="1"/>
  <c r="H1993" i="33"/>
  <c r="J1993" i="33" s="1"/>
  <c r="H2041" i="33"/>
  <c r="J2041" i="33" s="1"/>
  <c r="H1885" i="33"/>
  <c r="J1885" i="33" s="1"/>
  <c r="H1957" i="33"/>
  <c r="J1957" i="33" s="1"/>
  <c r="H2030" i="33"/>
  <c r="J2030" i="33" s="1"/>
  <c r="H1850" i="33"/>
  <c r="J1850" i="33" s="1"/>
  <c r="H1946" i="33"/>
  <c r="J1946" i="33" s="1"/>
  <c r="H2055" i="33"/>
  <c r="J2055" i="33" s="1"/>
  <c r="H1855" i="33"/>
  <c r="J1855" i="33" s="1"/>
  <c r="H1867" i="33"/>
  <c r="J1867" i="33" s="1"/>
  <c r="H1879" i="33"/>
  <c r="J1879" i="33" s="1"/>
  <c r="H1891" i="33"/>
  <c r="J1891" i="33" s="1"/>
  <c r="H1903" i="33"/>
  <c r="J1903" i="33" s="1"/>
  <c r="H1915" i="33"/>
  <c r="J1915" i="33" s="1"/>
  <c r="H1927" i="33"/>
  <c r="J1927" i="33" s="1"/>
  <c r="H1939" i="33"/>
  <c r="J1939" i="33" s="1"/>
  <c r="H1951" i="33"/>
  <c r="J1951" i="33" s="1"/>
  <c r="H1963" i="33"/>
  <c r="J1963" i="33" s="1"/>
  <c r="H1976" i="33"/>
  <c r="J1976" i="33" s="1"/>
  <c r="H1988" i="33"/>
  <c r="J1988" i="33" s="1"/>
  <c r="H2000" i="33"/>
  <c r="J2000" i="33" s="1"/>
  <c r="H2012" i="33"/>
  <c r="H2024" i="33"/>
  <c r="J2024" i="33" s="1"/>
  <c r="H2036" i="33"/>
  <c r="J2036" i="33" s="1"/>
  <c r="H2048" i="33"/>
  <c r="J2048" i="33" s="1"/>
  <c r="H2060" i="33"/>
  <c r="J2060" i="33" s="1"/>
  <c r="H2072" i="33"/>
  <c r="J2072" i="33" s="1"/>
  <c r="H1856" i="33"/>
  <c r="J1856" i="33" s="1"/>
  <c r="H1904" i="33"/>
  <c r="J1904" i="33" s="1"/>
  <c r="H1916" i="33"/>
  <c r="J1916" i="33" s="1"/>
  <c r="H1928" i="33"/>
  <c r="J1928" i="33" s="1"/>
  <c r="H1977" i="33"/>
  <c r="J1977" i="33" s="1"/>
  <c r="H2037" i="33"/>
  <c r="J2037" i="33" s="1"/>
  <c r="H1845" i="33"/>
  <c r="H1893" i="33"/>
  <c r="H1953" i="33"/>
  <c r="J1953" i="33" s="1"/>
  <c r="H2002" i="33"/>
  <c r="J2002" i="33" s="1"/>
  <c r="H2050" i="33"/>
  <c r="J2050" i="33" s="1"/>
  <c r="H1870" i="33"/>
  <c r="J1870" i="33" s="1"/>
  <c r="H1930" i="33"/>
  <c r="J1930" i="33" s="1"/>
  <c r="H1991" i="33"/>
  <c r="J1991" i="33" s="1"/>
  <c r="H2063" i="33"/>
  <c r="J2063" i="33" s="1"/>
  <c r="H1895" i="33"/>
  <c r="J1895" i="33" s="1"/>
  <c r="H1955" i="33"/>
  <c r="J1955" i="33" s="1"/>
  <c r="H2004" i="33"/>
  <c r="J2004" i="33" s="1"/>
  <c r="H2064" i="33"/>
  <c r="J2064" i="33" s="1"/>
  <c r="H1884" i="33"/>
  <c r="J1884" i="33" s="1"/>
  <c r="H1968" i="33"/>
  <c r="H2029" i="33"/>
  <c r="J2029" i="33" s="1"/>
  <c r="H2065" i="33"/>
  <c r="J2065" i="33" s="1"/>
  <c r="H1861" i="33"/>
  <c r="J1861" i="33" s="1"/>
  <c r="H1933" i="33"/>
  <c r="J1933" i="33" s="1"/>
  <c r="H2006" i="33"/>
  <c r="J2006" i="33" s="1"/>
  <c r="H2066" i="33"/>
  <c r="J2066" i="33" s="1"/>
  <c r="H1898" i="33"/>
  <c r="J1898" i="33" s="1"/>
  <c r="H1958" i="33"/>
  <c r="J1958" i="33" s="1"/>
  <c r="H2007" i="33"/>
  <c r="J2007" i="33" s="1"/>
  <c r="H2079" i="33"/>
  <c r="J2079" i="33" s="1"/>
  <c r="H1956" i="33"/>
  <c r="J1956" i="33" s="1"/>
  <c r="H2067" i="33"/>
  <c r="J2067" i="33" s="1"/>
  <c r="L21" i="17"/>
  <c r="H874" i="33"/>
  <c r="J874" i="33" s="1"/>
  <c r="H1527" i="33"/>
  <c r="J1527" i="33" s="1"/>
  <c r="L1951" i="33"/>
  <c r="L1993" i="33"/>
  <c r="L2065" i="33"/>
  <c r="L82" i="33"/>
  <c r="L44" i="33"/>
  <c r="L32" i="33"/>
  <c r="L20" i="33"/>
  <c r="L307" i="33"/>
  <c r="H258" i="33"/>
  <c r="H246" i="33"/>
  <c r="J246" i="33" s="1"/>
  <c r="H234" i="33"/>
  <c r="H222" i="33"/>
  <c r="J222" i="33" s="1"/>
  <c r="H198" i="33"/>
  <c r="J198" i="33" s="1"/>
  <c r="H185" i="33"/>
  <c r="H173" i="33"/>
  <c r="J173" i="33" s="1"/>
  <c r="L137" i="33"/>
  <c r="H125" i="33"/>
  <c r="L995" i="33"/>
  <c r="L717" i="33"/>
  <c r="L656" i="33"/>
  <c r="L415" i="33"/>
  <c r="L390" i="33"/>
  <c r="L318" i="33"/>
  <c r="L294" i="33"/>
  <c r="L197" i="33"/>
  <c r="L148" i="33"/>
  <c r="L136" i="33"/>
  <c r="L124" i="33"/>
  <c r="L100" i="33"/>
  <c r="L897" i="33"/>
  <c r="L716" i="33"/>
  <c r="L583" i="33"/>
  <c r="L571" i="33"/>
  <c r="L522" i="33"/>
  <c r="L462" i="33"/>
  <c r="L426" i="33"/>
  <c r="L414" i="33"/>
  <c r="L389" i="33"/>
  <c r="L377" i="33"/>
  <c r="L365" i="33"/>
  <c r="L305" i="33"/>
  <c r="L147" i="33"/>
  <c r="L135" i="33"/>
  <c r="L111" i="33"/>
  <c r="L2031" i="33"/>
  <c r="O2031" i="33"/>
  <c r="L1995" i="33"/>
  <c r="H1655" i="33"/>
  <c r="J1655" i="33" s="1"/>
  <c r="H1427" i="33"/>
  <c r="J1427" i="33" s="1"/>
  <c r="H1094" i="33"/>
  <c r="H1046" i="33"/>
  <c r="J1046" i="33" s="1"/>
  <c r="L115" i="33"/>
  <c r="O115" i="33"/>
  <c r="L71" i="33"/>
  <c r="H35" i="33"/>
  <c r="J35" i="33" s="1"/>
  <c r="H11" i="33"/>
  <c r="L84" i="33"/>
  <c r="L61" i="33"/>
  <c r="L249" i="33"/>
  <c r="L2067" i="33"/>
  <c r="L1983" i="33"/>
  <c r="H1376" i="33"/>
  <c r="J1376" i="33" s="1"/>
  <c r="L1203" i="33"/>
  <c r="H1105" i="33"/>
  <c r="J1105" i="33" s="1"/>
  <c r="H1021" i="33"/>
  <c r="H1009" i="33"/>
  <c r="H852" i="33"/>
  <c r="J852" i="33" s="1"/>
  <c r="H815" i="33"/>
  <c r="H707" i="33"/>
  <c r="L646" i="33"/>
  <c r="O646" i="33"/>
  <c r="H622" i="33"/>
  <c r="J622" i="33" s="1"/>
  <c r="H610" i="33"/>
  <c r="J610" i="33" s="1"/>
  <c r="H598" i="33"/>
  <c r="J598" i="33" s="1"/>
  <c r="H574" i="33"/>
  <c r="J574" i="33" s="1"/>
  <c r="H550" i="33"/>
  <c r="J550" i="33" s="1"/>
  <c r="H537" i="33"/>
  <c r="K537" i="33"/>
  <c r="H525" i="33"/>
  <c r="H501" i="33"/>
  <c r="H489" i="33"/>
  <c r="H477" i="33"/>
  <c r="H308" i="33"/>
  <c r="H296" i="33"/>
  <c r="J296" i="33" s="1"/>
  <c r="H259" i="33"/>
  <c r="J259" i="33" s="1"/>
  <c r="H247" i="33"/>
  <c r="J247" i="33" s="1"/>
  <c r="H235" i="33"/>
  <c r="J235" i="33" s="1"/>
  <c r="H223" i="33"/>
  <c r="J223" i="33" s="1"/>
  <c r="H174" i="33"/>
  <c r="J174" i="33" s="1"/>
  <c r="H162" i="33"/>
  <c r="H126" i="33"/>
  <c r="H114" i="33"/>
  <c r="H102" i="33"/>
  <c r="H34" i="33"/>
  <c r="J34" i="33" s="1"/>
  <c r="H10" i="33"/>
  <c r="J10" i="33" s="1"/>
  <c r="L83" i="33"/>
  <c r="L50" i="33"/>
  <c r="K1376" i="33"/>
  <c r="K2043" i="33"/>
  <c r="H73" i="33"/>
  <c r="J73" i="33" s="1"/>
  <c r="H221" i="33"/>
  <c r="H112" i="33"/>
  <c r="J112" i="33" s="1"/>
  <c r="K1971" i="33"/>
  <c r="O1971" i="33" s="1"/>
  <c r="L2066" i="33"/>
  <c r="K2013" i="33"/>
  <c r="K2007" i="33"/>
  <c r="K1992" i="33"/>
  <c r="K1982" i="33"/>
  <c r="L1982" i="33" s="1"/>
  <c r="L2076" i="33"/>
  <c r="O2076" i="33"/>
  <c r="L2052" i="33"/>
  <c r="L2042" i="33"/>
  <c r="L2028" i="33"/>
  <c r="O2028" i="33"/>
  <c r="L2017" i="33"/>
  <c r="L2006" i="33"/>
  <c r="L1976" i="33"/>
  <c r="L2079" i="33"/>
  <c r="K2051" i="33"/>
  <c r="O2051" i="33" s="1"/>
  <c r="O2041" i="33"/>
  <c r="L2041" i="33"/>
  <c r="L2016" i="33"/>
  <c r="L1981" i="33"/>
  <c r="L1445" i="33"/>
  <c r="H1408" i="33"/>
  <c r="J1408" i="33" s="1"/>
  <c r="L2055" i="33"/>
  <c r="J2012" i="33"/>
  <c r="L1925" i="33"/>
  <c r="L87" i="33"/>
  <c r="L2078" i="33"/>
  <c r="L2030" i="33"/>
  <c r="L2005" i="33"/>
  <c r="K2000" i="33"/>
  <c r="L2000" i="33" s="1"/>
  <c r="H740" i="33"/>
  <c r="J740" i="33" s="1"/>
  <c r="H919" i="33"/>
  <c r="J919" i="33" s="1"/>
  <c r="L964" i="33"/>
  <c r="L62" i="33"/>
  <c r="O62" i="33"/>
  <c r="H26" i="33"/>
  <c r="K26" i="33"/>
  <c r="H14" i="33"/>
  <c r="K14" i="33"/>
  <c r="L14" i="33" s="1"/>
  <c r="L75" i="33"/>
  <c r="O75" i="33"/>
  <c r="L168" i="33"/>
  <c r="O168" i="33"/>
  <c r="L2040" i="33"/>
  <c r="L1994" i="33"/>
  <c r="K1974" i="33"/>
  <c r="L1974" i="33" s="1"/>
  <c r="L1850" i="33"/>
  <c r="H1609" i="33"/>
  <c r="L697" i="33"/>
  <c r="O697" i="33"/>
  <c r="L661" i="33"/>
  <c r="H625" i="33"/>
  <c r="J625" i="33" s="1"/>
  <c r="H601" i="33"/>
  <c r="J601" i="33" s="1"/>
  <c r="K601" i="33"/>
  <c r="H553" i="33"/>
  <c r="K553" i="33"/>
  <c r="H516" i="33"/>
  <c r="K516" i="33"/>
  <c r="H504" i="33"/>
  <c r="H492" i="33"/>
  <c r="K492" i="33"/>
  <c r="O492" i="33" s="1"/>
  <c r="H480" i="33"/>
  <c r="H468" i="33"/>
  <c r="J468" i="33" s="1"/>
  <c r="H456" i="33"/>
  <c r="J456" i="33" s="1"/>
  <c r="H444" i="33"/>
  <c r="J444" i="33" s="1"/>
  <c r="H432" i="33"/>
  <c r="J432" i="33" s="1"/>
  <c r="H383" i="33"/>
  <c r="J383" i="33" s="1"/>
  <c r="H371" i="33"/>
  <c r="J371" i="33" s="1"/>
  <c r="L347" i="33"/>
  <c r="O347" i="33"/>
  <c r="H287" i="33"/>
  <c r="J287" i="33" s="1"/>
  <c r="H275" i="33"/>
  <c r="H262" i="33"/>
  <c r="H250" i="33"/>
  <c r="H226" i="33"/>
  <c r="J226" i="33" s="1"/>
  <c r="H214" i="33"/>
  <c r="J214" i="33" s="1"/>
  <c r="H190" i="33"/>
  <c r="J190" i="33" s="1"/>
  <c r="H177" i="33"/>
  <c r="J177" i="33" s="1"/>
  <c r="H165" i="33"/>
  <c r="J165" i="33" s="1"/>
  <c r="H153" i="33"/>
  <c r="J153" i="33" s="1"/>
  <c r="L141" i="33"/>
  <c r="L129" i="33"/>
  <c r="L105" i="33"/>
  <c r="H89" i="33"/>
  <c r="J89" i="33" s="1"/>
  <c r="H25" i="33"/>
  <c r="H13" i="33"/>
  <c r="K13" i="33"/>
  <c r="L13" i="33" s="1"/>
  <c r="L74" i="33"/>
  <c r="O74" i="33"/>
  <c r="L2077" i="33"/>
  <c r="L2064" i="33"/>
  <c r="L2054" i="33"/>
  <c r="L2019" i="33"/>
  <c r="H1150" i="33"/>
  <c r="L1914" i="33"/>
  <c r="H1776" i="33"/>
  <c r="J1776" i="33" s="1"/>
  <c r="H1023" i="33"/>
  <c r="J1023" i="33" s="1"/>
  <c r="H696" i="33"/>
  <c r="H684" i="33"/>
  <c r="J684" i="33" s="1"/>
  <c r="H672" i="33"/>
  <c r="H660" i="33"/>
  <c r="J660" i="33" s="1"/>
  <c r="L624" i="33"/>
  <c r="H612" i="33"/>
  <c r="J612" i="33" s="1"/>
  <c r="H600" i="33"/>
  <c r="J600" i="33" s="1"/>
  <c r="K600" i="33"/>
  <c r="O600" i="33" s="1"/>
  <c r="H588" i="33"/>
  <c r="H576" i="33"/>
  <c r="H564" i="33"/>
  <c r="H552" i="33"/>
  <c r="H527" i="33"/>
  <c r="H515" i="33"/>
  <c r="J515" i="33" s="1"/>
  <c r="H503" i="33"/>
  <c r="H491" i="33"/>
  <c r="J491" i="33" s="1"/>
  <c r="H479" i="33"/>
  <c r="J479" i="33" s="1"/>
  <c r="H467" i="33"/>
  <c r="J467" i="33" s="1"/>
  <c r="H455" i="33"/>
  <c r="J455" i="33" s="1"/>
  <c r="H443" i="33"/>
  <c r="J443" i="33" s="1"/>
  <c r="H394" i="33"/>
  <c r="H382" i="33"/>
  <c r="L370" i="33"/>
  <c r="L358" i="33"/>
  <c r="L346" i="33"/>
  <c r="O346" i="33"/>
  <c r="L334" i="33"/>
  <c r="O334" i="33"/>
  <c r="H298" i="33"/>
  <c r="J298" i="33" s="1"/>
  <c r="K298" i="33"/>
  <c r="H286" i="33"/>
  <c r="J286" i="33" s="1"/>
  <c r="H274" i="33"/>
  <c r="J274" i="33" s="1"/>
  <c r="H261" i="33"/>
  <c r="K261" i="33"/>
  <c r="H249" i="33"/>
  <c r="H237" i="33"/>
  <c r="H225" i="33"/>
  <c r="H213" i="33"/>
  <c r="J213" i="33" s="1"/>
  <c r="H189" i="33"/>
  <c r="K189" i="33"/>
  <c r="L189" i="33" s="1"/>
  <c r="H176" i="33"/>
  <c r="J176" i="33" s="1"/>
  <c r="H164" i="33"/>
  <c r="J164" i="33" s="1"/>
  <c r="H152" i="33"/>
  <c r="L128" i="33"/>
  <c r="H116" i="33"/>
  <c r="L104" i="33"/>
  <c r="O104" i="33"/>
  <c r="H88" i="33"/>
  <c r="J88" i="33" s="1"/>
  <c r="K250" i="33"/>
  <c r="L250" i="33" s="1"/>
  <c r="K552" i="33"/>
  <c r="K2053" i="33"/>
  <c r="K2034" i="33"/>
  <c r="L2029" i="33"/>
  <c r="K2004" i="33"/>
  <c r="K1988" i="33"/>
  <c r="L1988" i="33" s="1"/>
  <c r="H841" i="33"/>
  <c r="J841" i="33" s="1"/>
  <c r="H816" i="33"/>
  <c r="H744" i="33"/>
  <c r="H720" i="33"/>
  <c r="H683" i="33"/>
  <c r="H659" i="33"/>
  <c r="H635" i="33"/>
  <c r="J635" i="33" s="1"/>
  <c r="H623" i="33"/>
  <c r="H611" i="33"/>
  <c r="J611" i="33" s="1"/>
  <c r="H599" i="33"/>
  <c r="J599" i="33" s="1"/>
  <c r="H587" i="33"/>
  <c r="J587" i="33" s="1"/>
  <c r="H575" i="33"/>
  <c r="J575" i="33" s="1"/>
  <c r="H563" i="33"/>
  <c r="J563" i="33" s="1"/>
  <c r="H551" i="33"/>
  <c r="H538" i="33"/>
  <c r="H526" i="33"/>
  <c r="H514" i="33"/>
  <c r="H502" i="33"/>
  <c r="H490" i="33"/>
  <c r="J490" i="33" s="1"/>
  <c r="H478" i="33"/>
  <c r="H466" i="33"/>
  <c r="J466" i="33" s="1"/>
  <c r="H454" i="33"/>
  <c r="H393" i="33"/>
  <c r="J393" i="33" s="1"/>
  <c r="H381" i="33"/>
  <c r="J381" i="33" s="1"/>
  <c r="L369" i="33"/>
  <c r="L357" i="33"/>
  <c r="L345" i="33"/>
  <c r="L333" i="33"/>
  <c r="H297" i="33"/>
  <c r="H285" i="33"/>
  <c r="H260" i="33"/>
  <c r="J260" i="33" s="1"/>
  <c r="H248" i="33"/>
  <c r="J248" i="33" s="1"/>
  <c r="H236" i="33"/>
  <c r="J236" i="33" s="1"/>
  <c r="H224" i="33"/>
  <c r="J224" i="33" s="1"/>
  <c r="H200" i="33"/>
  <c r="L188" i="33"/>
  <c r="H175" i="33"/>
  <c r="J175" i="33" s="1"/>
  <c r="H163" i="33"/>
  <c r="H151" i="33"/>
  <c r="J151" i="33" s="1"/>
  <c r="H127" i="33"/>
  <c r="J127" i="33" s="1"/>
  <c r="H103" i="33"/>
  <c r="L60" i="33"/>
  <c r="H24" i="33"/>
  <c r="J24" i="33" s="1"/>
  <c r="H12" i="33"/>
  <c r="L85" i="33"/>
  <c r="L73" i="33"/>
  <c r="K478" i="33"/>
  <c r="K816" i="33"/>
  <c r="H727" i="33"/>
  <c r="J727" i="33" s="1"/>
  <c r="L666" i="33"/>
  <c r="L594" i="33"/>
  <c r="L521" i="33"/>
  <c r="L461" i="33"/>
  <c r="L449" i="33"/>
  <c r="L413" i="33"/>
  <c r="L388" i="33"/>
  <c r="H376" i="33"/>
  <c r="J376" i="33" s="1"/>
  <c r="H340" i="33"/>
  <c r="J340" i="33" s="1"/>
  <c r="H316" i="33"/>
  <c r="L304" i="33"/>
  <c r="L182" i="33"/>
  <c r="L170" i="33"/>
  <c r="L146" i="33"/>
  <c r="L122" i="33"/>
  <c r="H67" i="33"/>
  <c r="L43" i="33"/>
  <c r="H80" i="33"/>
  <c r="J80" i="33" s="1"/>
  <c r="K611" i="33"/>
  <c r="O85" i="33"/>
  <c r="L2018" i="33"/>
  <c r="L677" i="33"/>
  <c r="L605" i="33"/>
  <c r="L460" i="33"/>
  <c r="L279" i="33"/>
  <c r="L267" i="33"/>
  <c r="H181" i="33"/>
  <c r="J181" i="33" s="1"/>
  <c r="L169" i="33"/>
  <c r="L145" i="33"/>
  <c r="H121" i="33"/>
  <c r="J121" i="33" s="1"/>
  <c r="L54" i="33"/>
  <c r="K127" i="33"/>
  <c r="K297" i="33"/>
  <c r="L834" i="33"/>
  <c r="L725" i="33"/>
  <c r="H664" i="33"/>
  <c r="J664" i="33" s="1"/>
  <c r="L640" i="33"/>
  <c r="L507" i="33"/>
  <c r="L495" i="33"/>
  <c r="L471" i="33"/>
  <c r="L459" i="33"/>
  <c r="L423" i="33"/>
  <c r="L399" i="33"/>
  <c r="H362" i="33"/>
  <c r="J362" i="33" s="1"/>
  <c r="L314" i="33"/>
  <c r="L302" i="33"/>
  <c r="L241" i="33"/>
  <c r="L229" i="33"/>
  <c r="L217" i="33"/>
  <c r="L205" i="33"/>
  <c r="H180" i="33"/>
  <c r="J180" i="33" s="1"/>
  <c r="L156" i="33"/>
  <c r="L132" i="33"/>
  <c r="L108" i="33"/>
  <c r="L96" i="33"/>
  <c r="N96" i="33" s="1"/>
  <c r="L65" i="33"/>
  <c r="L53" i="33"/>
  <c r="L41" i="33"/>
  <c r="H90" i="33"/>
  <c r="J90" i="33" s="1"/>
  <c r="K1980" i="33"/>
  <c r="L965" i="33"/>
  <c r="L833" i="33"/>
  <c r="L687" i="33"/>
  <c r="L651" i="33"/>
  <c r="L615" i="33"/>
  <c r="L567" i="33"/>
  <c r="L555" i="33"/>
  <c r="L349" i="33"/>
  <c r="L337" i="33"/>
  <c r="L313" i="33"/>
  <c r="L252" i="33"/>
  <c r="L240" i="33"/>
  <c r="L228" i="33"/>
  <c r="L216" i="33"/>
  <c r="L204" i="33"/>
  <c r="L179" i="33"/>
  <c r="L167" i="33"/>
  <c r="L131" i="33"/>
  <c r="L107" i="33"/>
  <c r="L95" i="33"/>
  <c r="N95" i="33" s="1"/>
  <c r="L64" i="33"/>
  <c r="L52" i="33"/>
  <c r="L40" i="33"/>
  <c r="H28" i="33"/>
  <c r="J28" i="33" s="1"/>
  <c r="H16" i="33"/>
  <c r="H77" i="33"/>
  <c r="K587" i="33"/>
  <c r="O54" i="33"/>
  <c r="O179" i="33"/>
  <c r="O188" i="33"/>
  <c r="H542" i="33"/>
  <c r="L348" i="33"/>
  <c r="L336" i="33"/>
  <c r="L324" i="33"/>
  <c r="L312" i="33"/>
  <c r="H276" i="33"/>
  <c r="H263" i="33"/>
  <c r="H239" i="33"/>
  <c r="H227" i="33"/>
  <c r="L178" i="33"/>
  <c r="L166" i="33"/>
  <c r="L154" i="33"/>
  <c r="L118" i="33"/>
  <c r="L106" i="33"/>
  <c r="L94" i="33"/>
  <c r="N94" i="33" s="1"/>
  <c r="L63" i="33"/>
  <c r="L51" i="33"/>
  <c r="L39" i="33"/>
  <c r="H27" i="33"/>
  <c r="H15" i="33"/>
  <c r="H76" i="33"/>
  <c r="J76" i="33" s="1"/>
  <c r="K260" i="33"/>
  <c r="L260" i="33" s="1"/>
  <c r="O53" i="33"/>
  <c r="O178" i="33"/>
  <c r="L2034" i="33"/>
  <c r="O2034" i="33"/>
  <c r="L2047" i="33"/>
  <c r="O2047" i="33"/>
  <c r="L2010" i="33"/>
  <c r="O2010" i="33"/>
  <c r="O2037" i="33"/>
  <c r="L2037" i="33"/>
  <c r="L2023" i="33"/>
  <c r="O2023" i="33"/>
  <c r="L1984" i="33"/>
  <c r="O1984" i="33"/>
  <c r="L1975" i="33"/>
  <c r="O1975" i="33"/>
  <c r="L2059" i="33"/>
  <c r="O2059" i="33"/>
  <c r="O2013" i="33"/>
  <c r="L2013" i="33"/>
  <c r="L1987" i="33"/>
  <c r="O1987" i="33"/>
  <c r="L2071" i="33"/>
  <c r="O2071" i="33"/>
  <c r="L2046" i="33"/>
  <c r="O2046" i="33"/>
  <c r="L1996" i="33"/>
  <c r="O1996" i="33"/>
  <c r="O2062" i="33"/>
  <c r="L2062" i="33"/>
  <c r="L2022" i="33"/>
  <c r="O2022" i="33"/>
  <c r="L1999" i="33"/>
  <c r="O1999" i="33"/>
  <c r="L2058" i="33"/>
  <c r="O2058" i="33"/>
  <c r="O2049" i="33"/>
  <c r="L2049" i="33"/>
  <c r="L2008" i="33"/>
  <c r="O2008" i="33"/>
  <c r="L1986" i="33"/>
  <c r="O1986" i="33"/>
  <c r="O1977" i="33"/>
  <c r="L1977" i="33"/>
  <c r="O2074" i="33"/>
  <c r="L2074" i="33"/>
  <c r="L2035" i="33"/>
  <c r="O2035" i="33"/>
  <c r="O2025" i="33"/>
  <c r="L2025" i="33"/>
  <c r="O1989" i="33"/>
  <c r="L1989" i="33"/>
  <c r="L2070" i="33"/>
  <c r="O2070" i="33"/>
  <c r="O2061" i="33"/>
  <c r="L2061" i="33"/>
  <c r="L2011" i="33"/>
  <c r="O2011" i="33"/>
  <c r="L1998" i="33"/>
  <c r="O1998" i="33"/>
  <c r="O2050" i="33"/>
  <c r="L2050" i="33"/>
  <c r="O2073" i="33"/>
  <c r="L2073" i="33"/>
  <c r="O2001" i="33"/>
  <c r="L2001" i="33"/>
  <c r="K2072" i="33"/>
  <c r="K2060" i="33"/>
  <c r="K2048" i="33"/>
  <c r="K2036" i="33"/>
  <c r="K2024" i="33"/>
  <c r="K2012" i="33"/>
  <c r="O2029" i="33"/>
  <c r="O2017" i="33"/>
  <c r="O2005" i="33"/>
  <c r="O1993" i="33"/>
  <c r="O1981" i="33"/>
  <c r="O2078" i="33"/>
  <c r="L2075" i="33"/>
  <c r="O2066" i="33"/>
  <c r="L2063" i="33"/>
  <c r="O2054" i="33"/>
  <c r="O2042" i="33"/>
  <c r="K2038" i="33"/>
  <c r="O2030" i="33"/>
  <c r="K2026" i="33"/>
  <c r="O2018" i="33"/>
  <c r="K2014" i="33"/>
  <c r="O2006" i="33"/>
  <c r="K2002" i="33"/>
  <c r="O1994" i="33"/>
  <c r="K1990" i="33"/>
  <c r="K1978" i="33"/>
  <c r="K2039" i="33"/>
  <c r="K2027" i="33"/>
  <c r="K2015" i="33"/>
  <c r="K2003" i="33"/>
  <c r="K1991" i="33"/>
  <c r="K1979" i="33"/>
  <c r="K2068" i="33"/>
  <c r="K2056" i="33"/>
  <c r="K2044" i="33"/>
  <c r="K2032" i="33"/>
  <c r="K2020" i="33"/>
  <c r="O1976" i="33"/>
  <c r="K1972" i="33"/>
  <c r="K2069" i="33"/>
  <c r="K2057" i="33"/>
  <c r="K2045" i="33"/>
  <c r="K2033" i="33"/>
  <c r="K2021" i="33"/>
  <c r="K2009" i="33"/>
  <c r="K1997" i="33"/>
  <c r="K1985" i="33"/>
  <c r="K1973" i="33"/>
  <c r="L1519" i="33"/>
  <c r="O1519" i="33"/>
  <c r="L1047" i="33"/>
  <c r="O1047" i="33"/>
  <c r="L839" i="33"/>
  <c r="O839" i="33"/>
  <c r="L295" i="33"/>
  <c r="O295" i="33"/>
  <c r="L161" i="33"/>
  <c r="O161" i="33"/>
  <c r="L70" i="33"/>
  <c r="O70" i="33"/>
  <c r="L58" i="33"/>
  <c r="O58" i="33"/>
  <c r="L1553" i="33"/>
  <c r="O1553" i="33"/>
  <c r="L523" i="33"/>
  <c r="O523" i="33"/>
  <c r="L354" i="33"/>
  <c r="O354" i="33"/>
  <c r="L69" i="33"/>
  <c r="O69" i="33"/>
  <c r="L533" i="33"/>
  <c r="O533" i="33"/>
  <c r="L401" i="33"/>
  <c r="O401" i="33"/>
  <c r="L158" i="33"/>
  <c r="O158" i="33"/>
  <c r="L134" i="33"/>
  <c r="O134" i="33"/>
  <c r="L98" i="33"/>
  <c r="O98" i="33"/>
  <c r="L317" i="33"/>
  <c r="O317" i="33"/>
  <c r="L159" i="33"/>
  <c r="O159" i="33"/>
  <c r="L400" i="33"/>
  <c r="O400" i="33"/>
  <c r="L534" i="33"/>
  <c r="O534" i="33"/>
  <c r="L1006" i="33"/>
  <c r="O1006" i="33"/>
  <c r="L123" i="33"/>
  <c r="O123" i="33"/>
  <c r="L402" i="33"/>
  <c r="O402" i="33"/>
  <c r="L932" i="33"/>
  <c r="O932" i="33"/>
  <c r="L1664" i="33"/>
  <c r="O1664" i="33"/>
  <c r="L1783" i="33"/>
  <c r="O1783" i="33"/>
  <c r="L1723" i="33"/>
  <c r="O1723" i="33"/>
  <c r="L1603" i="33"/>
  <c r="O1603" i="33"/>
  <c r="L1472" i="33"/>
  <c r="O1472" i="33"/>
  <c r="L1551" i="33"/>
  <c r="O1551" i="33"/>
  <c r="L1447" i="33"/>
  <c r="O1447" i="33"/>
  <c r="L1335" i="33"/>
  <c r="O1335" i="33"/>
  <c r="L1804" i="33"/>
  <c r="O1804" i="33"/>
  <c r="L1636" i="33"/>
  <c r="O1636" i="33"/>
  <c r="L1726" i="33"/>
  <c r="O1726" i="33"/>
  <c r="L1714" i="33"/>
  <c r="O1714" i="33"/>
  <c r="L1606" i="33"/>
  <c r="O1606" i="33"/>
  <c r="L1555" i="33"/>
  <c r="O1555" i="33"/>
  <c r="L1542" i="33"/>
  <c r="O1542" i="33"/>
  <c r="L1529" i="33"/>
  <c r="O1529" i="33"/>
  <c r="L1517" i="33"/>
  <c r="O1517" i="33"/>
  <c r="L1463" i="33"/>
  <c r="O1463" i="33"/>
  <c r="L1438" i="33"/>
  <c r="O1438" i="33"/>
  <c r="L1426" i="33"/>
  <c r="O1426" i="33"/>
  <c r="L1351" i="33"/>
  <c r="O1351" i="33"/>
  <c r="L1339" i="33"/>
  <c r="O1339" i="33"/>
  <c r="L1327" i="33"/>
  <c r="O1327" i="33"/>
  <c r="L1315" i="33"/>
  <c r="O1315" i="33"/>
  <c r="L1302" i="33"/>
  <c r="O1302" i="33"/>
  <c r="H1288" i="33"/>
  <c r="K1288" i="33"/>
  <c r="H1276" i="33"/>
  <c r="J1276" i="33" s="1"/>
  <c r="K1276" i="33"/>
  <c r="L1240" i="33"/>
  <c r="O1240" i="33"/>
  <c r="L1227" i="33"/>
  <c r="O1227" i="33"/>
  <c r="L1215" i="33"/>
  <c r="O1215" i="33"/>
  <c r="L1191" i="33"/>
  <c r="O1191" i="33"/>
  <c r="L1179" i="33"/>
  <c r="N1179" i="33" s="1"/>
  <c r="O1179" i="33"/>
  <c r="L997" i="33"/>
  <c r="O997" i="33"/>
  <c r="L985" i="33"/>
  <c r="O985" i="33"/>
  <c r="L864" i="33"/>
  <c r="O864" i="33"/>
  <c r="L840" i="33"/>
  <c r="O840" i="33"/>
  <c r="H767" i="33"/>
  <c r="J767" i="33" s="1"/>
  <c r="K767" i="33"/>
  <c r="H743" i="33"/>
  <c r="J743" i="33" s="1"/>
  <c r="K743" i="33"/>
  <c r="L670" i="33"/>
  <c r="O670" i="33"/>
  <c r="H634" i="33"/>
  <c r="J634" i="33" s="1"/>
  <c r="K634" i="33"/>
  <c r="H586" i="33"/>
  <c r="J586" i="33" s="1"/>
  <c r="K586" i="33"/>
  <c r="H562" i="33"/>
  <c r="J562" i="33" s="1"/>
  <c r="K562" i="33"/>
  <c r="H513" i="33"/>
  <c r="J513" i="33" s="1"/>
  <c r="K513" i="33"/>
  <c r="L380" i="33"/>
  <c r="O380" i="33"/>
  <c r="L368" i="33"/>
  <c r="O368" i="33"/>
  <c r="L356" i="33"/>
  <c r="O356" i="33"/>
  <c r="L344" i="33"/>
  <c r="O344" i="33"/>
  <c r="L332" i="33"/>
  <c r="O332" i="33"/>
  <c r="L320" i="33"/>
  <c r="O320" i="33"/>
  <c r="L284" i="33"/>
  <c r="O284" i="33"/>
  <c r="L272" i="33"/>
  <c r="O272" i="33"/>
  <c r="H199" i="33"/>
  <c r="J199" i="33" s="1"/>
  <c r="K199" i="33"/>
  <c r="H186" i="33"/>
  <c r="J186" i="33" s="1"/>
  <c r="K186" i="33"/>
  <c r="L150" i="33"/>
  <c r="O150" i="33"/>
  <c r="L138" i="33"/>
  <c r="O138" i="33"/>
  <c r="L59" i="33"/>
  <c r="O59" i="33"/>
  <c r="L47" i="33"/>
  <c r="O47" i="33"/>
  <c r="H23" i="33"/>
  <c r="J23" i="33" s="1"/>
  <c r="K23" i="33"/>
  <c r="K296" i="33"/>
  <c r="K477" i="33"/>
  <c r="L600" i="33"/>
  <c r="O83" i="33"/>
  <c r="O148" i="33"/>
  <c r="O124" i="33"/>
  <c r="O100" i="33"/>
  <c r="O414" i="33"/>
  <c r="O965" i="33"/>
  <c r="L1773" i="33"/>
  <c r="O1773" i="33"/>
  <c r="L1761" i="33"/>
  <c r="O1761" i="33"/>
  <c r="L1749" i="33"/>
  <c r="O1749" i="33"/>
  <c r="L1725" i="33"/>
  <c r="O1725" i="33"/>
  <c r="L1653" i="33"/>
  <c r="O1653" i="33"/>
  <c r="L1641" i="33"/>
  <c r="O1641" i="33"/>
  <c r="L1567" i="33"/>
  <c r="O1567" i="33"/>
  <c r="L1554" i="33"/>
  <c r="O1554" i="33"/>
  <c r="L1541" i="33"/>
  <c r="O1541" i="33"/>
  <c r="L1474" i="33"/>
  <c r="O1474" i="33"/>
  <c r="L1450" i="33"/>
  <c r="O1450" i="33"/>
  <c r="L1437" i="33"/>
  <c r="O1437" i="33"/>
  <c r="L1425" i="33"/>
  <c r="O1425" i="33"/>
  <c r="L1400" i="33"/>
  <c r="O1400" i="33"/>
  <c r="L1388" i="33"/>
  <c r="O1388" i="33"/>
  <c r="L1375" i="33"/>
  <c r="O1375" i="33"/>
  <c r="L1363" i="33"/>
  <c r="O1363" i="33"/>
  <c r="L1338" i="33"/>
  <c r="O1338" i="33"/>
  <c r="L1326" i="33"/>
  <c r="O1326" i="33"/>
  <c r="L1314" i="33"/>
  <c r="O1314" i="33"/>
  <c r="L1301" i="33"/>
  <c r="O1301" i="33"/>
  <c r="L1287" i="33"/>
  <c r="O1287" i="33"/>
  <c r="L1251" i="33"/>
  <c r="O1251" i="33"/>
  <c r="L1239" i="33"/>
  <c r="O1239" i="33"/>
  <c r="L1008" i="33"/>
  <c r="O1008" i="33"/>
  <c r="L996" i="33"/>
  <c r="O996" i="33"/>
  <c r="H778" i="33"/>
  <c r="J778" i="33" s="1"/>
  <c r="K778" i="33"/>
  <c r="H730" i="33"/>
  <c r="J730" i="33" s="1"/>
  <c r="K730" i="33"/>
  <c r="H706" i="33"/>
  <c r="J706" i="33" s="1"/>
  <c r="K706" i="33"/>
  <c r="L693" i="33"/>
  <c r="O693" i="33"/>
  <c r="L681" i="33"/>
  <c r="O681" i="33"/>
  <c r="L669" i="33"/>
  <c r="O669" i="33"/>
  <c r="L657" i="33"/>
  <c r="O657" i="33"/>
  <c r="L645" i="33"/>
  <c r="O645" i="33"/>
  <c r="L633" i="33"/>
  <c r="O633" i="33"/>
  <c r="L621" i="33"/>
  <c r="O621" i="33"/>
  <c r="L609" i="33"/>
  <c r="O609" i="33"/>
  <c r="H585" i="33"/>
  <c r="J585" i="33" s="1"/>
  <c r="K585" i="33"/>
  <c r="H512" i="33"/>
  <c r="J512" i="33" s="1"/>
  <c r="K512" i="33"/>
  <c r="H500" i="33"/>
  <c r="J500" i="33" s="1"/>
  <c r="K500" i="33"/>
  <c r="H416" i="33"/>
  <c r="K416" i="33"/>
  <c r="H404" i="33"/>
  <c r="J404" i="33" s="1"/>
  <c r="K404" i="33"/>
  <c r="L391" i="33"/>
  <c r="O391" i="33"/>
  <c r="L379" i="33"/>
  <c r="O379" i="33"/>
  <c r="L367" i="33"/>
  <c r="O367" i="33"/>
  <c r="L355" i="33"/>
  <c r="O355" i="33"/>
  <c r="L343" i="33"/>
  <c r="O343" i="33"/>
  <c r="L331" i="33"/>
  <c r="O331" i="33"/>
  <c r="L319" i="33"/>
  <c r="O319" i="33"/>
  <c r="L283" i="33"/>
  <c r="O283" i="33"/>
  <c r="L271" i="33"/>
  <c r="O271" i="33"/>
  <c r="H113" i="33"/>
  <c r="J113" i="33" s="1"/>
  <c r="K113" i="33"/>
  <c r="H101" i="33"/>
  <c r="J101" i="33" s="1"/>
  <c r="K101" i="33"/>
  <c r="L46" i="33"/>
  <c r="O46" i="33"/>
  <c r="H22" i="33"/>
  <c r="K22" i="33"/>
  <c r="L456" i="33"/>
  <c r="O456" i="33"/>
  <c r="L587" i="33"/>
  <c r="O587" i="33"/>
  <c r="O170" i="33"/>
  <c r="O147" i="33"/>
  <c r="O318" i="33"/>
  <c r="O522" i="33"/>
  <c r="O413" i="33"/>
  <c r="O995" i="33"/>
  <c r="L1566" i="33"/>
  <c r="O1566" i="33"/>
  <c r="L1461" i="33"/>
  <c r="O1461" i="33"/>
  <c r="L1449" i="33"/>
  <c r="O1449" i="33"/>
  <c r="L1436" i="33"/>
  <c r="O1436" i="33"/>
  <c r="L1424" i="33"/>
  <c r="O1424" i="33"/>
  <c r="L1411" i="33"/>
  <c r="O1411" i="33"/>
  <c r="L1399" i="33"/>
  <c r="O1399" i="33"/>
  <c r="L1387" i="33"/>
  <c r="O1387" i="33"/>
  <c r="L1337" i="33"/>
  <c r="O1337" i="33"/>
  <c r="L1325" i="33"/>
  <c r="O1325" i="33"/>
  <c r="L1313" i="33"/>
  <c r="O1313" i="33"/>
  <c r="L1274" i="33"/>
  <c r="O1274" i="33"/>
  <c r="L1262" i="33"/>
  <c r="O1262" i="33"/>
  <c r="L1225" i="33"/>
  <c r="O1225" i="33"/>
  <c r="H983" i="33"/>
  <c r="J983" i="33" s="1"/>
  <c r="K983" i="33"/>
  <c r="L886" i="33"/>
  <c r="O886" i="33"/>
  <c r="L862" i="33"/>
  <c r="O862" i="33"/>
  <c r="L850" i="33"/>
  <c r="O850" i="33"/>
  <c r="L789" i="33"/>
  <c r="O789" i="33"/>
  <c r="L777" i="33"/>
  <c r="O777" i="33"/>
  <c r="L765" i="33"/>
  <c r="O765" i="33"/>
  <c r="L753" i="33"/>
  <c r="O753" i="33"/>
  <c r="L705" i="33"/>
  <c r="O705" i="33"/>
  <c r="L692" i="33"/>
  <c r="O692" i="33"/>
  <c r="L680" i="33"/>
  <c r="O680" i="33"/>
  <c r="L668" i="33"/>
  <c r="O668" i="33"/>
  <c r="L644" i="33"/>
  <c r="O644" i="33"/>
  <c r="L632" i="33"/>
  <c r="O632" i="33"/>
  <c r="L620" i="33"/>
  <c r="O620" i="33"/>
  <c r="L535" i="33"/>
  <c r="O535" i="33"/>
  <c r="L511" i="33"/>
  <c r="O511" i="33"/>
  <c r="L499" i="33"/>
  <c r="O499" i="33"/>
  <c r="L487" i="33"/>
  <c r="O487" i="33"/>
  <c r="L475" i="33"/>
  <c r="O475" i="33"/>
  <c r="L463" i="33"/>
  <c r="O463" i="33"/>
  <c r="L451" i="33"/>
  <c r="O451" i="33"/>
  <c r="L439" i="33"/>
  <c r="O439" i="33"/>
  <c r="L427" i="33"/>
  <c r="O427" i="33"/>
  <c r="L403" i="33"/>
  <c r="O403" i="33"/>
  <c r="L378" i="33"/>
  <c r="O378" i="33"/>
  <c r="L366" i="33"/>
  <c r="O366" i="33"/>
  <c r="L342" i="33"/>
  <c r="O342" i="33"/>
  <c r="L330" i="33"/>
  <c r="O330" i="33"/>
  <c r="L282" i="33"/>
  <c r="O282" i="33"/>
  <c r="L270" i="33"/>
  <c r="O270" i="33"/>
  <c r="L172" i="33"/>
  <c r="O172" i="33"/>
  <c r="L160" i="33"/>
  <c r="O160" i="33"/>
  <c r="L57" i="33"/>
  <c r="O57" i="33"/>
  <c r="L45" i="33"/>
  <c r="O45" i="33"/>
  <c r="K67" i="33"/>
  <c r="L537" i="33"/>
  <c r="O537" i="33"/>
  <c r="K561" i="33"/>
  <c r="L1376" i="33"/>
  <c r="O1376" i="33"/>
  <c r="O20" i="33"/>
  <c r="O82" i="33"/>
  <c r="O146" i="33"/>
  <c r="O122" i="33"/>
  <c r="O377" i="33"/>
  <c r="O279" i="33"/>
  <c r="O521" i="33"/>
  <c r="O571" i="33"/>
  <c r="L1748" i="33"/>
  <c r="O1748" i="33"/>
  <c r="L1831" i="33"/>
  <c r="O1831" i="33"/>
  <c r="L1675" i="33"/>
  <c r="O1675" i="33"/>
  <c r="L1565" i="33"/>
  <c r="O1565" i="33"/>
  <c r="L1386" i="33"/>
  <c r="O1386" i="33"/>
  <c r="L1348" i="33"/>
  <c r="O1348" i="33"/>
  <c r="L1273" i="33"/>
  <c r="O1273" i="33"/>
  <c r="L1249" i="33"/>
  <c r="O1249" i="33"/>
  <c r="L1237" i="33"/>
  <c r="O1237" i="33"/>
  <c r="L1164" i="33"/>
  <c r="O1164" i="33"/>
  <c r="L1102" i="33"/>
  <c r="O1102" i="33"/>
  <c r="L1018" i="33"/>
  <c r="O1018" i="33"/>
  <c r="L994" i="33"/>
  <c r="O994" i="33"/>
  <c r="L933" i="33"/>
  <c r="O933" i="33"/>
  <c r="L921" i="33"/>
  <c r="O921" i="33"/>
  <c r="L909" i="33"/>
  <c r="O909" i="33"/>
  <c r="L885" i="33"/>
  <c r="O885" i="33"/>
  <c r="L873" i="33"/>
  <c r="O873" i="33"/>
  <c r="L861" i="33"/>
  <c r="O861" i="33"/>
  <c r="L800" i="33"/>
  <c r="O800" i="33"/>
  <c r="L788" i="33"/>
  <c r="O788" i="33"/>
  <c r="L776" i="33"/>
  <c r="O776" i="33"/>
  <c r="L764" i="33"/>
  <c r="O764" i="33"/>
  <c r="L752" i="33"/>
  <c r="O752" i="33"/>
  <c r="L728" i="33"/>
  <c r="O728" i="33"/>
  <c r="L704" i="33"/>
  <c r="O704" i="33"/>
  <c r="L691" i="33"/>
  <c r="O691" i="33"/>
  <c r="L679" i="33"/>
  <c r="O679" i="33"/>
  <c r="L667" i="33"/>
  <c r="O667" i="33"/>
  <c r="L655" i="33"/>
  <c r="O655" i="33"/>
  <c r="L643" i="33"/>
  <c r="O643" i="33"/>
  <c r="L631" i="33"/>
  <c r="O631" i="33"/>
  <c r="L619" i="33"/>
  <c r="O619" i="33"/>
  <c r="L607" i="33"/>
  <c r="O607" i="33"/>
  <c r="L595" i="33"/>
  <c r="O595" i="33"/>
  <c r="L559" i="33"/>
  <c r="O559" i="33"/>
  <c r="L510" i="33"/>
  <c r="O510" i="33"/>
  <c r="L498" i="33"/>
  <c r="O498" i="33"/>
  <c r="L486" i="33"/>
  <c r="O486" i="33"/>
  <c r="L474" i="33"/>
  <c r="O474" i="33"/>
  <c r="L450" i="33"/>
  <c r="O450" i="33"/>
  <c r="L438" i="33"/>
  <c r="O438" i="33"/>
  <c r="L353" i="33"/>
  <c r="O353" i="33"/>
  <c r="L341" i="33"/>
  <c r="O341" i="33"/>
  <c r="L329" i="33"/>
  <c r="O329" i="33"/>
  <c r="L293" i="33"/>
  <c r="O293" i="33"/>
  <c r="L269" i="33"/>
  <c r="O269" i="33"/>
  <c r="L256" i="33"/>
  <c r="O256" i="33"/>
  <c r="L244" i="33"/>
  <c r="O244" i="33"/>
  <c r="L232" i="33"/>
  <c r="O232" i="33"/>
  <c r="L220" i="33"/>
  <c r="O220" i="33"/>
  <c r="L208" i="33"/>
  <c r="O208" i="33"/>
  <c r="L196" i="33"/>
  <c r="O196" i="33"/>
  <c r="L183" i="33"/>
  <c r="O183" i="33"/>
  <c r="L171" i="33"/>
  <c r="O171" i="33"/>
  <c r="L99" i="33"/>
  <c r="O99" i="33"/>
  <c r="L68" i="33"/>
  <c r="O68" i="33"/>
  <c r="L56" i="33"/>
  <c r="O56" i="33"/>
  <c r="L8" i="33"/>
  <c r="O8" i="33"/>
  <c r="K10" i="33"/>
  <c r="L133" i="33"/>
  <c r="O133" i="33"/>
  <c r="L266" i="33"/>
  <c r="O266" i="33"/>
  <c r="K536" i="33"/>
  <c r="L553" i="33"/>
  <c r="O553" i="33"/>
  <c r="K1408" i="33"/>
  <c r="O61" i="33"/>
  <c r="O307" i="33"/>
  <c r="O605" i="33"/>
  <c r="O834" i="33"/>
  <c r="O1203" i="33"/>
  <c r="L1809" i="33"/>
  <c r="O1809" i="33"/>
  <c r="L1736" i="33"/>
  <c r="O1736" i="33"/>
  <c r="L1819" i="33"/>
  <c r="O1819" i="33"/>
  <c r="L1579" i="33"/>
  <c r="O1579" i="33"/>
  <c r="L1698" i="33"/>
  <c r="O1698" i="33"/>
  <c r="L1485" i="33"/>
  <c r="O1485" i="33"/>
  <c r="L1323" i="33"/>
  <c r="O1323" i="33"/>
  <c r="L1311" i="33"/>
  <c r="O1311" i="33"/>
  <c r="L1175" i="33"/>
  <c r="O1175" i="33"/>
  <c r="L1101" i="33"/>
  <c r="O1101" i="33"/>
  <c r="L1089" i="33"/>
  <c r="O1089" i="33"/>
  <c r="L1077" i="33"/>
  <c r="O1077" i="33"/>
  <c r="L1029" i="33"/>
  <c r="O1029" i="33"/>
  <c r="L1005" i="33"/>
  <c r="O1005" i="33"/>
  <c r="L993" i="33"/>
  <c r="O993" i="33"/>
  <c r="L920" i="33"/>
  <c r="O920" i="33"/>
  <c r="L908" i="33"/>
  <c r="O908" i="33"/>
  <c r="L896" i="33"/>
  <c r="O896" i="33"/>
  <c r="L884" i="33"/>
  <c r="O884" i="33"/>
  <c r="L872" i="33"/>
  <c r="O872" i="33"/>
  <c r="L811" i="33"/>
  <c r="O811" i="33"/>
  <c r="L787" i="33"/>
  <c r="O787" i="33"/>
  <c r="L775" i="33"/>
  <c r="O775" i="33"/>
  <c r="L763" i="33"/>
  <c r="O763" i="33"/>
  <c r="L751" i="33"/>
  <c r="O751" i="33"/>
  <c r="L715" i="33"/>
  <c r="O715" i="33"/>
  <c r="L703" i="33"/>
  <c r="O703" i="33"/>
  <c r="L690" i="33"/>
  <c r="O690" i="33"/>
  <c r="L678" i="33"/>
  <c r="O678" i="33"/>
  <c r="L654" i="33"/>
  <c r="O654" i="33"/>
  <c r="L642" i="33"/>
  <c r="O642" i="33"/>
  <c r="L630" i="33"/>
  <c r="O630" i="33"/>
  <c r="L618" i="33"/>
  <c r="O618" i="33"/>
  <c r="L606" i="33"/>
  <c r="O606" i="33"/>
  <c r="L582" i="33"/>
  <c r="O582" i="33"/>
  <c r="L570" i="33"/>
  <c r="O570" i="33"/>
  <c r="L558" i="33"/>
  <c r="O558" i="33"/>
  <c r="L509" i="33"/>
  <c r="O509" i="33"/>
  <c r="L497" i="33"/>
  <c r="O497" i="33"/>
  <c r="L485" i="33"/>
  <c r="O485" i="33"/>
  <c r="L473" i="33"/>
  <c r="O473" i="33"/>
  <c r="L437" i="33"/>
  <c r="O437" i="33"/>
  <c r="L425" i="33"/>
  <c r="O425" i="33"/>
  <c r="H352" i="33"/>
  <c r="J352" i="33" s="1"/>
  <c r="K352" i="33"/>
  <c r="L328" i="33"/>
  <c r="O328" i="33"/>
  <c r="L292" i="33"/>
  <c r="O292" i="33"/>
  <c r="L255" i="33"/>
  <c r="O255" i="33"/>
  <c r="L243" i="33"/>
  <c r="O243" i="33"/>
  <c r="L231" i="33"/>
  <c r="O231" i="33"/>
  <c r="L219" i="33"/>
  <c r="O219" i="33"/>
  <c r="L207" i="33"/>
  <c r="O207" i="33"/>
  <c r="L195" i="33"/>
  <c r="O195" i="33"/>
  <c r="L110" i="33"/>
  <c r="O110" i="33"/>
  <c r="L90" i="33"/>
  <c r="O90" i="33"/>
  <c r="L394" i="33"/>
  <c r="O394" i="33"/>
  <c r="L552" i="33"/>
  <c r="O552" i="33"/>
  <c r="K1527" i="33"/>
  <c r="O13" i="33"/>
  <c r="O677" i="33"/>
  <c r="L1724" i="33"/>
  <c r="O1724" i="33"/>
  <c r="L1807" i="33"/>
  <c r="O1807" i="33"/>
  <c r="L1663" i="33"/>
  <c r="O1663" i="33"/>
  <c r="L1673" i="33"/>
  <c r="O1673" i="33"/>
  <c r="L1371" i="33"/>
  <c r="O1371" i="33"/>
  <c r="L1222" i="33"/>
  <c r="O1222" i="33"/>
  <c r="L1186" i="33"/>
  <c r="O1186" i="33"/>
  <c r="L1088" i="33"/>
  <c r="O1088" i="33"/>
  <c r="L1040" i="33"/>
  <c r="O1040" i="33"/>
  <c r="L1028" i="33"/>
  <c r="O1028" i="33"/>
  <c r="L1016" i="33"/>
  <c r="O1016" i="33"/>
  <c r="L1004" i="33"/>
  <c r="O1004" i="33"/>
  <c r="L967" i="33"/>
  <c r="O967" i="33"/>
  <c r="L955" i="33"/>
  <c r="O955" i="33"/>
  <c r="L943" i="33"/>
  <c r="O943" i="33"/>
  <c r="L931" i="33"/>
  <c r="O931" i="33"/>
  <c r="L907" i="33"/>
  <c r="O907" i="33"/>
  <c r="L895" i="33"/>
  <c r="O895" i="33"/>
  <c r="L883" i="33"/>
  <c r="O883" i="33"/>
  <c r="L859" i="33"/>
  <c r="O859" i="33"/>
  <c r="L847" i="33"/>
  <c r="O847" i="33"/>
  <c r="L823" i="33"/>
  <c r="O823" i="33"/>
  <c r="L810" i="33"/>
  <c r="O810" i="33"/>
  <c r="L798" i="33"/>
  <c r="O798" i="33"/>
  <c r="L786" i="33"/>
  <c r="O786" i="33"/>
  <c r="L774" i="33"/>
  <c r="O774" i="33"/>
  <c r="L762" i="33"/>
  <c r="O762" i="33"/>
  <c r="L750" i="33"/>
  <c r="O750" i="33"/>
  <c r="L738" i="33"/>
  <c r="O738" i="33"/>
  <c r="L726" i="33"/>
  <c r="O726" i="33"/>
  <c r="L714" i="33"/>
  <c r="O714" i="33"/>
  <c r="L701" i="33"/>
  <c r="O701" i="33"/>
  <c r="L689" i="33"/>
  <c r="O689" i="33"/>
  <c r="L665" i="33"/>
  <c r="O665" i="33"/>
  <c r="L653" i="33"/>
  <c r="O653" i="33"/>
  <c r="L641" i="33"/>
  <c r="O641" i="33"/>
  <c r="L629" i="33"/>
  <c r="O629" i="33"/>
  <c r="L617" i="33"/>
  <c r="O617" i="33"/>
  <c r="L593" i="33"/>
  <c r="O593" i="33"/>
  <c r="L581" i="33"/>
  <c r="O581" i="33"/>
  <c r="L569" i="33"/>
  <c r="O569" i="33"/>
  <c r="L557" i="33"/>
  <c r="O557" i="33"/>
  <c r="L532" i="33"/>
  <c r="O532" i="33"/>
  <c r="L520" i="33"/>
  <c r="O520" i="33"/>
  <c r="L508" i="33"/>
  <c r="O508" i="33"/>
  <c r="L496" i="33"/>
  <c r="O496" i="33"/>
  <c r="L484" i="33"/>
  <c r="O484" i="33"/>
  <c r="L472" i="33"/>
  <c r="O472" i="33"/>
  <c r="L448" i="33"/>
  <c r="O448" i="33"/>
  <c r="L436" i="33"/>
  <c r="O436" i="33"/>
  <c r="L424" i="33"/>
  <c r="O424" i="33"/>
  <c r="L412" i="33"/>
  <c r="O412" i="33"/>
  <c r="L351" i="33"/>
  <c r="O351" i="33"/>
  <c r="L339" i="33"/>
  <c r="O339" i="33"/>
  <c r="L327" i="33"/>
  <c r="O327" i="33"/>
  <c r="L315" i="33"/>
  <c r="O315" i="33"/>
  <c r="L303" i="33"/>
  <c r="O303" i="33"/>
  <c r="L291" i="33"/>
  <c r="O291" i="33"/>
  <c r="L254" i="33"/>
  <c r="O254" i="33"/>
  <c r="L242" i="33"/>
  <c r="O242" i="33"/>
  <c r="L230" i="33"/>
  <c r="O230" i="33"/>
  <c r="L218" i="33"/>
  <c r="O218" i="33"/>
  <c r="L206" i="33"/>
  <c r="O206" i="33"/>
  <c r="L194" i="33"/>
  <c r="O194" i="33"/>
  <c r="H157" i="33"/>
  <c r="J157" i="33" s="1"/>
  <c r="K157" i="33"/>
  <c r="L109" i="33"/>
  <c r="O109" i="33"/>
  <c r="L89" i="33"/>
  <c r="O89" i="33"/>
  <c r="K125" i="33"/>
  <c r="L393" i="33"/>
  <c r="O393" i="33"/>
  <c r="L694" i="33"/>
  <c r="O694" i="33"/>
  <c r="L542" i="33"/>
  <c r="O542" i="33"/>
  <c r="O12" i="33"/>
  <c r="O137" i="33"/>
  <c r="O833" i="33"/>
  <c r="L1797" i="33"/>
  <c r="O1797" i="33"/>
  <c r="L1699" i="33"/>
  <c r="O1699" i="33"/>
  <c r="L1221" i="33"/>
  <c r="O1221" i="33"/>
  <c r="L1209" i="33"/>
  <c r="O1209" i="33"/>
  <c r="L1197" i="33"/>
  <c r="O1197" i="33"/>
  <c r="L1136" i="33"/>
  <c r="O1136" i="33"/>
  <c r="L1124" i="33"/>
  <c r="O1124" i="33"/>
  <c r="L1112" i="33"/>
  <c r="O1112" i="33"/>
  <c r="L1099" i="33"/>
  <c r="O1099" i="33"/>
  <c r="L1075" i="33"/>
  <c r="O1075" i="33"/>
  <c r="L1063" i="33"/>
  <c r="O1063" i="33"/>
  <c r="L1051" i="33"/>
  <c r="O1051" i="33"/>
  <c r="L1039" i="33"/>
  <c r="O1039" i="33"/>
  <c r="L1027" i="33"/>
  <c r="O1027" i="33"/>
  <c r="L1003" i="33"/>
  <c r="O1003" i="33"/>
  <c r="L991" i="33"/>
  <c r="O991" i="33"/>
  <c r="L979" i="33"/>
  <c r="O979" i="33"/>
  <c r="L966" i="33"/>
  <c r="O966" i="33"/>
  <c r="L954" i="33"/>
  <c r="O954" i="33"/>
  <c r="L942" i="33"/>
  <c r="O942" i="33"/>
  <c r="L930" i="33"/>
  <c r="O930" i="33"/>
  <c r="L918" i="33"/>
  <c r="O918" i="33"/>
  <c r="L906" i="33"/>
  <c r="O906" i="33"/>
  <c r="L894" i="33"/>
  <c r="O894" i="33"/>
  <c r="L882" i="33"/>
  <c r="O882" i="33"/>
  <c r="L870" i="33"/>
  <c r="O870" i="33"/>
  <c r="L858" i="33"/>
  <c r="O858" i="33"/>
  <c r="L846" i="33"/>
  <c r="O846" i="33"/>
  <c r="L822" i="33"/>
  <c r="O822" i="33"/>
  <c r="L809" i="33"/>
  <c r="O809" i="33"/>
  <c r="L797" i="33"/>
  <c r="O797" i="33"/>
  <c r="L761" i="33"/>
  <c r="O761" i="33"/>
  <c r="L749" i="33"/>
  <c r="O749" i="33"/>
  <c r="L737" i="33"/>
  <c r="O737" i="33"/>
  <c r="L326" i="33"/>
  <c r="O326" i="33"/>
  <c r="L38" i="33"/>
  <c r="O38" i="33"/>
  <c r="L88" i="33"/>
  <c r="O88" i="33"/>
  <c r="L382" i="33"/>
  <c r="O382" i="33"/>
  <c r="L684" i="33"/>
  <c r="O684" i="33"/>
  <c r="L816" i="33"/>
  <c r="O816" i="33"/>
  <c r="O32" i="33"/>
  <c r="O136" i="33"/>
  <c r="O197" i="33"/>
  <c r="O365" i="33"/>
  <c r="O305" i="33"/>
  <c r="O462" i="33"/>
  <c r="L1832" i="33"/>
  <c r="O1832" i="33"/>
  <c r="L1688" i="33"/>
  <c r="O1688" i="33"/>
  <c r="L1747" i="33"/>
  <c r="O1747" i="33"/>
  <c r="L1687" i="33"/>
  <c r="O1687" i="33"/>
  <c r="L1591" i="33"/>
  <c r="O1591" i="33"/>
  <c r="L1674" i="33"/>
  <c r="O1674" i="33"/>
  <c r="L1602" i="33"/>
  <c r="O1602" i="33"/>
  <c r="L1459" i="33"/>
  <c r="O1459" i="33"/>
  <c r="L1613" i="33"/>
  <c r="O1613" i="33"/>
  <c r="L1756" i="33"/>
  <c r="O1756" i="33"/>
  <c r="L1495" i="33"/>
  <c r="O1495" i="33"/>
  <c r="L1839" i="33"/>
  <c r="O1839" i="33"/>
  <c r="L1815" i="33"/>
  <c r="O1815" i="33"/>
  <c r="L1803" i="33"/>
  <c r="O1803" i="33"/>
  <c r="L1791" i="33"/>
  <c r="O1791" i="33"/>
  <c r="L1779" i="33"/>
  <c r="O1779" i="33"/>
  <c r="L1767" i="33"/>
  <c r="O1767" i="33"/>
  <c r="L1707" i="33"/>
  <c r="O1707" i="33"/>
  <c r="L1695" i="33"/>
  <c r="O1695" i="33"/>
  <c r="L1635" i="33"/>
  <c r="O1635" i="33"/>
  <c r="L1623" i="33"/>
  <c r="O1623" i="33"/>
  <c r="L1611" i="33"/>
  <c r="O1611" i="33"/>
  <c r="L1599" i="33"/>
  <c r="O1599" i="33"/>
  <c r="L1587" i="33"/>
  <c r="O1587" i="33"/>
  <c r="L1560" i="33"/>
  <c r="O1560" i="33"/>
  <c r="L1548" i="33"/>
  <c r="O1548" i="33"/>
  <c r="L1507" i="33"/>
  <c r="O1507" i="33"/>
  <c r="L1443" i="33"/>
  <c r="O1443" i="33"/>
  <c r="L1431" i="33"/>
  <c r="O1431" i="33"/>
  <c r="L1419" i="33"/>
  <c r="O1419" i="33"/>
  <c r="L1332" i="33"/>
  <c r="O1332" i="33"/>
  <c r="L1307" i="33"/>
  <c r="O1307" i="33"/>
  <c r="L1295" i="33"/>
  <c r="O1295" i="33"/>
  <c r="L1257" i="33"/>
  <c r="O1257" i="33"/>
  <c r="L1245" i="33"/>
  <c r="O1245" i="33"/>
  <c r="L1208" i="33"/>
  <c r="O1208" i="33"/>
  <c r="L1147" i="33"/>
  <c r="O1147" i="33"/>
  <c r="L1135" i="33"/>
  <c r="O1135" i="33"/>
  <c r="L1123" i="33"/>
  <c r="O1123" i="33"/>
  <c r="L1098" i="33"/>
  <c r="O1098" i="33"/>
  <c r="L1086" i="33"/>
  <c r="O1086" i="33"/>
  <c r="L1074" i="33"/>
  <c r="O1074" i="33"/>
  <c r="L1062" i="33"/>
  <c r="O1062" i="33"/>
  <c r="L1050" i="33"/>
  <c r="O1050" i="33"/>
  <c r="L1038" i="33"/>
  <c r="O1038" i="33"/>
  <c r="L1026" i="33"/>
  <c r="O1026" i="33"/>
  <c r="L1014" i="33"/>
  <c r="O1014" i="33"/>
  <c r="L1002" i="33"/>
  <c r="O1002" i="33"/>
  <c r="L990" i="33"/>
  <c r="O990" i="33"/>
  <c r="L953" i="33"/>
  <c r="O953" i="33"/>
  <c r="L941" i="33"/>
  <c r="O941" i="33"/>
  <c r="L929" i="33"/>
  <c r="O929" i="33"/>
  <c r="L917" i="33"/>
  <c r="O917" i="33"/>
  <c r="L905" i="33"/>
  <c r="O905" i="33"/>
  <c r="L893" i="33"/>
  <c r="O893" i="33"/>
  <c r="L881" i="33"/>
  <c r="O881" i="33"/>
  <c r="L869" i="33"/>
  <c r="O869" i="33"/>
  <c r="L857" i="33"/>
  <c r="O857" i="33"/>
  <c r="L845" i="33"/>
  <c r="O845" i="33"/>
  <c r="L821" i="33"/>
  <c r="O821" i="33"/>
  <c r="L808" i="33"/>
  <c r="O808" i="33"/>
  <c r="L37" i="33"/>
  <c r="O37" i="33"/>
  <c r="L516" i="33"/>
  <c r="O516" i="33"/>
  <c r="L672" i="33"/>
  <c r="O672" i="33"/>
  <c r="K815" i="33"/>
  <c r="K1776" i="33"/>
  <c r="O135" i="33"/>
  <c r="O111" i="33"/>
  <c r="O304" i="33"/>
  <c r="O267" i="33"/>
  <c r="O461" i="33"/>
  <c r="L1628" i="33"/>
  <c r="O1628" i="33"/>
  <c r="L1795" i="33"/>
  <c r="O1795" i="33"/>
  <c r="L1711" i="33"/>
  <c r="O1711" i="33"/>
  <c r="L1615" i="33"/>
  <c r="O1615" i="33"/>
  <c r="L1448" i="33"/>
  <c r="O1448" i="33"/>
  <c r="L1686" i="33"/>
  <c r="O1686" i="33"/>
  <c r="L1577" i="33"/>
  <c r="O1577" i="33"/>
  <c r="L1422" i="33"/>
  <c r="O1422" i="33"/>
  <c r="L1347" i="33"/>
  <c r="O1347" i="33"/>
  <c r="L1781" i="33"/>
  <c r="O1781" i="33"/>
  <c r="L1589" i="33"/>
  <c r="O1589" i="33"/>
  <c r="L1433" i="33"/>
  <c r="O1433" i="33"/>
  <c r="L1792" i="33"/>
  <c r="O1792" i="33"/>
  <c r="L1684" i="33"/>
  <c r="O1684" i="33"/>
  <c r="K7" i="33"/>
  <c r="O7" i="33" s="1"/>
  <c r="L1493" i="33"/>
  <c r="O1493" i="33"/>
  <c r="L1467" i="33"/>
  <c r="O1467" i="33"/>
  <c r="L1455" i="33"/>
  <c r="O1455" i="33"/>
  <c r="L1319" i="33"/>
  <c r="O1319" i="33"/>
  <c r="L1268" i="33"/>
  <c r="O1268" i="33"/>
  <c r="L1244" i="33"/>
  <c r="O1244" i="33"/>
  <c r="L1232" i="33"/>
  <c r="O1232" i="33"/>
  <c r="L1219" i="33"/>
  <c r="O1219" i="33"/>
  <c r="L1207" i="33"/>
  <c r="O1207" i="33"/>
  <c r="L1195" i="33"/>
  <c r="O1195" i="33"/>
  <c r="L1171" i="33"/>
  <c r="O1171" i="33"/>
  <c r="L1158" i="33"/>
  <c r="O1158" i="33"/>
  <c r="L1134" i="33"/>
  <c r="O1134" i="33"/>
  <c r="L1122" i="33"/>
  <c r="O1122" i="33"/>
  <c r="L1110" i="33"/>
  <c r="O1110" i="33"/>
  <c r="L1085" i="33"/>
  <c r="O1085" i="33"/>
  <c r="L1073" i="33"/>
  <c r="O1073" i="33"/>
  <c r="L1061" i="33"/>
  <c r="O1061" i="33"/>
  <c r="L1049" i="33"/>
  <c r="O1049" i="33"/>
  <c r="L1037" i="33"/>
  <c r="O1037" i="33"/>
  <c r="L1025" i="33"/>
  <c r="O1025" i="33"/>
  <c r="L1013" i="33"/>
  <c r="O1013" i="33"/>
  <c r="L1001" i="33"/>
  <c r="O1001" i="33"/>
  <c r="L989" i="33"/>
  <c r="O989" i="33"/>
  <c r="L977" i="33"/>
  <c r="O977" i="33"/>
  <c r="L952" i="33"/>
  <c r="O952" i="33"/>
  <c r="L940" i="33"/>
  <c r="O940" i="33"/>
  <c r="L928" i="33"/>
  <c r="O928" i="33"/>
  <c r="L916" i="33"/>
  <c r="O916" i="33"/>
  <c r="L904" i="33"/>
  <c r="O904" i="33"/>
  <c r="L892" i="33"/>
  <c r="O892" i="33"/>
  <c r="L880" i="33"/>
  <c r="O880" i="33"/>
  <c r="L820" i="33"/>
  <c r="N820" i="33" s="1"/>
  <c r="O820" i="33"/>
  <c r="L807" i="33"/>
  <c r="O807" i="33"/>
  <c r="L36" i="33"/>
  <c r="O36" i="33"/>
  <c r="K174" i="33"/>
  <c r="K622" i="33"/>
  <c r="O182" i="33"/>
  <c r="O250" i="33"/>
  <c r="O390" i="33"/>
  <c r="O426" i="33"/>
  <c r="O594" i="33"/>
  <c r="L1785" i="33"/>
  <c r="O1785" i="33"/>
  <c r="L1735" i="33"/>
  <c r="O1735" i="33"/>
  <c r="L1627" i="33"/>
  <c r="O1627" i="33"/>
  <c r="L1460" i="33"/>
  <c r="O1460" i="33"/>
  <c r="L1746" i="33"/>
  <c r="O1746" i="33"/>
  <c r="L1471" i="33"/>
  <c r="O1471" i="33"/>
  <c r="L1601" i="33"/>
  <c r="O1601" i="33"/>
  <c r="L1816" i="33"/>
  <c r="O1816" i="33"/>
  <c r="L1768" i="33"/>
  <c r="O1768" i="33"/>
  <c r="L1420" i="33"/>
  <c r="O1420" i="33"/>
  <c r="L1296" i="33"/>
  <c r="O1296" i="33"/>
  <c r="L1572" i="33"/>
  <c r="O1572" i="33"/>
  <c r="L1441" i="33"/>
  <c r="O1441" i="33"/>
  <c r="L1429" i="33"/>
  <c r="O1429" i="33"/>
  <c r="K1417" i="33"/>
  <c r="O1417" i="33" s="1"/>
  <c r="L1342" i="33"/>
  <c r="O1342" i="33"/>
  <c r="L1318" i="33"/>
  <c r="O1318" i="33"/>
  <c r="L1291" i="33"/>
  <c r="O1291" i="33"/>
  <c r="L1279" i="33"/>
  <c r="O1279" i="33"/>
  <c r="L1267" i="33"/>
  <c r="O1267" i="33"/>
  <c r="L1255" i="33"/>
  <c r="O1255" i="33"/>
  <c r="L1243" i="33"/>
  <c r="O1243" i="33"/>
  <c r="L1231" i="33"/>
  <c r="O1231" i="33"/>
  <c r="L1218" i="33"/>
  <c r="O1218" i="33"/>
  <c r="L1206" i="33"/>
  <c r="O1206" i="33"/>
  <c r="L1194" i="33"/>
  <c r="O1194" i="33"/>
  <c r="L1182" i="33"/>
  <c r="N1182" i="33" s="1"/>
  <c r="O1182" i="33"/>
  <c r="L1145" i="33"/>
  <c r="O1145" i="33"/>
  <c r="L1133" i="33"/>
  <c r="O1133" i="33"/>
  <c r="L1121" i="33"/>
  <c r="O1121" i="33"/>
  <c r="L1109" i="33"/>
  <c r="O1109" i="33"/>
  <c r="L1096" i="33"/>
  <c r="O1096" i="33"/>
  <c r="L1084" i="33"/>
  <c r="O1084" i="33"/>
  <c r="L1072" i="33"/>
  <c r="O1072" i="33"/>
  <c r="L1060" i="33"/>
  <c r="O1060" i="33"/>
  <c r="L1048" i="33"/>
  <c r="O1048" i="33"/>
  <c r="L988" i="33"/>
  <c r="O988" i="33"/>
  <c r="L976" i="33"/>
  <c r="O976" i="33"/>
  <c r="L963" i="33"/>
  <c r="O963" i="33"/>
  <c r="L951" i="33"/>
  <c r="O951" i="33"/>
  <c r="L939" i="33"/>
  <c r="O939" i="33"/>
  <c r="L927" i="33"/>
  <c r="O927" i="33"/>
  <c r="L915" i="33"/>
  <c r="O915" i="33"/>
  <c r="L891" i="33"/>
  <c r="O891" i="33"/>
  <c r="L879" i="33"/>
  <c r="O879" i="33"/>
  <c r="L855" i="33"/>
  <c r="O855" i="33"/>
  <c r="L843" i="33"/>
  <c r="O843" i="33"/>
  <c r="L806" i="33"/>
  <c r="O806" i="33"/>
  <c r="K34" i="33"/>
  <c r="K316" i="33"/>
  <c r="L480" i="33"/>
  <c r="O480" i="33"/>
  <c r="L611" i="33"/>
  <c r="O611" i="33"/>
  <c r="K919" i="33"/>
  <c r="O71" i="33"/>
  <c r="O50" i="33"/>
  <c r="O249" i="33"/>
  <c r="O294" i="33"/>
  <c r="O460" i="33"/>
  <c r="O666" i="33"/>
  <c r="O717" i="33"/>
  <c r="L1759" i="33"/>
  <c r="O1759" i="33"/>
  <c r="L1639" i="33"/>
  <c r="O1639" i="33"/>
  <c r="L1423" i="33"/>
  <c r="O1423" i="33"/>
  <c r="L1614" i="33"/>
  <c r="O1614" i="33"/>
  <c r="L1434" i="33"/>
  <c r="O1434" i="33"/>
  <c r="L1625" i="33"/>
  <c r="O1625" i="33"/>
  <c r="L1624" i="33"/>
  <c r="O1624" i="33"/>
  <c r="L1508" i="33"/>
  <c r="O1508" i="33"/>
  <c r="L1728" i="33"/>
  <c r="O1728" i="33"/>
  <c r="H1704" i="33"/>
  <c r="J1704" i="33" s="1"/>
  <c r="K1704" i="33"/>
  <c r="L1531" i="33"/>
  <c r="O1531" i="33"/>
  <c r="L1428" i="33"/>
  <c r="O1428" i="33"/>
  <c r="L1329" i="33"/>
  <c r="O1329" i="33"/>
  <c r="L1317" i="33"/>
  <c r="O1317" i="33"/>
  <c r="L1290" i="33"/>
  <c r="O1290" i="33"/>
  <c r="L1266" i="33"/>
  <c r="O1266" i="33"/>
  <c r="L1254" i="33"/>
  <c r="O1254" i="33"/>
  <c r="L1242" i="33"/>
  <c r="O1242" i="33"/>
  <c r="L1217" i="33"/>
  <c r="O1217" i="33"/>
  <c r="L1181" i="33"/>
  <c r="O1181" i="33"/>
  <c r="H1156" i="33"/>
  <c r="J1156" i="33" s="1"/>
  <c r="K1156" i="33"/>
  <c r="L1107" i="33"/>
  <c r="O1107" i="33"/>
  <c r="L1095" i="33"/>
  <c r="O1095" i="33"/>
  <c r="L1083" i="33"/>
  <c r="O1083" i="33"/>
  <c r="L1035" i="33"/>
  <c r="O1035" i="33"/>
  <c r="L999" i="33"/>
  <c r="O999" i="33"/>
  <c r="L987" i="33"/>
  <c r="O987" i="33"/>
  <c r="L975" i="33"/>
  <c r="O975" i="33"/>
  <c r="L830" i="33"/>
  <c r="O830" i="33"/>
  <c r="L648" i="33"/>
  <c r="O648" i="33"/>
  <c r="L49" i="33"/>
  <c r="O49" i="33"/>
  <c r="L86" i="33"/>
  <c r="O86" i="33"/>
  <c r="L27" i="33"/>
  <c r="O27" i="33"/>
  <c r="L163" i="33"/>
  <c r="O163" i="33"/>
  <c r="L298" i="33"/>
  <c r="O298" i="33"/>
  <c r="L479" i="33"/>
  <c r="O479" i="33"/>
  <c r="K610" i="33"/>
  <c r="K841" i="33"/>
  <c r="O44" i="33"/>
  <c r="O389" i="33"/>
  <c r="O583" i="33"/>
  <c r="O897" i="33"/>
  <c r="L1821" i="33"/>
  <c r="O1821" i="33"/>
  <c r="L1640" i="33"/>
  <c r="O1640" i="33"/>
  <c r="L1771" i="33"/>
  <c r="O1771" i="33"/>
  <c r="L1651" i="33"/>
  <c r="O1651" i="33"/>
  <c r="L1435" i="33"/>
  <c r="O1435" i="33"/>
  <c r="L1590" i="33"/>
  <c r="O1590" i="33"/>
  <c r="L1497" i="33"/>
  <c r="O1497" i="33"/>
  <c r="L1757" i="33"/>
  <c r="O1757" i="33"/>
  <c r="H1697" i="33"/>
  <c r="J1697" i="33" s="1"/>
  <c r="K1697" i="33"/>
  <c r="L1563" i="33"/>
  <c r="O1563" i="33"/>
  <c r="L1780" i="33"/>
  <c r="O1780" i="33"/>
  <c r="L1483" i="33"/>
  <c r="O1483" i="33"/>
  <c r="L1739" i="33"/>
  <c r="O1739" i="33"/>
  <c r="H1727" i="33"/>
  <c r="J1727" i="33" s="1"/>
  <c r="K1727" i="33"/>
  <c r="L1715" i="33"/>
  <c r="O1715" i="33"/>
  <c r="L1703" i="33"/>
  <c r="O1703" i="33"/>
  <c r="L1583" i="33"/>
  <c r="O1583" i="33"/>
  <c r="L1543" i="33"/>
  <c r="O1543" i="33"/>
  <c r="L1530" i="33"/>
  <c r="O1530" i="33"/>
  <c r="L1518" i="33"/>
  <c r="O1518" i="33"/>
  <c r="L1439" i="33"/>
  <c r="O1439" i="33"/>
  <c r="L1365" i="33"/>
  <c r="O1365" i="33"/>
  <c r="L1352" i="33"/>
  <c r="O1352" i="33"/>
  <c r="H1340" i="33"/>
  <c r="J1340" i="33" s="1"/>
  <c r="K1340" i="33"/>
  <c r="L1303" i="33"/>
  <c r="O1303" i="33"/>
  <c r="L1289" i="33"/>
  <c r="O1289" i="33"/>
  <c r="L1277" i="33"/>
  <c r="O1277" i="33"/>
  <c r="L1265" i="33"/>
  <c r="O1265" i="33"/>
  <c r="L1228" i="33"/>
  <c r="O1228" i="33"/>
  <c r="L1143" i="33"/>
  <c r="O1143" i="33"/>
  <c r="L1131" i="33"/>
  <c r="O1131" i="33"/>
  <c r="L1119" i="33"/>
  <c r="O1119" i="33"/>
  <c r="L986" i="33"/>
  <c r="O986" i="33"/>
  <c r="H974" i="33"/>
  <c r="J974" i="33" s="1"/>
  <c r="K974" i="33"/>
  <c r="L829" i="33"/>
  <c r="O829" i="33"/>
  <c r="L671" i="33"/>
  <c r="O671" i="33"/>
  <c r="L139" i="33"/>
  <c r="O139" i="33"/>
  <c r="L48" i="33"/>
  <c r="O48" i="33"/>
  <c r="L26" i="33"/>
  <c r="O26" i="33"/>
  <c r="K259" i="33"/>
  <c r="L297" i="33"/>
  <c r="O297" i="33"/>
  <c r="L601" i="33"/>
  <c r="O601" i="33"/>
  <c r="O43" i="33"/>
  <c r="O84" i="33"/>
  <c r="O388" i="33"/>
  <c r="O449" i="33"/>
  <c r="O415" i="33"/>
  <c r="O656" i="33"/>
  <c r="O716" i="33"/>
  <c r="L695" i="33"/>
  <c r="O695" i="33"/>
  <c r="L647" i="33"/>
  <c r="O647" i="33"/>
  <c r="L321" i="33"/>
  <c r="O321" i="33"/>
  <c r="L309" i="33"/>
  <c r="O309" i="33"/>
  <c r="L273" i="33"/>
  <c r="O273" i="33"/>
  <c r="K190" i="33"/>
  <c r="K538" i="33"/>
  <c r="K623" i="33"/>
  <c r="O14" i="33"/>
  <c r="O105" i="33"/>
  <c r="O95" i="33"/>
  <c r="O241" i="33"/>
  <c r="O229" i="33"/>
  <c r="O217" i="33"/>
  <c r="O204" i="33"/>
  <c r="O337" i="33"/>
  <c r="O324" i="33"/>
  <c r="O345" i="33"/>
  <c r="O459" i="33"/>
  <c r="L713" i="33"/>
  <c r="O713" i="33"/>
  <c r="L652" i="33"/>
  <c r="O652" i="33"/>
  <c r="L628" i="33"/>
  <c r="O628" i="33"/>
  <c r="L592" i="33"/>
  <c r="O592" i="33"/>
  <c r="L580" i="33"/>
  <c r="O580" i="33"/>
  <c r="L568" i="33"/>
  <c r="O568" i="33"/>
  <c r="L556" i="33"/>
  <c r="O556" i="33"/>
  <c r="L519" i="33"/>
  <c r="O519" i="33"/>
  <c r="L447" i="33"/>
  <c r="O447" i="33"/>
  <c r="L411" i="33"/>
  <c r="O411" i="33"/>
  <c r="L253" i="33"/>
  <c r="O253" i="33"/>
  <c r="L193" i="33"/>
  <c r="O193" i="33"/>
  <c r="L120" i="33"/>
  <c r="O120" i="33"/>
  <c r="K25" i="33"/>
  <c r="K248" i="33"/>
  <c r="K286" i="33"/>
  <c r="K515" i="33"/>
  <c r="K455" i="33"/>
  <c r="O60" i="33"/>
  <c r="O39" i="33"/>
  <c r="O154" i="33"/>
  <c r="O132" i="33"/>
  <c r="O370" i="33"/>
  <c r="O357" i="33"/>
  <c r="O302" i="33"/>
  <c r="O471" i="33"/>
  <c r="O567" i="33"/>
  <c r="L784" i="33"/>
  <c r="O784" i="33"/>
  <c r="L772" i="33"/>
  <c r="O772" i="33"/>
  <c r="L760" i="33"/>
  <c r="O760" i="33"/>
  <c r="L748" i="33"/>
  <c r="O748" i="33"/>
  <c r="L699" i="33"/>
  <c r="O699" i="33"/>
  <c r="L675" i="33"/>
  <c r="O675" i="33"/>
  <c r="L639" i="33"/>
  <c r="O639" i="33"/>
  <c r="L627" i="33"/>
  <c r="O627" i="33"/>
  <c r="L591" i="33"/>
  <c r="O591" i="33"/>
  <c r="L192" i="33"/>
  <c r="O192" i="33"/>
  <c r="K24" i="33"/>
  <c r="K151" i="33"/>
  <c r="K514" i="33"/>
  <c r="K443" i="33"/>
  <c r="K664" i="33"/>
  <c r="O131" i="33"/>
  <c r="O369" i="33"/>
  <c r="O661" i="33"/>
  <c r="O651" i="33"/>
  <c r="O555" i="33"/>
  <c r="L783" i="33"/>
  <c r="O783" i="33"/>
  <c r="L771" i="33"/>
  <c r="O771" i="33"/>
  <c r="L759" i="33"/>
  <c r="O759" i="33"/>
  <c r="L747" i="33"/>
  <c r="O747" i="33"/>
  <c r="L735" i="33"/>
  <c r="O735" i="33"/>
  <c r="L723" i="33"/>
  <c r="O723" i="33"/>
  <c r="L711" i="33"/>
  <c r="O711" i="33"/>
  <c r="L360" i="33"/>
  <c r="O360" i="33"/>
  <c r="L130" i="33"/>
  <c r="O130" i="33"/>
  <c r="K77" i="33"/>
  <c r="K237" i="33"/>
  <c r="K576" i="33"/>
  <c r="O94" i="33"/>
  <c r="O141" i="33"/>
  <c r="O129" i="33"/>
  <c r="O118" i="33"/>
  <c r="O108" i="33"/>
  <c r="O314" i="33"/>
  <c r="O640" i="33"/>
  <c r="O725" i="33"/>
  <c r="L685" i="33"/>
  <c r="O685" i="33"/>
  <c r="L673" i="33"/>
  <c r="O673" i="33"/>
  <c r="L649" i="33"/>
  <c r="O649" i="33"/>
  <c r="L637" i="33"/>
  <c r="O637" i="33"/>
  <c r="L613" i="33"/>
  <c r="O613" i="33"/>
  <c r="K103" i="33"/>
  <c r="K200" i="33"/>
  <c r="K575" i="33"/>
  <c r="O128" i="33"/>
  <c r="O107" i="33"/>
  <c r="O313" i="33"/>
  <c r="O423" i="33"/>
  <c r="L805" i="33"/>
  <c r="O805" i="33"/>
  <c r="L793" i="33"/>
  <c r="O793" i="33"/>
  <c r="L140" i="33"/>
  <c r="O140" i="33"/>
  <c r="K16" i="33"/>
  <c r="K275" i="33"/>
  <c r="K502" i="33"/>
  <c r="K625" i="33"/>
  <c r="K563" i="33"/>
  <c r="O87" i="33"/>
  <c r="O106" i="33"/>
  <c r="O96" i="33"/>
  <c r="O205" i="33"/>
  <c r="O312" i="33"/>
  <c r="K1952" i="33"/>
  <c r="K1930" i="33"/>
  <c r="K1928" i="33"/>
  <c r="O1951" i="33"/>
  <c r="O1925" i="33"/>
  <c r="O1914" i="33"/>
  <c r="O1850" i="33"/>
  <c r="Q234" i="31"/>
  <c r="K1922" i="33"/>
  <c r="K1955" i="33"/>
  <c r="K1887" i="33"/>
  <c r="H1827" i="33"/>
  <c r="J1827" i="33" s="1"/>
  <c r="K1827" i="33"/>
  <c r="H1731" i="33"/>
  <c r="J1731" i="33" s="1"/>
  <c r="K1731" i="33"/>
  <c r="H1683" i="33"/>
  <c r="J1683" i="33" s="1"/>
  <c r="K1683" i="33"/>
  <c r="H1647" i="33"/>
  <c r="J1647" i="33" s="1"/>
  <c r="K1647" i="33"/>
  <c r="H1535" i="33"/>
  <c r="J1535" i="33" s="1"/>
  <c r="K1535" i="33"/>
  <c r="H1381" i="33"/>
  <c r="J1381" i="33" s="1"/>
  <c r="K1381" i="33"/>
  <c r="H1269" i="33"/>
  <c r="J1269" i="33" s="1"/>
  <c r="K1269" i="33"/>
  <c r="H1220" i="33"/>
  <c r="J1220" i="33" s="1"/>
  <c r="K1220" i="33"/>
  <c r="H736" i="33"/>
  <c r="J736" i="33" s="1"/>
  <c r="K736" i="33"/>
  <c r="H603" i="33"/>
  <c r="J603" i="33" s="1"/>
  <c r="K603" i="33"/>
  <c r="H543" i="33"/>
  <c r="K543" i="33"/>
  <c r="H494" i="33"/>
  <c r="J494" i="33" s="1"/>
  <c r="K494" i="33"/>
  <c r="H434" i="33"/>
  <c r="J434" i="33" s="1"/>
  <c r="K434" i="33"/>
  <c r="H385" i="33"/>
  <c r="J385" i="33" s="1"/>
  <c r="K385" i="33"/>
  <c r="K1944" i="33"/>
  <c r="K1886" i="33"/>
  <c r="H1802" i="33"/>
  <c r="J1802" i="33" s="1"/>
  <c r="K1802" i="33"/>
  <c r="H1742" i="33"/>
  <c r="J1742" i="33" s="1"/>
  <c r="K1742" i="33"/>
  <c r="H1682" i="33"/>
  <c r="J1682" i="33" s="1"/>
  <c r="K1682" i="33"/>
  <c r="H1622" i="33"/>
  <c r="J1622" i="33" s="1"/>
  <c r="K1622" i="33"/>
  <c r="H1546" i="33"/>
  <c r="J1546" i="33" s="1"/>
  <c r="K1546" i="33"/>
  <c r="H1418" i="33"/>
  <c r="J1418" i="33" s="1"/>
  <c r="K1418" i="33"/>
  <c r="H1380" i="33"/>
  <c r="J1380" i="33" s="1"/>
  <c r="K1380" i="33"/>
  <c r="H1343" i="33"/>
  <c r="J1343" i="33" s="1"/>
  <c r="K1343" i="33"/>
  <c r="H1306" i="33"/>
  <c r="J1306" i="33" s="1"/>
  <c r="K1306" i="33"/>
  <c r="H1280" i="33"/>
  <c r="J1280" i="33" s="1"/>
  <c r="K1280" i="33"/>
  <c r="H1256" i="33"/>
  <c r="J1256" i="33" s="1"/>
  <c r="K1256" i="33"/>
  <c r="H1183" i="33"/>
  <c r="J1183" i="33" s="1"/>
  <c r="K1183" i="33"/>
  <c r="H1146" i="33"/>
  <c r="J1146" i="33" s="1"/>
  <c r="K1146" i="33"/>
  <c r="H844" i="33"/>
  <c r="J844" i="33" s="1"/>
  <c r="K844" i="33"/>
  <c r="H698" i="33"/>
  <c r="J698" i="33" s="1"/>
  <c r="K698" i="33"/>
  <c r="H662" i="33"/>
  <c r="J662" i="33" s="1"/>
  <c r="K662" i="33"/>
  <c r="H614" i="33"/>
  <c r="J614" i="33" s="1"/>
  <c r="K614" i="33"/>
  <c r="H578" i="33"/>
  <c r="J578" i="33" s="1"/>
  <c r="K578" i="33"/>
  <c r="H554" i="33"/>
  <c r="J554" i="33" s="1"/>
  <c r="K554" i="33"/>
  <c r="H493" i="33"/>
  <c r="J493" i="33" s="1"/>
  <c r="K493" i="33"/>
  <c r="H397" i="33"/>
  <c r="J397" i="33" s="1"/>
  <c r="K397" i="33"/>
  <c r="K1945" i="33"/>
  <c r="J1875" i="33"/>
  <c r="K1875" i="33"/>
  <c r="H1755" i="33"/>
  <c r="J1755" i="33" s="1"/>
  <c r="K1755" i="33"/>
  <c r="H1719" i="33"/>
  <c r="J1719" i="33" s="1"/>
  <c r="K1719" i="33"/>
  <c r="H1659" i="33"/>
  <c r="J1659" i="33" s="1"/>
  <c r="K1659" i="33"/>
  <c r="H1522" i="33"/>
  <c r="J1522" i="33" s="1"/>
  <c r="K1522" i="33"/>
  <c r="H1369" i="33"/>
  <c r="J1369" i="33" s="1"/>
  <c r="K1369" i="33"/>
  <c r="H1111" i="33"/>
  <c r="J1111" i="33" s="1"/>
  <c r="K1111" i="33"/>
  <c r="H712" i="33"/>
  <c r="J712" i="33" s="1"/>
  <c r="K712" i="33"/>
  <c r="H663" i="33"/>
  <c r="J663" i="33" s="1"/>
  <c r="K663" i="33"/>
  <c r="H470" i="33"/>
  <c r="J470" i="33" s="1"/>
  <c r="K470" i="33"/>
  <c r="K1898" i="33"/>
  <c r="H1838" i="33"/>
  <c r="J1838" i="33" s="1"/>
  <c r="K1838" i="33"/>
  <c r="H1778" i="33"/>
  <c r="J1778" i="33" s="1"/>
  <c r="K1778" i="33"/>
  <c r="H1718" i="33"/>
  <c r="J1718" i="33" s="1"/>
  <c r="K1718" i="33"/>
  <c r="H1658" i="33"/>
  <c r="J1658" i="33" s="1"/>
  <c r="K1658" i="33"/>
  <c r="H1598" i="33"/>
  <c r="J1598" i="33" s="1"/>
  <c r="K1598" i="33"/>
  <c r="H1534" i="33"/>
  <c r="J1534" i="33" s="1"/>
  <c r="K1534" i="33"/>
  <c r="H1393" i="33"/>
  <c r="J1393" i="33" s="1"/>
  <c r="K1393" i="33"/>
  <c r="H868" i="33"/>
  <c r="J868" i="33" s="1"/>
  <c r="K868" i="33"/>
  <c r="H674" i="33"/>
  <c r="J674" i="33" s="1"/>
  <c r="K674" i="33"/>
  <c r="H602" i="33"/>
  <c r="J602" i="33" s="1"/>
  <c r="K602" i="33"/>
  <c r="H505" i="33"/>
  <c r="J505" i="33" s="1"/>
  <c r="K505" i="33"/>
  <c r="H409" i="33"/>
  <c r="J409" i="33" s="1"/>
  <c r="K409" i="33"/>
  <c r="K1967" i="33"/>
  <c r="K1899" i="33"/>
  <c r="H1743" i="33"/>
  <c r="J1743" i="33" s="1"/>
  <c r="K1743" i="33"/>
  <c r="H1671" i="33"/>
  <c r="J1671" i="33" s="1"/>
  <c r="K1671" i="33"/>
  <c r="H1494" i="33"/>
  <c r="J1494" i="33" s="1"/>
  <c r="K1494" i="33"/>
  <c r="H1456" i="33"/>
  <c r="J1456" i="33" s="1"/>
  <c r="K1456" i="33"/>
  <c r="H1394" i="33"/>
  <c r="J1394" i="33" s="1"/>
  <c r="K1394" i="33"/>
  <c r="H1281" i="33"/>
  <c r="J1281" i="33" s="1"/>
  <c r="K1281" i="33"/>
  <c r="H1233" i="33"/>
  <c r="J1233" i="33" s="1"/>
  <c r="K1233" i="33"/>
  <c r="H1172" i="33"/>
  <c r="J1172" i="33" s="1"/>
  <c r="K1172" i="33"/>
  <c r="H796" i="33"/>
  <c r="J796" i="33" s="1"/>
  <c r="K796" i="33"/>
  <c r="H579" i="33"/>
  <c r="J579" i="33" s="1"/>
  <c r="K579" i="33"/>
  <c r="H518" i="33"/>
  <c r="J518" i="33" s="1"/>
  <c r="K518" i="33"/>
  <c r="H458" i="33"/>
  <c r="J458" i="33" s="1"/>
  <c r="K458" i="33"/>
  <c r="H410" i="33"/>
  <c r="J410" i="33" s="1"/>
  <c r="K410" i="33"/>
  <c r="H373" i="33"/>
  <c r="J373" i="33" s="1"/>
  <c r="K373" i="33"/>
  <c r="H325" i="33"/>
  <c r="J325" i="33" s="1"/>
  <c r="K325" i="33"/>
  <c r="H277" i="33"/>
  <c r="J277" i="33" s="1"/>
  <c r="K277" i="33"/>
  <c r="H143" i="33"/>
  <c r="J143" i="33" s="1"/>
  <c r="K143" i="33"/>
  <c r="K1954" i="33"/>
  <c r="K1921" i="33"/>
  <c r="K1874" i="33"/>
  <c r="H1826" i="33"/>
  <c r="J1826" i="33" s="1"/>
  <c r="K1826" i="33"/>
  <c r="H1766" i="33"/>
  <c r="J1766" i="33" s="1"/>
  <c r="K1766" i="33"/>
  <c r="H1706" i="33"/>
  <c r="J1706" i="33" s="1"/>
  <c r="K1706" i="33"/>
  <c r="H1634" i="33"/>
  <c r="J1634" i="33" s="1"/>
  <c r="K1634" i="33"/>
  <c r="H1573" i="33"/>
  <c r="J1573" i="33" s="1"/>
  <c r="K1573" i="33"/>
  <c r="H1405" i="33"/>
  <c r="J1405" i="33" s="1"/>
  <c r="K1405" i="33"/>
  <c r="H1331" i="33"/>
  <c r="J1331" i="33" s="1"/>
  <c r="K1331" i="33"/>
  <c r="H856" i="33"/>
  <c r="J856" i="33" s="1"/>
  <c r="K856" i="33"/>
  <c r="H795" i="33"/>
  <c r="J795" i="33" s="1"/>
  <c r="K795" i="33"/>
  <c r="H650" i="33"/>
  <c r="J650" i="33" s="1"/>
  <c r="K650" i="33"/>
  <c r="H445" i="33"/>
  <c r="J445" i="33" s="1"/>
  <c r="K445" i="33"/>
  <c r="K1911" i="33"/>
  <c r="K1863" i="33"/>
  <c r="H1574" i="33"/>
  <c r="J1574" i="33" s="1"/>
  <c r="K1574" i="33"/>
  <c r="H1468" i="33"/>
  <c r="J1468" i="33" s="1"/>
  <c r="K1468" i="33"/>
  <c r="H1406" i="33"/>
  <c r="J1406" i="33" s="1"/>
  <c r="K1406" i="33"/>
  <c r="H1344" i="33"/>
  <c r="J1344" i="33" s="1"/>
  <c r="K1344" i="33"/>
  <c r="H1196" i="33"/>
  <c r="J1196" i="33" s="1"/>
  <c r="K1196" i="33"/>
  <c r="H1160" i="33"/>
  <c r="J1160" i="33" s="1"/>
  <c r="K1160" i="33"/>
  <c r="H724" i="33"/>
  <c r="J724" i="33" s="1"/>
  <c r="K724" i="33"/>
  <c r="H506" i="33"/>
  <c r="J506" i="33" s="1"/>
  <c r="K506" i="33"/>
  <c r="H422" i="33"/>
  <c r="J422" i="33" s="1"/>
  <c r="K422" i="33"/>
  <c r="H361" i="33"/>
  <c r="J361" i="33" s="1"/>
  <c r="K361" i="33"/>
  <c r="H301" i="33"/>
  <c r="J301" i="33" s="1"/>
  <c r="K301" i="33"/>
  <c r="H264" i="33"/>
  <c r="J264" i="33" s="1"/>
  <c r="K264" i="33"/>
  <c r="H155" i="33"/>
  <c r="J155" i="33" s="1"/>
  <c r="K155" i="33"/>
  <c r="H119" i="33"/>
  <c r="J119" i="33" s="1"/>
  <c r="K119" i="33"/>
  <c r="K1966" i="33"/>
  <c r="K1910" i="33"/>
  <c r="K1862" i="33"/>
  <c r="H1814" i="33"/>
  <c r="J1814" i="33" s="1"/>
  <c r="K1814" i="33"/>
  <c r="H1754" i="33"/>
  <c r="J1754" i="33" s="1"/>
  <c r="K1754" i="33"/>
  <c r="H1694" i="33"/>
  <c r="J1694" i="33" s="1"/>
  <c r="K1694" i="33"/>
  <c r="H1646" i="33"/>
  <c r="J1646" i="33" s="1"/>
  <c r="K1646" i="33"/>
  <c r="H1586" i="33"/>
  <c r="J1586" i="33" s="1"/>
  <c r="K1586" i="33"/>
  <c r="H1521" i="33"/>
  <c r="J1521" i="33" s="1"/>
  <c r="K1521" i="33"/>
  <c r="H1479" i="33"/>
  <c r="J1479" i="33" s="1"/>
  <c r="K1479" i="33"/>
  <c r="H1430" i="33"/>
  <c r="J1430" i="33" s="1"/>
  <c r="K1430" i="33"/>
  <c r="H1368" i="33"/>
  <c r="J1368" i="33" s="1"/>
  <c r="K1368" i="33"/>
  <c r="H1292" i="33"/>
  <c r="J1292" i="33" s="1"/>
  <c r="K1292" i="33"/>
  <c r="H832" i="33"/>
  <c r="J832" i="33" s="1"/>
  <c r="K832" i="33"/>
  <c r="H626" i="33"/>
  <c r="J626" i="33" s="1"/>
  <c r="K626" i="33"/>
  <c r="H433" i="33"/>
  <c r="J433" i="33" s="1"/>
  <c r="K433" i="33"/>
  <c r="K1933" i="33"/>
  <c r="K1851" i="33"/>
  <c r="H1480" i="33"/>
  <c r="J1480" i="33" s="1"/>
  <c r="K1480" i="33"/>
  <c r="H1357" i="33"/>
  <c r="J1357" i="33" s="1"/>
  <c r="K1357" i="33"/>
  <c r="H1320" i="33"/>
  <c r="J1320" i="33" s="1"/>
  <c r="K1320" i="33"/>
  <c r="H1184" i="33"/>
  <c r="J1184" i="33" s="1"/>
  <c r="K1184" i="33"/>
  <c r="H978" i="33"/>
  <c r="J978" i="33" s="1"/>
  <c r="K978" i="33"/>
  <c r="H530" i="33"/>
  <c r="J530" i="33" s="1"/>
  <c r="K530" i="33"/>
  <c r="H482" i="33"/>
  <c r="J482" i="33" s="1"/>
  <c r="K482" i="33"/>
  <c r="H446" i="33"/>
  <c r="J446" i="33" s="1"/>
  <c r="K446" i="33"/>
  <c r="H398" i="33"/>
  <c r="J398" i="33" s="1"/>
  <c r="K398" i="33"/>
  <c r="H289" i="33"/>
  <c r="J289" i="33" s="1"/>
  <c r="K289" i="33"/>
  <c r="K1932" i="33"/>
  <c r="H1790" i="33"/>
  <c r="J1790" i="33" s="1"/>
  <c r="K1790" i="33"/>
  <c r="H1730" i="33"/>
  <c r="J1730" i="33" s="1"/>
  <c r="K1730" i="33"/>
  <c r="H1670" i="33"/>
  <c r="J1670" i="33" s="1"/>
  <c r="K1670" i="33"/>
  <c r="H1610" i="33"/>
  <c r="J1610" i="33" s="1"/>
  <c r="K1610" i="33"/>
  <c r="H1559" i="33"/>
  <c r="J1559" i="33" s="1"/>
  <c r="K1559" i="33"/>
  <c r="H1506" i="33"/>
  <c r="J1506" i="33" s="1"/>
  <c r="K1506" i="33"/>
  <c r="H1442" i="33"/>
  <c r="J1442" i="33" s="1"/>
  <c r="K1442" i="33"/>
  <c r="H1356" i="33"/>
  <c r="J1356" i="33" s="1"/>
  <c r="K1356" i="33"/>
  <c r="H1097" i="33"/>
  <c r="J1097" i="33" s="1"/>
  <c r="K1097" i="33"/>
  <c r="H686" i="33"/>
  <c r="J686" i="33" s="1"/>
  <c r="K686" i="33"/>
  <c r="H638" i="33"/>
  <c r="J638" i="33" s="1"/>
  <c r="K638" i="33"/>
  <c r="H590" i="33"/>
  <c r="J590" i="33" s="1"/>
  <c r="K590" i="33"/>
  <c r="H566" i="33"/>
  <c r="J566" i="33" s="1"/>
  <c r="K566" i="33"/>
  <c r="H529" i="33"/>
  <c r="J529" i="33" s="1"/>
  <c r="K529" i="33"/>
  <c r="H517" i="33"/>
  <c r="J517" i="33" s="1"/>
  <c r="K517" i="33"/>
  <c r="H481" i="33"/>
  <c r="J481" i="33" s="1"/>
  <c r="K481" i="33"/>
  <c r="H469" i="33"/>
  <c r="J469" i="33" s="1"/>
  <c r="K469" i="33"/>
  <c r="H457" i="33"/>
  <c r="J457" i="33" s="1"/>
  <c r="K457" i="33"/>
  <c r="H421" i="33"/>
  <c r="J421" i="33" s="1"/>
  <c r="K421" i="33"/>
  <c r="H384" i="33"/>
  <c r="J384" i="33" s="1"/>
  <c r="K384" i="33"/>
  <c r="H372" i="33"/>
  <c r="J372" i="33" s="1"/>
  <c r="K372" i="33"/>
  <c r="H300" i="33"/>
  <c r="J300" i="33" s="1"/>
  <c r="K300" i="33"/>
  <c r="H288" i="33"/>
  <c r="J288" i="33" s="1"/>
  <c r="K288" i="33"/>
  <c r="H251" i="33"/>
  <c r="J251" i="33" s="1"/>
  <c r="K251" i="33"/>
  <c r="H1330" i="33"/>
  <c r="J1330" i="33" s="1"/>
  <c r="K1330" i="33"/>
  <c r="K1965" i="33"/>
  <c r="K1953" i="33"/>
  <c r="K1943" i="33"/>
  <c r="K1931" i="33"/>
  <c r="K1920" i="33"/>
  <c r="K1909" i="33"/>
  <c r="K1897" i="33"/>
  <c r="K1885" i="33"/>
  <c r="K1873" i="33"/>
  <c r="K1861" i="33"/>
  <c r="H1837" i="33"/>
  <c r="J1837" i="33" s="1"/>
  <c r="K1837" i="33"/>
  <c r="H1825" i="33"/>
  <c r="J1825" i="33" s="1"/>
  <c r="K1825" i="33"/>
  <c r="H1813" i="33"/>
  <c r="J1813" i="33" s="1"/>
  <c r="K1813" i="33"/>
  <c r="H1801" i="33"/>
  <c r="J1801" i="33" s="1"/>
  <c r="K1801" i="33"/>
  <c r="H1789" i="33"/>
  <c r="J1789" i="33" s="1"/>
  <c r="K1789" i="33"/>
  <c r="H1777" i="33"/>
  <c r="J1777" i="33" s="1"/>
  <c r="K1777" i="33"/>
  <c r="H1765" i="33"/>
  <c r="J1765" i="33" s="1"/>
  <c r="K1765" i="33"/>
  <c r="H1753" i="33"/>
  <c r="J1753" i="33" s="1"/>
  <c r="K1753" i="33"/>
  <c r="H1741" i="33"/>
  <c r="J1741" i="33" s="1"/>
  <c r="K1741" i="33"/>
  <c r="H1729" i="33"/>
  <c r="J1729" i="33" s="1"/>
  <c r="K1729" i="33"/>
  <c r="H1717" i="33"/>
  <c r="J1717" i="33" s="1"/>
  <c r="K1717" i="33"/>
  <c r="H1705" i="33"/>
  <c r="J1705" i="33" s="1"/>
  <c r="K1705" i="33"/>
  <c r="H1693" i="33"/>
  <c r="J1693" i="33" s="1"/>
  <c r="K1693" i="33"/>
  <c r="H1681" i="33"/>
  <c r="J1681" i="33" s="1"/>
  <c r="K1681" i="33"/>
  <c r="H1669" i="33"/>
  <c r="J1669" i="33" s="1"/>
  <c r="K1669" i="33"/>
  <c r="H1657" i="33"/>
  <c r="J1657" i="33" s="1"/>
  <c r="K1657" i="33"/>
  <c r="H1645" i="33"/>
  <c r="J1645" i="33" s="1"/>
  <c r="K1645" i="33"/>
  <c r="H1633" i="33"/>
  <c r="J1633" i="33" s="1"/>
  <c r="K1633" i="33"/>
  <c r="H1621" i="33"/>
  <c r="J1621" i="33" s="1"/>
  <c r="K1621" i="33"/>
  <c r="H1597" i="33"/>
  <c r="J1597" i="33" s="1"/>
  <c r="K1597" i="33"/>
  <c r="H1585" i="33"/>
  <c r="J1585" i="33" s="1"/>
  <c r="K1585" i="33"/>
  <c r="H1558" i="33"/>
  <c r="J1558" i="33" s="1"/>
  <c r="K1558" i="33"/>
  <c r="H1545" i="33"/>
  <c r="J1545" i="33" s="1"/>
  <c r="K1545" i="33"/>
  <c r="H1532" i="33"/>
  <c r="J1532" i="33" s="1"/>
  <c r="K1532" i="33"/>
  <c r="H1520" i="33"/>
  <c r="J1520" i="33" s="1"/>
  <c r="K1520" i="33"/>
  <c r="H1505" i="33"/>
  <c r="J1505" i="33" s="1"/>
  <c r="K1505" i="33"/>
  <c r="H1492" i="33"/>
  <c r="J1492" i="33" s="1"/>
  <c r="K1492" i="33"/>
  <c r="H1478" i="33"/>
  <c r="J1478" i="33" s="1"/>
  <c r="K1478" i="33"/>
  <c r="H1466" i="33"/>
  <c r="J1466" i="33" s="1"/>
  <c r="K1466" i="33"/>
  <c r="H1454" i="33"/>
  <c r="J1454" i="33" s="1"/>
  <c r="K1454" i="33"/>
  <c r="H1404" i="33"/>
  <c r="J1404" i="33" s="1"/>
  <c r="K1404" i="33"/>
  <c r="H1392" i="33"/>
  <c r="J1392" i="33" s="1"/>
  <c r="K1392" i="33"/>
  <c r="H1379" i="33"/>
  <c r="J1379" i="33" s="1"/>
  <c r="K1379" i="33"/>
  <c r="H1367" i="33"/>
  <c r="J1367" i="33" s="1"/>
  <c r="K1367" i="33"/>
  <c r="H1355" i="33"/>
  <c r="J1355" i="33" s="1"/>
  <c r="K1355" i="33"/>
  <c r="H1305" i="33"/>
  <c r="J1305" i="33" s="1"/>
  <c r="K1305" i="33"/>
  <c r="H1170" i="33"/>
  <c r="J1170" i="33" s="1"/>
  <c r="K1170" i="33"/>
  <c r="H1157" i="33"/>
  <c r="J1157" i="33" s="1"/>
  <c r="K1157" i="33"/>
  <c r="H1036" i="33"/>
  <c r="J1036" i="33" s="1"/>
  <c r="K1036" i="33"/>
  <c r="H1024" i="33"/>
  <c r="J1024" i="33" s="1"/>
  <c r="K1024" i="33"/>
  <c r="H1012" i="33"/>
  <c r="J1012" i="33" s="1"/>
  <c r="K1012" i="33"/>
  <c r="K263" i="33"/>
  <c r="K239" i="33"/>
  <c r="K874" i="33"/>
  <c r="H203" i="33"/>
  <c r="J203" i="33" s="1"/>
  <c r="K203" i="33"/>
  <c r="K1609" i="33"/>
  <c r="H1007" i="33"/>
  <c r="J1007" i="33" s="1"/>
  <c r="K1007" i="33"/>
  <c r="H971" i="33"/>
  <c r="J971" i="33" s="1"/>
  <c r="K971" i="33"/>
  <c r="H958" i="33"/>
  <c r="J958" i="33" s="1"/>
  <c r="K958" i="33"/>
  <c r="H946" i="33"/>
  <c r="J946" i="33" s="1"/>
  <c r="K946" i="33"/>
  <c r="H934" i="33"/>
  <c r="J934" i="33" s="1"/>
  <c r="K934" i="33"/>
  <c r="H922" i="33"/>
  <c r="J922" i="33" s="1"/>
  <c r="K922" i="33"/>
  <c r="H910" i="33"/>
  <c r="J910" i="33" s="1"/>
  <c r="K910" i="33"/>
  <c r="H898" i="33"/>
  <c r="J898" i="33" s="1"/>
  <c r="K898" i="33"/>
  <c r="H838" i="33"/>
  <c r="J838" i="33" s="1"/>
  <c r="K838" i="33"/>
  <c r="H826" i="33"/>
  <c r="J826" i="33" s="1"/>
  <c r="K826" i="33"/>
  <c r="H813" i="33"/>
  <c r="J813" i="33" s="1"/>
  <c r="K813" i="33"/>
  <c r="H801" i="33"/>
  <c r="J801" i="33" s="1"/>
  <c r="K801" i="33"/>
  <c r="H741" i="33"/>
  <c r="J741" i="33" s="1"/>
  <c r="K741" i="33"/>
  <c r="H729" i="33"/>
  <c r="J729" i="33" s="1"/>
  <c r="K729" i="33"/>
  <c r="H608" i="33"/>
  <c r="J608" i="33" s="1"/>
  <c r="K608" i="33"/>
  <c r="H596" i="33"/>
  <c r="J596" i="33" s="1"/>
  <c r="K596" i="33"/>
  <c r="H584" i="33"/>
  <c r="J584" i="33" s="1"/>
  <c r="K584" i="33"/>
  <c r="H572" i="33"/>
  <c r="J572" i="33" s="1"/>
  <c r="K572" i="33"/>
  <c r="H560" i="33"/>
  <c r="J560" i="33" s="1"/>
  <c r="K560" i="33"/>
  <c r="H548" i="33"/>
  <c r="J548" i="33" s="1"/>
  <c r="K548" i="33"/>
  <c r="H306" i="33"/>
  <c r="J306" i="33" s="1"/>
  <c r="K306" i="33"/>
  <c r="H257" i="33"/>
  <c r="J257" i="33" s="1"/>
  <c r="K257" i="33"/>
  <c r="H245" i="33"/>
  <c r="J245" i="33" s="1"/>
  <c r="K245" i="33"/>
  <c r="H233" i="33"/>
  <c r="J233" i="33" s="1"/>
  <c r="K233" i="33"/>
  <c r="H209" i="33"/>
  <c r="J209" i="33" s="1"/>
  <c r="K209" i="33"/>
  <c r="H184" i="33"/>
  <c r="J184" i="33" s="1"/>
  <c r="K184" i="33"/>
  <c r="H33" i="33"/>
  <c r="J33" i="33" s="1"/>
  <c r="K33" i="33"/>
  <c r="H21" i="33"/>
  <c r="J21" i="33" s="1"/>
  <c r="K21" i="33"/>
  <c r="H9" i="33"/>
  <c r="J9" i="33" s="1"/>
  <c r="K9" i="33"/>
  <c r="K121" i="33"/>
  <c r="K276" i="33"/>
  <c r="H215" i="33"/>
  <c r="J215" i="33" s="1"/>
  <c r="K215" i="33"/>
  <c r="H191" i="33"/>
  <c r="J191" i="33" s="1"/>
  <c r="K191" i="33"/>
  <c r="H142" i="33"/>
  <c r="J142" i="33" s="1"/>
  <c r="K142" i="33"/>
  <c r="K1879" i="33"/>
  <c r="H1552" i="33"/>
  <c r="J1552" i="33" s="1"/>
  <c r="K1552" i="33"/>
  <c r="H1539" i="33"/>
  <c r="J1539" i="33" s="1"/>
  <c r="K1539" i="33"/>
  <c r="H1526" i="33"/>
  <c r="J1526" i="33" s="1"/>
  <c r="K1526" i="33"/>
  <c r="H1512" i="33"/>
  <c r="J1512" i="33" s="1"/>
  <c r="K1512" i="33"/>
  <c r="H1499" i="33"/>
  <c r="J1499" i="33" s="1"/>
  <c r="K1499" i="33"/>
  <c r="H1486" i="33"/>
  <c r="J1486" i="33" s="1"/>
  <c r="K1486" i="33"/>
  <c r="H1410" i="33"/>
  <c r="J1410" i="33" s="1"/>
  <c r="K1410" i="33"/>
  <c r="H1398" i="33"/>
  <c r="J1398" i="33" s="1"/>
  <c r="K1398" i="33"/>
  <c r="H1373" i="33"/>
  <c r="J1373" i="33" s="1"/>
  <c r="K1373" i="33"/>
  <c r="H1361" i="33"/>
  <c r="J1361" i="33" s="1"/>
  <c r="K1361" i="33"/>
  <c r="H1336" i="33"/>
  <c r="J1336" i="33" s="1"/>
  <c r="K1336" i="33"/>
  <c r="H1324" i="33"/>
  <c r="J1324" i="33" s="1"/>
  <c r="K1324" i="33"/>
  <c r="H1312" i="33"/>
  <c r="J1312" i="33" s="1"/>
  <c r="K1312" i="33"/>
  <c r="H1299" i="33"/>
  <c r="J1299" i="33" s="1"/>
  <c r="K1299" i="33"/>
  <c r="H1285" i="33"/>
  <c r="J1285" i="33" s="1"/>
  <c r="K1285" i="33"/>
  <c r="H1261" i="33"/>
  <c r="J1261" i="33" s="1"/>
  <c r="K1261" i="33"/>
  <c r="H1224" i="33"/>
  <c r="J1224" i="33" s="1"/>
  <c r="K1224" i="33"/>
  <c r="H1212" i="33"/>
  <c r="J1212" i="33" s="1"/>
  <c r="K1212" i="33"/>
  <c r="H1200" i="33"/>
  <c r="J1200" i="33" s="1"/>
  <c r="K1200" i="33"/>
  <c r="H1188" i="33"/>
  <c r="J1188" i="33" s="1"/>
  <c r="K1188" i="33"/>
  <c r="H1176" i="33"/>
  <c r="J1176" i="33" s="1"/>
  <c r="K1176" i="33"/>
  <c r="H1151" i="33"/>
  <c r="J1151" i="33" s="1"/>
  <c r="K1151" i="33"/>
  <c r="H1139" i="33"/>
  <c r="J1139" i="33" s="1"/>
  <c r="K1139" i="33"/>
  <c r="H1127" i="33"/>
  <c r="J1127" i="33" s="1"/>
  <c r="K1127" i="33"/>
  <c r="H1115" i="33"/>
  <c r="J1115" i="33" s="1"/>
  <c r="K1115" i="33"/>
  <c r="H1090" i="33"/>
  <c r="J1090" i="33" s="1"/>
  <c r="K1090" i="33"/>
  <c r="H1078" i="33"/>
  <c r="J1078" i="33" s="1"/>
  <c r="K1078" i="33"/>
  <c r="H1066" i="33"/>
  <c r="J1066" i="33" s="1"/>
  <c r="K1066" i="33"/>
  <c r="H1054" i="33"/>
  <c r="J1054" i="33" s="1"/>
  <c r="K1054" i="33"/>
  <c r="H1042" i="33"/>
  <c r="J1042" i="33" s="1"/>
  <c r="K1042" i="33"/>
  <c r="H1030" i="33"/>
  <c r="J1030" i="33" s="1"/>
  <c r="K1030" i="33"/>
  <c r="H982" i="33"/>
  <c r="J982" i="33" s="1"/>
  <c r="K982" i="33"/>
  <c r="H970" i="33"/>
  <c r="J970" i="33" s="1"/>
  <c r="K970" i="33"/>
  <c r="H957" i="33"/>
  <c r="J957" i="33" s="1"/>
  <c r="K957" i="33"/>
  <c r="H945" i="33"/>
  <c r="J945" i="33" s="1"/>
  <c r="K945" i="33"/>
  <c r="H849" i="33"/>
  <c r="J849" i="33" s="1"/>
  <c r="K849" i="33"/>
  <c r="H837" i="33"/>
  <c r="J837" i="33" s="1"/>
  <c r="K837" i="33"/>
  <c r="H825" i="33"/>
  <c r="J825" i="33" s="1"/>
  <c r="K825" i="33"/>
  <c r="H812" i="33"/>
  <c r="J812" i="33" s="1"/>
  <c r="K812" i="33"/>
  <c r="H81" i="33"/>
  <c r="J81" i="33" s="1"/>
  <c r="K81" i="33"/>
  <c r="K227" i="33"/>
  <c r="K1150" i="33"/>
  <c r="K1959" i="33"/>
  <c r="K1949" i="33"/>
  <c r="J1937" i="33"/>
  <c r="K1937" i="33"/>
  <c r="K1903" i="33"/>
  <c r="K1891" i="33"/>
  <c r="K1867" i="33"/>
  <c r="K1855" i="33"/>
  <c r="K1844" i="33"/>
  <c r="K1958" i="33"/>
  <c r="K1948" i="33"/>
  <c r="K1936" i="33"/>
  <c r="K1902" i="33"/>
  <c r="K1890" i="33"/>
  <c r="K1878" i="33"/>
  <c r="J1866" i="33"/>
  <c r="K1866" i="33"/>
  <c r="K1854" i="33"/>
  <c r="H1842" i="33"/>
  <c r="J1842" i="33" s="1"/>
  <c r="K1842" i="33"/>
  <c r="H1830" i="33"/>
  <c r="J1830" i="33" s="1"/>
  <c r="K1830" i="33"/>
  <c r="H1818" i="33"/>
  <c r="J1818" i="33" s="1"/>
  <c r="K1818" i="33"/>
  <c r="H1806" i="33"/>
  <c r="J1806" i="33" s="1"/>
  <c r="K1806" i="33"/>
  <c r="H1794" i="33"/>
  <c r="J1794" i="33" s="1"/>
  <c r="K1794" i="33"/>
  <c r="H1782" i="33"/>
  <c r="J1782" i="33" s="1"/>
  <c r="K1782" i="33"/>
  <c r="H1770" i="33"/>
  <c r="J1770" i="33" s="1"/>
  <c r="K1770" i="33"/>
  <c r="H1758" i="33"/>
  <c r="J1758" i="33" s="1"/>
  <c r="K1758" i="33"/>
  <c r="H1734" i="33"/>
  <c r="J1734" i="33" s="1"/>
  <c r="K1734" i="33"/>
  <c r="H1722" i="33"/>
  <c r="J1722" i="33" s="1"/>
  <c r="K1722" i="33"/>
  <c r="H1710" i="33"/>
  <c r="J1710" i="33" s="1"/>
  <c r="K1710" i="33"/>
  <c r="H1662" i="33"/>
  <c r="J1662" i="33" s="1"/>
  <c r="K1662" i="33"/>
  <c r="H1650" i="33"/>
  <c r="J1650" i="33" s="1"/>
  <c r="K1650" i="33"/>
  <c r="H1638" i="33"/>
  <c r="J1638" i="33" s="1"/>
  <c r="K1638" i="33"/>
  <c r="H1626" i="33"/>
  <c r="J1626" i="33" s="1"/>
  <c r="K1626" i="33"/>
  <c r="H1564" i="33"/>
  <c r="J1564" i="33" s="1"/>
  <c r="K1564" i="33"/>
  <c r="H1538" i="33"/>
  <c r="J1538" i="33" s="1"/>
  <c r="K1538" i="33"/>
  <c r="H1525" i="33"/>
  <c r="J1525" i="33" s="1"/>
  <c r="K1525" i="33"/>
  <c r="H1511" i="33"/>
  <c r="J1511" i="33" s="1"/>
  <c r="K1511" i="33"/>
  <c r="H1409" i="33"/>
  <c r="J1409" i="33" s="1"/>
  <c r="K1409" i="33"/>
  <c r="H1397" i="33"/>
  <c r="J1397" i="33" s="1"/>
  <c r="K1397" i="33"/>
  <c r="H1385" i="33"/>
  <c r="J1385" i="33" s="1"/>
  <c r="K1385" i="33"/>
  <c r="H1372" i="33"/>
  <c r="J1372" i="33" s="1"/>
  <c r="K1372" i="33"/>
  <c r="H1360" i="33"/>
  <c r="J1360" i="33" s="1"/>
  <c r="K1360" i="33"/>
  <c r="H1298" i="33"/>
  <c r="J1298" i="33" s="1"/>
  <c r="K1298" i="33"/>
  <c r="H1284" i="33"/>
  <c r="J1284" i="33" s="1"/>
  <c r="K1284" i="33"/>
  <c r="H1272" i="33"/>
  <c r="J1272" i="33" s="1"/>
  <c r="K1272" i="33"/>
  <c r="H1260" i="33"/>
  <c r="J1260" i="33" s="1"/>
  <c r="K1260" i="33"/>
  <c r="H1248" i="33"/>
  <c r="J1248" i="33" s="1"/>
  <c r="K1248" i="33"/>
  <c r="H1236" i="33"/>
  <c r="J1236" i="33" s="1"/>
  <c r="K1236" i="33"/>
  <c r="H1223" i="33"/>
  <c r="J1223" i="33" s="1"/>
  <c r="K1223" i="33"/>
  <c r="H1211" i="33"/>
  <c r="J1211" i="33" s="1"/>
  <c r="K1211" i="33"/>
  <c r="H1199" i="33"/>
  <c r="J1199" i="33" s="1"/>
  <c r="K1199" i="33"/>
  <c r="H1187" i="33"/>
  <c r="J1187" i="33" s="1"/>
  <c r="K1187" i="33"/>
  <c r="H1163" i="33"/>
  <c r="J1163" i="33" s="1"/>
  <c r="K1163" i="33"/>
  <c r="H1138" i="33"/>
  <c r="J1138" i="33" s="1"/>
  <c r="K1138" i="33"/>
  <c r="H1126" i="33"/>
  <c r="J1126" i="33" s="1"/>
  <c r="K1126" i="33"/>
  <c r="H1114" i="33"/>
  <c r="J1114" i="33" s="1"/>
  <c r="K1114" i="33"/>
  <c r="H1065" i="33"/>
  <c r="J1065" i="33" s="1"/>
  <c r="K1065" i="33"/>
  <c r="H1053" i="33"/>
  <c r="J1053" i="33" s="1"/>
  <c r="K1053" i="33"/>
  <c r="H1041" i="33"/>
  <c r="J1041" i="33" s="1"/>
  <c r="K1041" i="33"/>
  <c r="H1017" i="33"/>
  <c r="J1017" i="33" s="1"/>
  <c r="K1017" i="33"/>
  <c r="K221" i="33"/>
  <c r="K740" i="33"/>
  <c r="K1969" i="33"/>
  <c r="K1957" i="33"/>
  <c r="K1947" i="33"/>
  <c r="K1935" i="33"/>
  <c r="K1924" i="33"/>
  <c r="K1913" i="33"/>
  <c r="K1901" i="33"/>
  <c r="K1889" i="33"/>
  <c r="K1877" i="33"/>
  <c r="K1865" i="33"/>
  <c r="K1853" i="33"/>
  <c r="H1841" i="33"/>
  <c r="J1841" i="33" s="1"/>
  <c r="K1841" i="33"/>
  <c r="H1829" i="33"/>
  <c r="J1829" i="33" s="1"/>
  <c r="K1829" i="33"/>
  <c r="H1817" i="33"/>
  <c r="J1817" i="33" s="1"/>
  <c r="K1817" i="33"/>
  <c r="H1805" i="33"/>
  <c r="J1805" i="33" s="1"/>
  <c r="K1805" i="33"/>
  <c r="H1793" i="33"/>
  <c r="J1793" i="33" s="1"/>
  <c r="K1793" i="33"/>
  <c r="H1769" i="33"/>
  <c r="J1769" i="33" s="1"/>
  <c r="K1769" i="33"/>
  <c r="H1745" i="33"/>
  <c r="J1745" i="33" s="1"/>
  <c r="K1745" i="33"/>
  <c r="H1733" i="33"/>
  <c r="J1733" i="33" s="1"/>
  <c r="K1733" i="33"/>
  <c r="H1721" i="33"/>
  <c r="J1721" i="33" s="1"/>
  <c r="K1721" i="33"/>
  <c r="H1709" i="33"/>
  <c r="J1709" i="33" s="1"/>
  <c r="K1709" i="33"/>
  <c r="H1685" i="33"/>
  <c r="J1685" i="33" s="1"/>
  <c r="K1685" i="33"/>
  <c r="H1661" i="33"/>
  <c r="J1661" i="33" s="1"/>
  <c r="K1661" i="33"/>
  <c r="H1649" i="33"/>
  <c r="J1649" i="33" s="1"/>
  <c r="K1649" i="33"/>
  <c r="H1637" i="33"/>
  <c r="J1637" i="33" s="1"/>
  <c r="K1637" i="33"/>
  <c r="H1576" i="33"/>
  <c r="J1576" i="33" s="1"/>
  <c r="K1576" i="33"/>
  <c r="H1550" i="33"/>
  <c r="J1550" i="33" s="1"/>
  <c r="K1550" i="33"/>
  <c r="H1537" i="33"/>
  <c r="J1537" i="33" s="1"/>
  <c r="K1537" i="33"/>
  <c r="H1524" i="33"/>
  <c r="J1524" i="33" s="1"/>
  <c r="K1524" i="33"/>
  <c r="H1510" i="33"/>
  <c r="J1510" i="33" s="1"/>
  <c r="K1510" i="33"/>
  <c r="H1496" i="33"/>
  <c r="J1496" i="33" s="1"/>
  <c r="K1496" i="33"/>
  <c r="H1484" i="33"/>
  <c r="J1484" i="33" s="1"/>
  <c r="K1484" i="33"/>
  <c r="H1470" i="33"/>
  <c r="J1470" i="33" s="1"/>
  <c r="K1470" i="33"/>
  <c r="H1458" i="33"/>
  <c r="J1458" i="33" s="1"/>
  <c r="K1458" i="33"/>
  <c r="H1421" i="33"/>
  <c r="J1421" i="33" s="1"/>
  <c r="K1421" i="33"/>
  <c r="H1396" i="33"/>
  <c r="J1396" i="33" s="1"/>
  <c r="K1396" i="33"/>
  <c r="H1383" i="33"/>
  <c r="J1383" i="33" s="1"/>
  <c r="K1383" i="33"/>
  <c r="H1359" i="33"/>
  <c r="J1359" i="33" s="1"/>
  <c r="K1359" i="33"/>
  <c r="H1346" i="33"/>
  <c r="J1346" i="33" s="1"/>
  <c r="K1346" i="33"/>
  <c r="H1334" i="33"/>
  <c r="J1334" i="33" s="1"/>
  <c r="K1334" i="33"/>
  <c r="H1322" i="33"/>
  <c r="J1322" i="33" s="1"/>
  <c r="K1322" i="33"/>
  <c r="H1310" i="33"/>
  <c r="J1310" i="33" s="1"/>
  <c r="K1310" i="33"/>
  <c r="H1297" i="33"/>
  <c r="J1297" i="33" s="1"/>
  <c r="K1297" i="33"/>
  <c r="H1283" i="33"/>
  <c r="J1283" i="33" s="1"/>
  <c r="K1283" i="33"/>
  <c r="H1271" i="33"/>
  <c r="J1271" i="33" s="1"/>
  <c r="K1271" i="33"/>
  <c r="H1259" i="33"/>
  <c r="J1259" i="33" s="1"/>
  <c r="K1259" i="33"/>
  <c r="H1247" i="33"/>
  <c r="J1247" i="33" s="1"/>
  <c r="K1247" i="33"/>
  <c r="H1235" i="33"/>
  <c r="J1235" i="33" s="1"/>
  <c r="K1235" i="33"/>
  <c r="H1210" i="33"/>
  <c r="J1210" i="33" s="1"/>
  <c r="K1210" i="33"/>
  <c r="H1198" i="33"/>
  <c r="J1198" i="33" s="1"/>
  <c r="K1198" i="33"/>
  <c r="H1174" i="33"/>
  <c r="J1174" i="33" s="1"/>
  <c r="K1174" i="33"/>
  <c r="H1162" i="33"/>
  <c r="J1162" i="33" s="1"/>
  <c r="K1162" i="33"/>
  <c r="H1149" i="33"/>
  <c r="J1149" i="33" s="1"/>
  <c r="K1149" i="33"/>
  <c r="H1137" i="33"/>
  <c r="J1137" i="33" s="1"/>
  <c r="K1137" i="33"/>
  <c r="H1125" i="33"/>
  <c r="J1125" i="33" s="1"/>
  <c r="K1125" i="33"/>
  <c r="H1113" i="33"/>
  <c r="J1113" i="33" s="1"/>
  <c r="K1113" i="33"/>
  <c r="H1100" i="33"/>
  <c r="J1100" i="33" s="1"/>
  <c r="K1100" i="33"/>
  <c r="H1076" i="33"/>
  <c r="J1076" i="33" s="1"/>
  <c r="K1076" i="33"/>
  <c r="H992" i="33"/>
  <c r="J992" i="33" s="1"/>
  <c r="K992" i="33"/>
  <c r="H980" i="33"/>
  <c r="J980" i="33" s="1"/>
  <c r="K980" i="33"/>
  <c r="H871" i="33"/>
  <c r="J871" i="33" s="1"/>
  <c r="K871" i="33"/>
  <c r="H835" i="33"/>
  <c r="J835" i="33" s="1"/>
  <c r="K835" i="33"/>
  <c r="H545" i="33"/>
  <c r="K545" i="33"/>
  <c r="H387" i="33"/>
  <c r="J387" i="33" s="1"/>
  <c r="K387" i="33"/>
  <c r="H375" i="33"/>
  <c r="J375" i="33" s="1"/>
  <c r="K375" i="33"/>
  <c r="H363" i="33"/>
  <c r="J363" i="33" s="1"/>
  <c r="K363" i="33"/>
  <c r="H97" i="33"/>
  <c r="J97" i="33" s="1"/>
  <c r="K97" i="33"/>
  <c r="H66" i="33"/>
  <c r="J66" i="33" s="1"/>
  <c r="K66" i="33"/>
  <c r="H42" i="33"/>
  <c r="J42" i="33" s="1"/>
  <c r="K42" i="33"/>
  <c r="H30" i="33"/>
  <c r="J30" i="33" s="1"/>
  <c r="K30" i="33"/>
  <c r="H18" i="33"/>
  <c r="J18" i="33" s="1"/>
  <c r="K18" i="33"/>
  <c r="H91" i="33"/>
  <c r="J91" i="33" s="1"/>
  <c r="K91" i="33"/>
  <c r="H79" i="33"/>
  <c r="J79" i="33" s="1"/>
  <c r="K79" i="33"/>
  <c r="K181" i="33"/>
  <c r="K112" i="33"/>
  <c r="J1968" i="33"/>
  <c r="K1968" i="33"/>
  <c r="K1956" i="33"/>
  <c r="K1946" i="33"/>
  <c r="K1934" i="33"/>
  <c r="K1923" i="33"/>
  <c r="K1912" i="33"/>
  <c r="K1900" i="33"/>
  <c r="K1888" i="33"/>
  <c r="K1876" i="33"/>
  <c r="K1864" i="33"/>
  <c r="K1852" i="33"/>
  <c r="H1840" i="33"/>
  <c r="J1840" i="33" s="1"/>
  <c r="K1840" i="33"/>
  <c r="H1828" i="33"/>
  <c r="J1828" i="33" s="1"/>
  <c r="K1828" i="33"/>
  <c r="H1744" i="33"/>
  <c r="J1744" i="33" s="1"/>
  <c r="K1744" i="33"/>
  <c r="H1732" i="33"/>
  <c r="J1732" i="33" s="1"/>
  <c r="K1732" i="33"/>
  <c r="H1720" i="33"/>
  <c r="J1720" i="33" s="1"/>
  <c r="K1720" i="33"/>
  <c r="H1708" i="33"/>
  <c r="J1708" i="33" s="1"/>
  <c r="K1708" i="33"/>
  <c r="H1696" i="33"/>
  <c r="J1696" i="33" s="1"/>
  <c r="K1696" i="33"/>
  <c r="H1672" i="33"/>
  <c r="J1672" i="33" s="1"/>
  <c r="K1672" i="33"/>
  <c r="H1660" i="33"/>
  <c r="J1660" i="33" s="1"/>
  <c r="K1660" i="33"/>
  <c r="H1648" i="33"/>
  <c r="J1648" i="33" s="1"/>
  <c r="K1648" i="33"/>
  <c r="H1612" i="33"/>
  <c r="J1612" i="33" s="1"/>
  <c r="K1612" i="33"/>
  <c r="H1600" i="33"/>
  <c r="J1600" i="33" s="1"/>
  <c r="K1600" i="33"/>
  <c r="H1588" i="33"/>
  <c r="J1588" i="33" s="1"/>
  <c r="K1588" i="33"/>
  <c r="H1575" i="33"/>
  <c r="J1575" i="33" s="1"/>
  <c r="K1575" i="33"/>
  <c r="H1562" i="33"/>
  <c r="J1562" i="33" s="1"/>
  <c r="K1562" i="33"/>
  <c r="H1549" i="33"/>
  <c r="J1549" i="33" s="1"/>
  <c r="K1549" i="33"/>
  <c r="H1536" i="33"/>
  <c r="J1536" i="33" s="1"/>
  <c r="K1536" i="33"/>
  <c r="H1523" i="33"/>
  <c r="J1523" i="33" s="1"/>
  <c r="K1523" i="33"/>
  <c r="H1469" i="33"/>
  <c r="J1469" i="33" s="1"/>
  <c r="K1469" i="33"/>
  <c r="H1457" i="33"/>
  <c r="J1457" i="33" s="1"/>
  <c r="K1457" i="33"/>
  <c r="H1444" i="33"/>
  <c r="J1444" i="33" s="1"/>
  <c r="K1444" i="33"/>
  <c r="H1432" i="33"/>
  <c r="J1432" i="33" s="1"/>
  <c r="K1432" i="33"/>
  <c r="H1407" i="33"/>
  <c r="J1407" i="33" s="1"/>
  <c r="K1407" i="33"/>
  <c r="H1395" i="33"/>
  <c r="J1395" i="33" s="1"/>
  <c r="K1395" i="33"/>
  <c r="H1382" i="33"/>
  <c r="J1382" i="33" s="1"/>
  <c r="K1382" i="33"/>
  <c r="H1370" i="33"/>
  <c r="J1370" i="33" s="1"/>
  <c r="K1370" i="33"/>
  <c r="H1358" i="33"/>
  <c r="J1358" i="33" s="1"/>
  <c r="K1358" i="33"/>
  <c r="H1345" i="33"/>
  <c r="J1345" i="33" s="1"/>
  <c r="K1345" i="33"/>
  <c r="H1333" i="33"/>
  <c r="J1333" i="33" s="1"/>
  <c r="K1333" i="33"/>
  <c r="H1321" i="33"/>
  <c r="J1321" i="33" s="1"/>
  <c r="K1321" i="33"/>
  <c r="H1309" i="33"/>
  <c r="J1309" i="33" s="1"/>
  <c r="K1309" i="33"/>
  <c r="H1282" i="33"/>
  <c r="J1282" i="33" s="1"/>
  <c r="K1282" i="33"/>
  <c r="H1270" i="33"/>
  <c r="J1270" i="33" s="1"/>
  <c r="K1270" i="33"/>
  <c r="H1258" i="33"/>
  <c r="J1258" i="33" s="1"/>
  <c r="K1258" i="33"/>
  <c r="H1246" i="33"/>
  <c r="J1246" i="33" s="1"/>
  <c r="K1246" i="33"/>
  <c r="H1234" i="33"/>
  <c r="J1234" i="33" s="1"/>
  <c r="K1234" i="33"/>
  <c r="H1185" i="33"/>
  <c r="J1185" i="33" s="1"/>
  <c r="K1185" i="33"/>
  <c r="H1173" i="33"/>
  <c r="J1173" i="33" s="1"/>
  <c r="K1173" i="33"/>
  <c r="H1161" i="33"/>
  <c r="J1161" i="33" s="1"/>
  <c r="K1161" i="33"/>
  <c r="H1148" i="33"/>
  <c r="J1148" i="33" s="1"/>
  <c r="K1148" i="33"/>
  <c r="H1087" i="33"/>
  <c r="J1087" i="33" s="1"/>
  <c r="K1087" i="33"/>
  <c r="H1015" i="33"/>
  <c r="J1015" i="33" s="1"/>
  <c r="K1015" i="33"/>
  <c r="H785" i="33"/>
  <c r="J785" i="33" s="1"/>
  <c r="K785" i="33"/>
  <c r="H773" i="33"/>
  <c r="J773" i="33" s="1"/>
  <c r="K773" i="33"/>
  <c r="H700" i="33"/>
  <c r="J700" i="33" s="1"/>
  <c r="K700" i="33"/>
  <c r="H688" i="33"/>
  <c r="J688" i="33" s="1"/>
  <c r="K688" i="33"/>
  <c r="H676" i="33"/>
  <c r="J676" i="33" s="1"/>
  <c r="K676" i="33"/>
  <c r="H616" i="33"/>
  <c r="J616" i="33" s="1"/>
  <c r="K616" i="33"/>
  <c r="H604" i="33"/>
  <c r="J604" i="33" s="1"/>
  <c r="K604" i="33"/>
  <c r="H544" i="33"/>
  <c r="K544" i="33"/>
  <c r="H531" i="33"/>
  <c r="J531" i="33" s="1"/>
  <c r="K531" i="33"/>
  <c r="H483" i="33"/>
  <c r="J483" i="33" s="1"/>
  <c r="K483" i="33"/>
  <c r="H435" i="33"/>
  <c r="J435" i="33" s="1"/>
  <c r="K435" i="33"/>
  <c r="H386" i="33"/>
  <c r="J386" i="33" s="1"/>
  <c r="K386" i="33"/>
  <c r="H374" i="33"/>
  <c r="J374" i="33" s="1"/>
  <c r="K374" i="33"/>
  <c r="H350" i="33"/>
  <c r="J350" i="33" s="1"/>
  <c r="K350" i="33"/>
  <c r="H338" i="33"/>
  <c r="J338" i="33" s="1"/>
  <c r="K338" i="33"/>
  <c r="H290" i="33"/>
  <c r="J290" i="33" s="1"/>
  <c r="K290" i="33"/>
  <c r="H278" i="33"/>
  <c r="J278" i="33" s="1"/>
  <c r="K278" i="33"/>
  <c r="H144" i="33"/>
  <c r="J144" i="33" s="1"/>
  <c r="K144" i="33"/>
  <c r="H29" i="33"/>
  <c r="J29" i="33" s="1"/>
  <c r="K29" i="33"/>
  <c r="H17" i="33"/>
  <c r="J17" i="33" s="1"/>
  <c r="K17" i="33"/>
  <c r="H78" i="33"/>
  <c r="J78" i="33" s="1"/>
  <c r="K78" i="33"/>
  <c r="K180" i="33"/>
  <c r="K362" i="33"/>
  <c r="H1064" i="33"/>
  <c r="J1064" i="33" s="1"/>
  <c r="K1064" i="33"/>
  <c r="H1052" i="33"/>
  <c r="J1052" i="33" s="1"/>
  <c r="K1052" i="33"/>
  <c r="H981" i="33"/>
  <c r="J981" i="33" s="1"/>
  <c r="K981" i="33"/>
  <c r="H968" i="33"/>
  <c r="J968" i="33" s="1"/>
  <c r="K968" i="33"/>
  <c r="H956" i="33"/>
  <c r="J956" i="33" s="1"/>
  <c r="K956" i="33"/>
  <c r="H944" i="33"/>
  <c r="J944" i="33" s="1"/>
  <c r="K944" i="33"/>
  <c r="H860" i="33"/>
  <c r="J860" i="33" s="1"/>
  <c r="K860" i="33"/>
  <c r="H848" i="33"/>
  <c r="J848" i="33" s="1"/>
  <c r="K848" i="33"/>
  <c r="H836" i="33"/>
  <c r="J836" i="33" s="1"/>
  <c r="K836" i="33"/>
  <c r="H824" i="33"/>
  <c r="J824" i="33" s="1"/>
  <c r="K824" i="33"/>
  <c r="H799" i="33"/>
  <c r="J799" i="33" s="1"/>
  <c r="K799" i="33"/>
  <c r="H739" i="33"/>
  <c r="J739" i="33" s="1"/>
  <c r="K739" i="33"/>
  <c r="H546" i="33"/>
  <c r="K546" i="33"/>
  <c r="H364" i="33"/>
  <c r="J364" i="33" s="1"/>
  <c r="K364" i="33"/>
  <c r="H280" i="33"/>
  <c r="J280" i="33" s="1"/>
  <c r="K280" i="33"/>
  <c r="H268" i="33"/>
  <c r="J268" i="33" s="1"/>
  <c r="K268" i="33"/>
  <c r="H55" i="33"/>
  <c r="J55" i="33" s="1"/>
  <c r="K55" i="33"/>
  <c r="H31" i="33"/>
  <c r="J31" i="33" s="1"/>
  <c r="K31" i="33"/>
  <c r="H19" i="33"/>
  <c r="J19" i="33" s="1"/>
  <c r="K19" i="33"/>
  <c r="H92" i="33"/>
  <c r="J92" i="33" s="1"/>
  <c r="K92" i="33"/>
  <c r="K852" i="33"/>
  <c r="K727" i="33"/>
  <c r="K1046" i="33"/>
  <c r="K1275" i="33"/>
  <c r="J1942" i="33"/>
  <c r="K1942" i="33"/>
  <c r="K1919" i="33"/>
  <c r="K1908" i="33"/>
  <c r="K1896" i="33"/>
  <c r="K1884" i="33"/>
  <c r="K1872" i="33"/>
  <c r="K1860" i="33"/>
  <c r="K1849" i="33"/>
  <c r="H1836" i="33"/>
  <c r="J1836" i="33" s="1"/>
  <c r="K1836" i="33"/>
  <c r="H1824" i="33"/>
  <c r="J1824" i="33" s="1"/>
  <c r="K1824" i="33"/>
  <c r="H1812" i="33"/>
  <c r="J1812" i="33" s="1"/>
  <c r="K1812" i="33"/>
  <c r="H1800" i="33"/>
  <c r="J1800" i="33" s="1"/>
  <c r="K1800" i="33"/>
  <c r="H1788" i="33"/>
  <c r="J1788" i="33" s="1"/>
  <c r="K1788" i="33"/>
  <c r="H1764" i="33"/>
  <c r="J1764" i="33" s="1"/>
  <c r="K1764" i="33"/>
  <c r="H1752" i="33"/>
  <c r="J1752" i="33" s="1"/>
  <c r="K1752" i="33"/>
  <c r="H1740" i="33"/>
  <c r="J1740" i="33" s="1"/>
  <c r="K1740" i="33"/>
  <c r="H1716" i="33"/>
  <c r="J1716" i="33" s="1"/>
  <c r="K1716" i="33"/>
  <c r="H1692" i="33"/>
  <c r="J1692" i="33" s="1"/>
  <c r="K1692" i="33"/>
  <c r="H1680" i="33"/>
  <c r="J1680" i="33" s="1"/>
  <c r="K1680" i="33"/>
  <c r="H1668" i="33"/>
  <c r="J1668" i="33" s="1"/>
  <c r="K1668" i="33"/>
  <c r="H1656" i="33"/>
  <c r="J1656" i="33" s="1"/>
  <c r="K1656" i="33"/>
  <c r="H1644" i="33"/>
  <c r="J1644" i="33" s="1"/>
  <c r="K1644" i="33"/>
  <c r="H1632" i="33"/>
  <c r="J1632" i="33" s="1"/>
  <c r="K1632" i="33"/>
  <c r="H1620" i="33"/>
  <c r="J1620" i="33" s="1"/>
  <c r="K1620" i="33"/>
  <c r="H1608" i="33"/>
  <c r="J1608" i="33" s="1"/>
  <c r="K1608" i="33"/>
  <c r="H1596" i="33"/>
  <c r="J1596" i="33" s="1"/>
  <c r="K1596" i="33"/>
  <c r="H1584" i="33"/>
  <c r="J1584" i="33" s="1"/>
  <c r="K1584" i="33"/>
  <c r="H1571" i="33"/>
  <c r="J1571" i="33" s="1"/>
  <c r="K1571" i="33"/>
  <c r="H1557" i="33"/>
  <c r="J1557" i="33" s="1"/>
  <c r="K1557" i="33"/>
  <c r="H1544" i="33"/>
  <c r="J1544" i="33" s="1"/>
  <c r="K1544" i="33"/>
  <c r="H1504" i="33"/>
  <c r="J1504" i="33" s="1"/>
  <c r="K1504" i="33"/>
  <c r="H1491" i="33"/>
  <c r="J1491" i="33" s="1"/>
  <c r="K1491" i="33"/>
  <c r="H1477" i="33"/>
  <c r="J1477" i="33" s="1"/>
  <c r="K1477" i="33"/>
  <c r="H1465" i="33"/>
  <c r="J1465" i="33" s="1"/>
  <c r="K1465" i="33"/>
  <c r="H1453" i="33"/>
  <c r="J1453" i="33" s="1"/>
  <c r="K1453" i="33"/>
  <c r="H1440" i="33"/>
  <c r="J1440" i="33" s="1"/>
  <c r="K1440" i="33"/>
  <c r="H1415" i="33"/>
  <c r="J1415" i="33" s="1"/>
  <c r="K1415" i="33"/>
  <c r="H1403" i="33"/>
  <c r="J1403" i="33" s="1"/>
  <c r="K1403" i="33"/>
  <c r="H1391" i="33"/>
  <c r="J1391" i="33" s="1"/>
  <c r="K1391" i="33"/>
  <c r="H1378" i="33"/>
  <c r="J1378" i="33" s="1"/>
  <c r="K1378" i="33"/>
  <c r="H1366" i="33"/>
  <c r="J1366" i="33" s="1"/>
  <c r="K1366" i="33"/>
  <c r="H1353" i="33"/>
  <c r="J1353" i="33" s="1"/>
  <c r="K1353" i="33"/>
  <c r="H1341" i="33"/>
  <c r="J1341" i="33" s="1"/>
  <c r="K1341" i="33"/>
  <c r="H1304" i="33"/>
  <c r="J1304" i="33" s="1"/>
  <c r="K1304" i="33"/>
  <c r="H1278" i="33"/>
  <c r="J1278" i="33" s="1"/>
  <c r="K1278" i="33"/>
  <c r="H1230" i="33"/>
  <c r="J1230" i="33" s="1"/>
  <c r="K1230" i="33"/>
  <c r="H1205" i="33"/>
  <c r="J1205" i="33" s="1"/>
  <c r="K1205" i="33"/>
  <c r="H1193" i="33"/>
  <c r="J1193" i="33" s="1"/>
  <c r="K1193" i="33"/>
  <c r="H1169" i="33"/>
  <c r="J1169" i="33" s="1"/>
  <c r="K1169" i="33"/>
  <c r="H1144" i="33"/>
  <c r="J1144" i="33" s="1"/>
  <c r="K1144" i="33"/>
  <c r="H1132" i="33"/>
  <c r="J1132" i="33" s="1"/>
  <c r="K1132" i="33"/>
  <c r="H1120" i="33"/>
  <c r="J1120" i="33" s="1"/>
  <c r="K1120" i="33"/>
  <c r="H1071" i="33"/>
  <c r="J1071" i="33" s="1"/>
  <c r="K1071" i="33"/>
  <c r="H1059" i="33"/>
  <c r="J1059" i="33" s="1"/>
  <c r="K1059" i="33"/>
  <c r="H1011" i="33"/>
  <c r="J1011" i="33" s="1"/>
  <c r="K1011" i="33"/>
  <c r="H1000" i="33"/>
  <c r="J1000" i="33" s="1"/>
  <c r="K1000" i="33"/>
  <c r="H903" i="33"/>
  <c r="J903" i="33" s="1"/>
  <c r="K903" i="33"/>
  <c r="H867" i="33"/>
  <c r="J867" i="33" s="1"/>
  <c r="K867" i="33"/>
  <c r="H831" i="33"/>
  <c r="J831" i="33" s="1"/>
  <c r="K831" i="33"/>
  <c r="H819" i="33"/>
  <c r="J819" i="33" s="1"/>
  <c r="K819" i="33"/>
  <c r="H794" i="33"/>
  <c r="J794" i="33" s="1"/>
  <c r="K794" i="33"/>
  <c r="H782" i="33"/>
  <c r="J782" i="33" s="1"/>
  <c r="K782" i="33"/>
  <c r="H770" i="33"/>
  <c r="J770" i="33" s="1"/>
  <c r="K770" i="33"/>
  <c r="H758" i="33"/>
  <c r="J758" i="33" s="1"/>
  <c r="K758" i="33"/>
  <c r="H746" i="33"/>
  <c r="J746" i="33" s="1"/>
  <c r="K746" i="33"/>
  <c r="H734" i="33"/>
  <c r="J734" i="33" s="1"/>
  <c r="K734" i="33"/>
  <c r="H722" i="33"/>
  <c r="J722" i="33" s="1"/>
  <c r="K722" i="33"/>
  <c r="H710" i="33"/>
  <c r="J710" i="33" s="1"/>
  <c r="K710" i="33"/>
  <c r="K1023" i="33"/>
  <c r="K1129" i="33"/>
  <c r="K1427" i="33"/>
  <c r="K1655" i="33"/>
  <c r="K1883" i="33"/>
  <c r="K1963" i="33"/>
  <c r="K1941" i="33"/>
  <c r="K1929" i="33"/>
  <c r="K1918" i="33"/>
  <c r="K1907" i="33"/>
  <c r="K1895" i="33"/>
  <c r="K1871" i="33"/>
  <c r="K1859" i="33"/>
  <c r="K1848" i="33"/>
  <c r="H1835" i="33"/>
  <c r="J1835" i="33" s="1"/>
  <c r="K1835" i="33"/>
  <c r="H1823" i="33"/>
  <c r="J1823" i="33" s="1"/>
  <c r="K1823" i="33"/>
  <c r="H1811" i="33"/>
  <c r="J1811" i="33" s="1"/>
  <c r="K1811" i="33"/>
  <c r="H1799" i="33"/>
  <c r="J1799" i="33" s="1"/>
  <c r="K1799" i="33"/>
  <c r="H1787" i="33"/>
  <c r="J1787" i="33" s="1"/>
  <c r="K1787" i="33"/>
  <c r="H1775" i="33"/>
  <c r="J1775" i="33" s="1"/>
  <c r="K1775" i="33"/>
  <c r="H1763" i="33"/>
  <c r="J1763" i="33" s="1"/>
  <c r="K1763" i="33"/>
  <c r="H1751" i="33"/>
  <c r="J1751" i="33" s="1"/>
  <c r="K1751" i="33"/>
  <c r="H1691" i="33"/>
  <c r="J1691" i="33" s="1"/>
  <c r="K1691" i="33"/>
  <c r="H1679" i="33"/>
  <c r="J1679" i="33" s="1"/>
  <c r="K1679" i="33"/>
  <c r="H1667" i="33"/>
  <c r="J1667" i="33" s="1"/>
  <c r="K1667" i="33"/>
  <c r="H1643" i="33"/>
  <c r="J1643" i="33" s="1"/>
  <c r="K1643" i="33"/>
  <c r="H1631" i="33"/>
  <c r="J1631" i="33" s="1"/>
  <c r="K1631" i="33"/>
  <c r="H1619" i="33"/>
  <c r="J1619" i="33" s="1"/>
  <c r="K1619" i="33"/>
  <c r="H1607" i="33"/>
  <c r="J1607" i="33" s="1"/>
  <c r="K1607" i="33"/>
  <c r="H1595" i="33"/>
  <c r="J1595" i="33" s="1"/>
  <c r="K1595" i="33"/>
  <c r="H1569" i="33"/>
  <c r="J1569" i="33" s="1"/>
  <c r="K1569" i="33"/>
  <c r="H1556" i="33"/>
  <c r="J1556" i="33" s="1"/>
  <c r="K1556" i="33"/>
  <c r="H1503" i="33"/>
  <c r="J1503" i="33" s="1"/>
  <c r="K1503" i="33"/>
  <c r="H1490" i="33"/>
  <c r="J1490" i="33" s="1"/>
  <c r="K1490" i="33"/>
  <c r="H1476" i="33"/>
  <c r="J1476" i="33" s="1"/>
  <c r="K1476" i="33"/>
  <c r="H1464" i="33"/>
  <c r="J1464" i="33" s="1"/>
  <c r="K1464" i="33"/>
  <c r="H1452" i="33"/>
  <c r="J1452" i="33" s="1"/>
  <c r="K1452" i="33"/>
  <c r="H1414" i="33"/>
  <c r="J1414" i="33" s="1"/>
  <c r="K1414" i="33"/>
  <c r="H1402" i="33"/>
  <c r="J1402" i="33" s="1"/>
  <c r="K1402" i="33"/>
  <c r="H1390" i="33"/>
  <c r="J1390" i="33" s="1"/>
  <c r="K1390" i="33"/>
  <c r="H1377" i="33"/>
  <c r="J1377" i="33" s="1"/>
  <c r="K1377" i="33"/>
  <c r="H1328" i="33"/>
  <c r="J1328" i="33" s="1"/>
  <c r="K1328" i="33"/>
  <c r="H1316" i="33"/>
  <c r="J1316" i="33" s="1"/>
  <c r="K1316" i="33"/>
  <c r="H1253" i="33"/>
  <c r="J1253" i="33" s="1"/>
  <c r="K1253" i="33"/>
  <c r="H1241" i="33"/>
  <c r="J1241" i="33" s="1"/>
  <c r="K1241" i="33"/>
  <c r="H1216" i="33"/>
  <c r="J1216" i="33" s="1"/>
  <c r="K1216" i="33"/>
  <c r="H1204" i="33"/>
  <c r="J1204" i="33" s="1"/>
  <c r="K1204" i="33"/>
  <c r="H1192" i="33"/>
  <c r="J1192" i="33" s="1"/>
  <c r="K1192" i="33"/>
  <c r="H1180" i="33"/>
  <c r="J1180" i="33" s="1"/>
  <c r="K1180" i="33"/>
  <c r="H1168" i="33"/>
  <c r="J1168" i="33" s="1"/>
  <c r="K1168" i="33"/>
  <c r="H1155" i="33"/>
  <c r="J1155" i="33" s="1"/>
  <c r="K1155" i="33"/>
  <c r="H1106" i="33"/>
  <c r="J1106" i="33" s="1"/>
  <c r="K1106" i="33"/>
  <c r="H1082" i="33"/>
  <c r="J1082" i="33" s="1"/>
  <c r="K1082" i="33"/>
  <c r="H1070" i="33"/>
  <c r="J1070" i="33" s="1"/>
  <c r="K1070" i="33"/>
  <c r="H1058" i="33"/>
  <c r="J1058" i="33" s="1"/>
  <c r="K1058" i="33"/>
  <c r="H1034" i="33"/>
  <c r="J1034" i="33" s="1"/>
  <c r="K1034" i="33"/>
  <c r="H1022" i="33"/>
  <c r="J1022" i="33" s="1"/>
  <c r="K1022" i="33"/>
  <c r="H1010" i="33"/>
  <c r="J1010" i="33" s="1"/>
  <c r="K1010" i="33"/>
  <c r="H962" i="33"/>
  <c r="J962" i="33" s="1"/>
  <c r="K962" i="33"/>
  <c r="H950" i="33"/>
  <c r="J950" i="33" s="1"/>
  <c r="K950" i="33"/>
  <c r="H938" i="33"/>
  <c r="J938" i="33" s="1"/>
  <c r="K938" i="33"/>
  <c r="H926" i="33"/>
  <c r="J926" i="33" s="1"/>
  <c r="K926" i="33"/>
  <c r="H914" i="33"/>
  <c r="J914" i="33" s="1"/>
  <c r="K914" i="33"/>
  <c r="H902" i="33"/>
  <c r="J902" i="33" s="1"/>
  <c r="K902" i="33"/>
  <c r="H890" i="33"/>
  <c r="J890" i="33" s="1"/>
  <c r="K890" i="33"/>
  <c r="H878" i="33"/>
  <c r="J878" i="33" s="1"/>
  <c r="K878" i="33"/>
  <c r="H866" i="33"/>
  <c r="J866" i="33" s="1"/>
  <c r="K866" i="33"/>
  <c r="H854" i="33"/>
  <c r="J854" i="33" s="1"/>
  <c r="K854" i="33"/>
  <c r="H842" i="33"/>
  <c r="J842" i="33" s="1"/>
  <c r="K842" i="33"/>
  <c r="H818" i="33"/>
  <c r="J818" i="33" s="1"/>
  <c r="K818" i="33"/>
  <c r="H781" i="33"/>
  <c r="J781" i="33" s="1"/>
  <c r="K781" i="33"/>
  <c r="H769" i="33"/>
  <c r="J769" i="33" s="1"/>
  <c r="K769" i="33"/>
  <c r="H757" i="33"/>
  <c r="J757" i="33" s="1"/>
  <c r="K757" i="33"/>
  <c r="H745" i="33"/>
  <c r="J745" i="33" s="1"/>
  <c r="K745" i="33"/>
  <c r="H733" i="33"/>
  <c r="J733" i="33" s="1"/>
  <c r="K733" i="33"/>
  <c r="H721" i="33"/>
  <c r="J721" i="33" s="1"/>
  <c r="K721" i="33"/>
  <c r="H709" i="33"/>
  <c r="J709" i="33" s="1"/>
  <c r="K709" i="33"/>
  <c r="K80" i="33"/>
  <c r="K376" i="33"/>
  <c r="K340" i="33"/>
  <c r="K1021" i="33"/>
  <c r="K1962" i="33"/>
  <c r="K1917" i="33"/>
  <c r="J1906" i="33"/>
  <c r="K1906" i="33"/>
  <c r="K1894" i="33"/>
  <c r="K1882" i="33"/>
  <c r="K1870" i="33"/>
  <c r="J1858" i="33"/>
  <c r="K1858" i="33"/>
  <c r="K1847" i="33"/>
  <c r="H1834" i="33"/>
  <c r="J1834" i="33" s="1"/>
  <c r="K1834" i="33"/>
  <c r="H1822" i="33"/>
  <c r="J1822" i="33" s="1"/>
  <c r="K1822" i="33"/>
  <c r="H1810" i="33"/>
  <c r="J1810" i="33" s="1"/>
  <c r="K1810" i="33"/>
  <c r="H1798" i="33"/>
  <c r="J1798" i="33" s="1"/>
  <c r="K1798" i="33"/>
  <c r="H1786" i="33"/>
  <c r="J1786" i="33" s="1"/>
  <c r="K1786" i="33"/>
  <c r="H1774" i="33"/>
  <c r="J1774" i="33" s="1"/>
  <c r="K1774" i="33"/>
  <c r="H1762" i="33"/>
  <c r="J1762" i="33" s="1"/>
  <c r="K1762" i="33"/>
  <c r="H1750" i="33"/>
  <c r="J1750" i="33" s="1"/>
  <c r="K1750" i="33"/>
  <c r="H1738" i="33"/>
  <c r="J1738" i="33" s="1"/>
  <c r="K1738" i="33"/>
  <c r="H1702" i="33"/>
  <c r="J1702" i="33" s="1"/>
  <c r="K1702" i="33"/>
  <c r="H1690" i="33"/>
  <c r="J1690" i="33" s="1"/>
  <c r="K1690" i="33"/>
  <c r="H1678" i="33"/>
  <c r="J1678" i="33" s="1"/>
  <c r="K1678" i="33"/>
  <c r="H1666" i="33"/>
  <c r="J1666" i="33" s="1"/>
  <c r="K1666" i="33"/>
  <c r="H1654" i="33"/>
  <c r="J1654" i="33" s="1"/>
  <c r="K1654" i="33"/>
  <c r="H1642" i="33"/>
  <c r="J1642" i="33" s="1"/>
  <c r="K1642" i="33"/>
  <c r="H1630" i="33"/>
  <c r="J1630" i="33" s="1"/>
  <c r="K1630" i="33"/>
  <c r="H1618" i="33"/>
  <c r="J1618" i="33" s="1"/>
  <c r="K1618" i="33"/>
  <c r="H1594" i="33"/>
  <c r="J1594" i="33" s="1"/>
  <c r="K1594" i="33"/>
  <c r="H1582" i="33"/>
  <c r="J1582" i="33" s="1"/>
  <c r="K1582" i="33"/>
  <c r="H1568" i="33"/>
  <c r="J1568" i="33" s="1"/>
  <c r="K1568" i="33"/>
  <c r="H1502" i="33"/>
  <c r="J1502" i="33" s="1"/>
  <c r="K1502" i="33"/>
  <c r="H1489" i="33"/>
  <c r="J1489" i="33" s="1"/>
  <c r="K1489" i="33"/>
  <c r="H1475" i="33"/>
  <c r="J1475" i="33" s="1"/>
  <c r="K1475" i="33"/>
  <c r="H1451" i="33"/>
  <c r="J1451" i="33" s="1"/>
  <c r="K1451" i="33"/>
  <c r="H1413" i="33"/>
  <c r="J1413" i="33" s="1"/>
  <c r="K1413" i="33"/>
  <c r="H1401" i="33"/>
  <c r="J1401" i="33" s="1"/>
  <c r="K1401" i="33"/>
  <c r="H1389" i="33"/>
  <c r="J1389" i="33" s="1"/>
  <c r="K1389" i="33"/>
  <c r="H1364" i="33"/>
  <c r="J1364" i="33" s="1"/>
  <c r="K1364" i="33"/>
  <c r="H1264" i="33"/>
  <c r="J1264" i="33" s="1"/>
  <c r="K1264" i="33"/>
  <c r="H1252" i="33"/>
  <c r="J1252" i="33" s="1"/>
  <c r="K1252" i="33"/>
  <c r="H1167" i="33"/>
  <c r="J1167" i="33" s="1"/>
  <c r="K1167" i="33"/>
  <c r="H1154" i="33"/>
  <c r="J1154" i="33" s="1"/>
  <c r="K1154" i="33"/>
  <c r="H1142" i="33"/>
  <c r="J1142" i="33" s="1"/>
  <c r="K1142" i="33"/>
  <c r="H1130" i="33"/>
  <c r="J1130" i="33" s="1"/>
  <c r="K1130" i="33"/>
  <c r="H1118" i="33"/>
  <c r="J1118" i="33" s="1"/>
  <c r="K1118" i="33"/>
  <c r="H1093" i="33"/>
  <c r="J1093" i="33" s="1"/>
  <c r="K1093" i="33"/>
  <c r="H1081" i="33"/>
  <c r="J1081" i="33" s="1"/>
  <c r="K1081" i="33"/>
  <c r="H1069" i="33"/>
  <c r="J1069" i="33" s="1"/>
  <c r="K1069" i="33"/>
  <c r="H1057" i="33"/>
  <c r="J1057" i="33" s="1"/>
  <c r="K1057" i="33"/>
  <c r="H1045" i="33"/>
  <c r="J1045" i="33" s="1"/>
  <c r="K1045" i="33"/>
  <c r="H1033" i="33"/>
  <c r="J1033" i="33" s="1"/>
  <c r="K1033" i="33"/>
  <c r="H998" i="33"/>
  <c r="J998" i="33" s="1"/>
  <c r="K998" i="33"/>
  <c r="H961" i="33"/>
  <c r="J961" i="33" s="1"/>
  <c r="K961" i="33"/>
  <c r="H949" i="33"/>
  <c r="J949" i="33" s="1"/>
  <c r="K949" i="33"/>
  <c r="H937" i="33"/>
  <c r="J937" i="33" s="1"/>
  <c r="K937" i="33"/>
  <c r="H925" i="33"/>
  <c r="J925" i="33" s="1"/>
  <c r="K925" i="33"/>
  <c r="H913" i="33"/>
  <c r="J913" i="33" s="1"/>
  <c r="K913" i="33"/>
  <c r="H901" i="33"/>
  <c r="J901" i="33" s="1"/>
  <c r="K901" i="33"/>
  <c r="H889" i="33"/>
  <c r="J889" i="33" s="1"/>
  <c r="K889" i="33"/>
  <c r="H877" i="33"/>
  <c r="J877" i="33" s="1"/>
  <c r="K877" i="33"/>
  <c r="H865" i="33"/>
  <c r="J865" i="33" s="1"/>
  <c r="K865" i="33"/>
  <c r="H853" i="33"/>
  <c r="J853" i="33" s="1"/>
  <c r="K853" i="33"/>
  <c r="K35" i="33"/>
  <c r="K1105" i="33"/>
  <c r="K1020" i="33"/>
  <c r="K1881" i="33"/>
  <c r="H1713" i="33"/>
  <c r="J1713" i="33" s="1"/>
  <c r="K1713" i="33"/>
  <c r="H1701" i="33"/>
  <c r="J1701" i="33" s="1"/>
  <c r="K1701" i="33"/>
  <c r="H1689" i="33"/>
  <c r="J1689" i="33" s="1"/>
  <c r="K1689" i="33"/>
  <c r="H1677" i="33"/>
  <c r="J1677" i="33" s="1"/>
  <c r="K1677" i="33"/>
  <c r="H1665" i="33"/>
  <c r="J1665" i="33" s="1"/>
  <c r="K1665" i="33"/>
  <c r="H1629" i="33"/>
  <c r="J1629" i="33" s="1"/>
  <c r="K1629" i="33"/>
  <c r="H1617" i="33"/>
  <c r="J1617" i="33" s="1"/>
  <c r="K1617" i="33"/>
  <c r="H1605" i="33"/>
  <c r="J1605" i="33" s="1"/>
  <c r="K1605" i="33"/>
  <c r="H1593" i="33"/>
  <c r="J1593" i="33" s="1"/>
  <c r="K1593" i="33"/>
  <c r="H1581" i="33"/>
  <c r="J1581" i="33" s="1"/>
  <c r="K1581" i="33"/>
  <c r="H1528" i="33"/>
  <c r="J1528" i="33" s="1"/>
  <c r="K1528" i="33"/>
  <c r="H1514" i="33"/>
  <c r="J1514" i="33" s="1"/>
  <c r="K1514" i="33"/>
  <c r="H1501" i="33"/>
  <c r="J1501" i="33" s="1"/>
  <c r="K1501" i="33"/>
  <c r="H1488" i="33"/>
  <c r="J1488" i="33" s="1"/>
  <c r="K1488" i="33"/>
  <c r="H1462" i="33"/>
  <c r="J1462" i="33" s="1"/>
  <c r="K1462" i="33"/>
  <c r="H1412" i="33"/>
  <c r="J1412" i="33" s="1"/>
  <c r="K1412" i="33"/>
  <c r="H1350" i="33"/>
  <c r="J1350" i="33" s="1"/>
  <c r="K1350" i="33"/>
  <c r="H1263" i="33"/>
  <c r="J1263" i="33" s="1"/>
  <c r="K1263" i="33"/>
  <c r="H1226" i="33"/>
  <c r="J1226" i="33" s="1"/>
  <c r="K1226" i="33"/>
  <c r="H1214" i="33"/>
  <c r="J1214" i="33" s="1"/>
  <c r="K1214" i="33"/>
  <c r="H1202" i="33"/>
  <c r="J1202" i="33" s="1"/>
  <c r="K1202" i="33"/>
  <c r="H1190" i="33"/>
  <c r="J1190" i="33" s="1"/>
  <c r="K1190" i="33"/>
  <c r="H1178" i="33"/>
  <c r="J1178" i="33" s="1"/>
  <c r="K1178" i="33"/>
  <c r="H1166" i="33"/>
  <c r="J1166" i="33" s="1"/>
  <c r="K1166" i="33"/>
  <c r="H1153" i="33"/>
  <c r="J1153" i="33" s="1"/>
  <c r="K1153" i="33"/>
  <c r="H1141" i="33"/>
  <c r="J1141" i="33" s="1"/>
  <c r="K1141" i="33"/>
  <c r="H1117" i="33"/>
  <c r="J1117" i="33" s="1"/>
  <c r="K1117" i="33"/>
  <c r="H1104" i="33"/>
  <c r="J1104" i="33" s="1"/>
  <c r="K1104" i="33"/>
  <c r="H1080" i="33"/>
  <c r="J1080" i="33" s="1"/>
  <c r="K1080" i="33"/>
  <c r="H1068" i="33"/>
  <c r="J1068" i="33" s="1"/>
  <c r="K1068" i="33"/>
  <c r="H1056" i="33"/>
  <c r="J1056" i="33" s="1"/>
  <c r="K1056" i="33"/>
  <c r="H1044" i="33"/>
  <c r="J1044" i="33" s="1"/>
  <c r="K1044" i="33"/>
  <c r="H1032" i="33"/>
  <c r="J1032" i="33" s="1"/>
  <c r="K1032" i="33"/>
  <c r="H973" i="33"/>
  <c r="J973" i="33" s="1"/>
  <c r="K973" i="33"/>
  <c r="H960" i="33"/>
  <c r="J960" i="33" s="1"/>
  <c r="K960" i="33"/>
  <c r="H948" i="33"/>
  <c r="J948" i="33" s="1"/>
  <c r="K948" i="33"/>
  <c r="H936" i="33"/>
  <c r="J936" i="33" s="1"/>
  <c r="K936" i="33"/>
  <c r="H924" i="33"/>
  <c r="J924" i="33" s="1"/>
  <c r="K924" i="33"/>
  <c r="H912" i="33"/>
  <c r="J912" i="33" s="1"/>
  <c r="K912" i="33"/>
  <c r="H900" i="33"/>
  <c r="J900" i="33" s="1"/>
  <c r="K900" i="33"/>
  <c r="H888" i="33"/>
  <c r="J888" i="33" s="1"/>
  <c r="K888" i="33"/>
  <c r="H876" i="33"/>
  <c r="J876" i="33" s="1"/>
  <c r="K876" i="33"/>
  <c r="H828" i="33"/>
  <c r="J828" i="33" s="1"/>
  <c r="K828" i="33"/>
  <c r="K1094" i="33"/>
  <c r="K1009" i="33"/>
  <c r="K1964" i="33"/>
  <c r="K1940" i="33"/>
  <c r="K1961" i="33"/>
  <c r="K1939" i="33"/>
  <c r="K1927" i="33"/>
  <c r="K1916" i="33"/>
  <c r="K1905" i="33"/>
  <c r="J1893" i="33"/>
  <c r="K1893" i="33"/>
  <c r="J1869" i="33"/>
  <c r="K1869" i="33"/>
  <c r="K1857" i="33"/>
  <c r="K1846" i="33"/>
  <c r="H1833" i="33"/>
  <c r="J1833" i="33" s="1"/>
  <c r="K1833" i="33"/>
  <c r="H1737" i="33"/>
  <c r="J1737" i="33" s="1"/>
  <c r="K1737" i="33"/>
  <c r="K1960" i="33"/>
  <c r="K1950" i="33"/>
  <c r="K1938" i="33"/>
  <c r="K1926" i="33"/>
  <c r="K1915" i="33"/>
  <c r="K1904" i="33"/>
  <c r="K1892" i="33"/>
  <c r="K1880" i="33"/>
  <c r="K1868" i="33"/>
  <c r="K1856" i="33"/>
  <c r="J1845" i="33"/>
  <c r="K1845" i="33"/>
  <c r="H1820" i="33"/>
  <c r="J1820" i="33" s="1"/>
  <c r="K1820" i="33"/>
  <c r="H1808" i="33"/>
  <c r="J1808" i="33" s="1"/>
  <c r="K1808" i="33"/>
  <c r="H1796" i="33"/>
  <c r="J1796" i="33" s="1"/>
  <c r="K1796" i="33"/>
  <c r="H1784" i="33"/>
  <c r="J1784" i="33" s="1"/>
  <c r="K1784" i="33"/>
  <c r="H1772" i="33"/>
  <c r="J1772" i="33" s="1"/>
  <c r="K1772" i="33"/>
  <c r="H1760" i="33"/>
  <c r="J1760" i="33" s="1"/>
  <c r="K1760" i="33"/>
  <c r="H1712" i="33"/>
  <c r="J1712" i="33" s="1"/>
  <c r="K1712" i="33"/>
  <c r="H1700" i="33"/>
  <c r="J1700" i="33" s="1"/>
  <c r="K1700" i="33"/>
  <c r="H1676" i="33"/>
  <c r="J1676" i="33" s="1"/>
  <c r="K1676" i="33"/>
  <c r="H1652" i="33"/>
  <c r="J1652" i="33" s="1"/>
  <c r="K1652" i="33"/>
  <c r="H1616" i="33"/>
  <c r="J1616" i="33" s="1"/>
  <c r="K1616" i="33"/>
  <c r="H1604" i="33"/>
  <c r="J1604" i="33" s="1"/>
  <c r="K1604" i="33"/>
  <c r="H1592" i="33"/>
  <c r="J1592" i="33" s="1"/>
  <c r="K1592" i="33"/>
  <c r="H1580" i="33"/>
  <c r="J1580" i="33" s="1"/>
  <c r="K1580" i="33"/>
  <c r="H1540" i="33"/>
  <c r="J1540" i="33" s="1"/>
  <c r="K1540" i="33"/>
  <c r="H1513" i="33"/>
  <c r="J1513" i="33" s="1"/>
  <c r="K1513" i="33"/>
  <c r="H1500" i="33"/>
  <c r="J1500" i="33" s="1"/>
  <c r="K1500" i="33"/>
  <c r="H1487" i="33"/>
  <c r="J1487" i="33" s="1"/>
  <c r="K1487" i="33"/>
  <c r="H1473" i="33"/>
  <c r="J1473" i="33" s="1"/>
  <c r="K1473" i="33"/>
  <c r="H1374" i="33"/>
  <c r="J1374" i="33" s="1"/>
  <c r="K1374" i="33"/>
  <c r="H1362" i="33"/>
  <c r="J1362" i="33" s="1"/>
  <c r="K1362" i="33"/>
  <c r="H1349" i="33"/>
  <c r="J1349" i="33" s="1"/>
  <c r="K1349" i="33"/>
  <c r="H1300" i="33"/>
  <c r="J1300" i="33" s="1"/>
  <c r="K1300" i="33"/>
  <c r="H1286" i="33"/>
  <c r="J1286" i="33" s="1"/>
  <c r="K1286" i="33"/>
  <c r="H1250" i="33"/>
  <c r="J1250" i="33" s="1"/>
  <c r="K1250" i="33"/>
  <c r="H1238" i="33"/>
  <c r="J1238" i="33" s="1"/>
  <c r="K1238" i="33"/>
  <c r="H1213" i="33"/>
  <c r="J1213" i="33" s="1"/>
  <c r="K1213" i="33"/>
  <c r="H1201" i="33"/>
  <c r="J1201" i="33" s="1"/>
  <c r="K1201" i="33"/>
  <c r="H1189" i="33"/>
  <c r="J1189" i="33" s="1"/>
  <c r="K1189" i="33"/>
  <c r="H1177" i="33"/>
  <c r="J1177" i="33" s="1"/>
  <c r="K1177" i="33"/>
  <c r="H1165" i="33"/>
  <c r="J1165" i="33" s="1"/>
  <c r="K1165" i="33"/>
  <c r="H1152" i="33"/>
  <c r="J1152" i="33" s="1"/>
  <c r="K1152" i="33"/>
  <c r="H1140" i="33"/>
  <c r="J1140" i="33" s="1"/>
  <c r="K1140" i="33"/>
  <c r="H1128" i="33"/>
  <c r="J1128" i="33" s="1"/>
  <c r="K1128" i="33"/>
  <c r="H1116" i="33"/>
  <c r="J1116" i="33" s="1"/>
  <c r="K1116" i="33"/>
  <c r="H1103" i="33"/>
  <c r="J1103" i="33" s="1"/>
  <c r="K1103" i="33"/>
  <c r="H1091" i="33"/>
  <c r="J1091" i="33" s="1"/>
  <c r="K1091" i="33"/>
  <c r="H1079" i="33"/>
  <c r="J1079" i="33" s="1"/>
  <c r="K1079" i="33"/>
  <c r="H1067" i="33"/>
  <c r="J1067" i="33" s="1"/>
  <c r="K1067" i="33"/>
  <c r="H1055" i="33"/>
  <c r="J1055" i="33" s="1"/>
  <c r="K1055" i="33"/>
  <c r="H1043" i="33"/>
  <c r="J1043" i="33" s="1"/>
  <c r="K1043" i="33"/>
  <c r="H1031" i="33"/>
  <c r="J1031" i="33" s="1"/>
  <c r="K1031" i="33"/>
  <c r="H1019" i="33"/>
  <c r="J1019" i="33" s="1"/>
  <c r="K1019" i="33"/>
  <c r="H984" i="33"/>
  <c r="J984" i="33" s="1"/>
  <c r="K984" i="33"/>
  <c r="H972" i="33"/>
  <c r="J972" i="33" s="1"/>
  <c r="K972" i="33"/>
  <c r="H959" i="33"/>
  <c r="J959" i="33" s="1"/>
  <c r="K959" i="33"/>
  <c r="H947" i="33"/>
  <c r="J947" i="33" s="1"/>
  <c r="K947" i="33"/>
  <c r="H935" i="33"/>
  <c r="J935" i="33" s="1"/>
  <c r="K935" i="33"/>
  <c r="H923" i="33"/>
  <c r="J923" i="33" s="1"/>
  <c r="K923" i="33"/>
  <c r="H911" i="33"/>
  <c r="J911" i="33" s="1"/>
  <c r="K911" i="33"/>
  <c r="H899" i="33"/>
  <c r="J899" i="33" s="1"/>
  <c r="K899" i="33"/>
  <c r="H887" i="33"/>
  <c r="J887" i="33" s="1"/>
  <c r="K887" i="33"/>
  <c r="H863" i="33"/>
  <c r="J863" i="33" s="1"/>
  <c r="K863" i="33"/>
  <c r="H851" i="33"/>
  <c r="J851" i="33" s="1"/>
  <c r="K851" i="33"/>
  <c r="K11" i="33"/>
  <c r="K875" i="33"/>
  <c r="K1092" i="33"/>
  <c r="H547" i="33"/>
  <c r="K547" i="33"/>
  <c r="H281" i="33"/>
  <c r="J281" i="33" s="1"/>
  <c r="K281" i="33"/>
  <c r="K15" i="33"/>
  <c r="K185" i="33"/>
  <c r="K173" i="33"/>
  <c r="K162" i="33"/>
  <c r="K126" i="33"/>
  <c r="K114" i="33"/>
  <c r="K102" i="33"/>
  <c r="K262" i="33"/>
  <c r="K381" i="33"/>
  <c r="K285" i="33"/>
  <c r="K501" i="33"/>
  <c r="K444" i="33"/>
  <c r="K742" i="33"/>
  <c r="H589" i="33"/>
  <c r="J589" i="33" s="1"/>
  <c r="K589" i="33"/>
  <c r="H577" i="33"/>
  <c r="J577" i="33" s="1"/>
  <c r="K577" i="33"/>
  <c r="H565" i="33"/>
  <c r="J565" i="33" s="1"/>
  <c r="K565" i="33"/>
  <c r="H541" i="33"/>
  <c r="K541" i="33"/>
  <c r="H528" i="33"/>
  <c r="J528" i="33" s="1"/>
  <c r="K528" i="33"/>
  <c r="H420" i="33"/>
  <c r="J420" i="33" s="1"/>
  <c r="K420" i="33"/>
  <c r="H408" i="33"/>
  <c r="J408" i="33" s="1"/>
  <c r="K408" i="33"/>
  <c r="H396" i="33"/>
  <c r="J396" i="33" s="1"/>
  <c r="K396" i="33"/>
  <c r="H359" i="33"/>
  <c r="J359" i="33" s="1"/>
  <c r="K359" i="33"/>
  <c r="H335" i="33"/>
  <c r="J335" i="33" s="1"/>
  <c r="K335" i="33"/>
  <c r="H323" i="33"/>
  <c r="J323" i="33" s="1"/>
  <c r="K323" i="33"/>
  <c r="H311" i="33"/>
  <c r="J311" i="33" s="1"/>
  <c r="K311" i="33"/>
  <c r="H299" i="33"/>
  <c r="J299" i="33" s="1"/>
  <c r="K299" i="33"/>
  <c r="H238" i="33"/>
  <c r="J238" i="33" s="1"/>
  <c r="K238" i="33"/>
  <c r="H202" i="33"/>
  <c r="J202" i="33" s="1"/>
  <c r="K202" i="33"/>
  <c r="H117" i="33"/>
  <c r="J117" i="33" s="1"/>
  <c r="K117" i="33"/>
  <c r="K258" i="33"/>
  <c r="K247" i="33"/>
  <c r="K236" i="33"/>
  <c r="K226" i="33"/>
  <c r="K214" i="33"/>
  <c r="K371" i="33"/>
  <c r="K274" i="33"/>
  <c r="K527" i="33"/>
  <c r="K491" i="33"/>
  <c r="K454" i="33"/>
  <c r="K683" i="33"/>
  <c r="K599" i="33"/>
  <c r="K551" i="33"/>
  <c r="H636" i="33"/>
  <c r="J636" i="33" s="1"/>
  <c r="K636" i="33"/>
  <c r="H539" i="33"/>
  <c r="J539" i="33" s="1"/>
  <c r="K539" i="33"/>
  <c r="H431" i="33"/>
  <c r="J431" i="33" s="1"/>
  <c r="K431" i="33"/>
  <c r="H419" i="33"/>
  <c r="J419" i="33" s="1"/>
  <c r="K419" i="33"/>
  <c r="H407" i="33"/>
  <c r="J407" i="33" s="1"/>
  <c r="K407" i="33"/>
  <c r="H322" i="33"/>
  <c r="J322" i="33" s="1"/>
  <c r="K322" i="33"/>
  <c r="H310" i="33"/>
  <c r="J310" i="33" s="1"/>
  <c r="K310" i="33"/>
  <c r="H201" i="33"/>
  <c r="J201" i="33" s="1"/>
  <c r="K201" i="33"/>
  <c r="K76" i="33"/>
  <c r="K246" i="33"/>
  <c r="K235" i="33"/>
  <c r="K225" i="33"/>
  <c r="K213" i="33"/>
  <c r="K198" i="33"/>
  <c r="K526" i="33"/>
  <c r="K490" i="33"/>
  <c r="K598" i="33"/>
  <c r="K574" i="33"/>
  <c r="H804" i="33"/>
  <c r="J804" i="33" s="1"/>
  <c r="K804" i="33"/>
  <c r="H792" i="33"/>
  <c r="J792" i="33" s="1"/>
  <c r="K792" i="33"/>
  <c r="H780" i="33"/>
  <c r="J780" i="33" s="1"/>
  <c r="K780" i="33"/>
  <c r="H768" i="33"/>
  <c r="J768" i="33" s="1"/>
  <c r="K768" i="33"/>
  <c r="H756" i="33"/>
  <c r="J756" i="33" s="1"/>
  <c r="K756" i="33"/>
  <c r="H732" i="33"/>
  <c r="J732" i="33" s="1"/>
  <c r="K732" i="33"/>
  <c r="H708" i="33"/>
  <c r="J708" i="33" s="1"/>
  <c r="K708" i="33"/>
  <c r="H442" i="33"/>
  <c r="J442" i="33" s="1"/>
  <c r="K442" i="33"/>
  <c r="H430" i="33"/>
  <c r="J430" i="33" s="1"/>
  <c r="K430" i="33"/>
  <c r="H418" i="33"/>
  <c r="J418" i="33" s="1"/>
  <c r="K418" i="33"/>
  <c r="H406" i="33"/>
  <c r="J406" i="33" s="1"/>
  <c r="K406" i="33"/>
  <c r="H212" i="33"/>
  <c r="J212" i="33" s="1"/>
  <c r="K212" i="33"/>
  <c r="K177" i="33"/>
  <c r="K165" i="33"/>
  <c r="K224" i="33"/>
  <c r="K308" i="33"/>
  <c r="K468" i="33"/>
  <c r="K432" i="33"/>
  <c r="K660" i="33"/>
  <c r="K597" i="33"/>
  <c r="K573" i="33"/>
  <c r="K550" i="33"/>
  <c r="K720" i="33"/>
  <c r="H803" i="33"/>
  <c r="J803" i="33" s="1"/>
  <c r="K803" i="33"/>
  <c r="H791" i="33"/>
  <c r="J791" i="33" s="1"/>
  <c r="K791" i="33"/>
  <c r="H779" i="33"/>
  <c r="J779" i="33" s="1"/>
  <c r="K779" i="33"/>
  <c r="H755" i="33"/>
  <c r="J755" i="33" s="1"/>
  <c r="K755" i="33"/>
  <c r="H731" i="33"/>
  <c r="J731" i="33" s="1"/>
  <c r="K731" i="33"/>
  <c r="H719" i="33"/>
  <c r="J719" i="33" s="1"/>
  <c r="K719" i="33"/>
  <c r="H682" i="33"/>
  <c r="J682" i="33" s="1"/>
  <c r="K682" i="33"/>
  <c r="H658" i="33"/>
  <c r="J658" i="33" s="1"/>
  <c r="K658" i="33"/>
  <c r="H465" i="33"/>
  <c r="J465" i="33" s="1"/>
  <c r="K465" i="33"/>
  <c r="H453" i="33"/>
  <c r="J453" i="33" s="1"/>
  <c r="K453" i="33"/>
  <c r="H441" i="33"/>
  <c r="J441" i="33" s="1"/>
  <c r="K441" i="33"/>
  <c r="H429" i="33"/>
  <c r="J429" i="33" s="1"/>
  <c r="K429" i="33"/>
  <c r="H417" i="33"/>
  <c r="J417" i="33" s="1"/>
  <c r="K417" i="33"/>
  <c r="H405" i="33"/>
  <c r="J405" i="33" s="1"/>
  <c r="K405" i="33"/>
  <c r="H392" i="33"/>
  <c r="J392" i="33" s="1"/>
  <c r="K392" i="33"/>
  <c r="H211" i="33"/>
  <c r="J211" i="33" s="1"/>
  <c r="K211" i="33"/>
  <c r="K176" i="33"/>
  <c r="K164" i="33"/>
  <c r="K153" i="33"/>
  <c r="K234" i="33"/>
  <c r="K223" i="33"/>
  <c r="K525" i="33"/>
  <c r="K504" i="33"/>
  <c r="K489" i="33"/>
  <c r="K467" i="33"/>
  <c r="K696" i="33"/>
  <c r="K659" i="33"/>
  <c r="H827" i="33"/>
  <c r="J827" i="33" s="1"/>
  <c r="K827" i="33"/>
  <c r="H814" i="33"/>
  <c r="J814" i="33" s="1"/>
  <c r="K814" i="33"/>
  <c r="H802" i="33"/>
  <c r="J802" i="33" s="1"/>
  <c r="K802" i="33"/>
  <c r="H790" i="33"/>
  <c r="J790" i="33" s="1"/>
  <c r="K790" i="33"/>
  <c r="H766" i="33"/>
  <c r="J766" i="33" s="1"/>
  <c r="K766" i="33"/>
  <c r="H754" i="33"/>
  <c r="J754" i="33" s="1"/>
  <c r="K754" i="33"/>
  <c r="H718" i="33"/>
  <c r="J718" i="33" s="1"/>
  <c r="K718" i="33"/>
  <c r="H549" i="33"/>
  <c r="J549" i="33" s="1"/>
  <c r="K549" i="33"/>
  <c r="H488" i="33"/>
  <c r="J488" i="33" s="1"/>
  <c r="K488" i="33"/>
  <c r="H476" i="33"/>
  <c r="J476" i="33" s="1"/>
  <c r="K476" i="33"/>
  <c r="H464" i="33"/>
  <c r="J464" i="33" s="1"/>
  <c r="K464" i="33"/>
  <c r="H452" i="33"/>
  <c r="J452" i="33" s="1"/>
  <c r="K452" i="33"/>
  <c r="H440" i="33"/>
  <c r="J440" i="33" s="1"/>
  <c r="K440" i="33"/>
  <c r="H428" i="33"/>
  <c r="J428" i="33" s="1"/>
  <c r="K428" i="33"/>
  <c r="H210" i="33"/>
  <c r="J210" i="33" s="1"/>
  <c r="K210" i="33"/>
  <c r="H149" i="33"/>
  <c r="J149" i="33" s="1"/>
  <c r="K149" i="33"/>
  <c r="K28" i="33"/>
  <c r="K175" i="33"/>
  <c r="K152" i="33"/>
  <c r="K116" i="33"/>
  <c r="K222" i="33"/>
  <c r="K383" i="33"/>
  <c r="K287" i="33"/>
  <c r="K524" i="33"/>
  <c r="K503" i="33"/>
  <c r="K466" i="33"/>
  <c r="K635" i="33"/>
  <c r="K612" i="33"/>
  <c r="K588" i="33"/>
  <c r="K564" i="33"/>
  <c r="K744" i="33"/>
  <c r="K707" i="33"/>
  <c r="I241" i="31"/>
  <c r="K241" i="31" s="1"/>
  <c r="I211" i="31"/>
  <c r="K211" i="31" s="1"/>
  <c r="I80" i="31"/>
  <c r="K80" i="31" s="1"/>
  <c r="I20" i="31"/>
  <c r="K20" i="31" s="1"/>
  <c r="I148" i="31"/>
  <c r="K148" i="31" s="1"/>
  <c r="I77" i="31"/>
  <c r="K77" i="31" s="1"/>
  <c r="I41" i="31"/>
  <c r="K41" i="31" s="1"/>
  <c r="I95" i="31"/>
  <c r="K95" i="31" s="1"/>
  <c r="I64" i="31"/>
  <c r="K64" i="31" s="1"/>
  <c r="I28" i="31"/>
  <c r="K28" i="31" s="1"/>
  <c r="I169" i="31"/>
  <c r="K169" i="31" s="1"/>
  <c r="I156" i="31"/>
  <c r="K156" i="31" s="1"/>
  <c r="I130" i="31"/>
  <c r="K130" i="31" s="1"/>
  <c r="I209" i="31"/>
  <c r="K209" i="31" s="1"/>
  <c r="I239" i="31"/>
  <c r="K239" i="31" s="1"/>
  <c r="H14" i="17"/>
  <c r="J14" i="17" s="1"/>
  <c r="I56" i="31"/>
  <c r="K56" i="31" s="1"/>
  <c r="I32" i="31"/>
  <c r="K32" i="31" s="1"/>
  <c r="I98" i="31"/>
  <c r="K98" i="31" s="1"/>
  <c r="I65" i="31"/>
  <c r="K65" i="31" s="1"/>
  <c r="I53" i="31"/>
  <c r="K53" i="31" s="1"/>
  <c r="I29" i="31"/>
  <c r="K29" i="31" s="1"/>
  <c r="I220" i="31"/>
  <c r="K220" i="31" s="1"/>
  <c r="I119" i="31"/>
  <c r="K119" i="31" s="1"/>
  <c r="I226" i="31"/>
  <c r="K226" i="31" s="1"/>
  <c r="H18" i="17"/>
  <c r="J18" i="17" s="1"/>
  <c r="I188" i="31"/>
  <c r="K188" i="31" s="1"/>
  <c r="I163" i="31"/>
  <c r="K163" i="31" s="1"/>
  <c r="I68" i="31"/>
  <c r="K68" i="31" s="1"/>
  <c r="I44" i="31"/>
  <c r="K44" i="31" s="1"/>
  <c r="I198" i="31"/>
  <c r="K198" i="31" s="1"/>
  <c r="I110" i="31"/>
  <c r="K110" i="31" s="1"/>
  <c r="I229" i="31"/>
  <c r="K229" i="31" s="1"/>
  <c r="I76" i="31"/>
  <c r="K76" i="31" s="1"/>
  <c r="I52" i="31"/>
  <c r="K52" i="31" s="1"/>
  <c r="I40" i="31"/>
  <c r="K40" i="31" s="1"/>
  <c r="I194" i="31"/>
  <c r="K194" i="31" s="1"/>
  <c r="H35" i="17"/>
  <c r="J35" i="17" s="1"/>
  <c r="I75" i="31"/>
  <c r="K75" i="31" s="1"/>
  <c r="I63" i="31"/>
  <c r="K63" i="31" s="1"/>
  <c r="I51" i="31"/>
  <c r="K51" i="31" s="1"/>
  <c r="I39" i="31"/>
  <c r="K39" i="31" s="1"/>
  <c r="I27" i="31"/>
  <c r="K27" i="31" s="1"/>
  <c r="I155" i="31"/>
  <c r="K155" i="31" s="1"/>
  <c r="I129" i="31"/>
  <c r="K129" i="31" s="1"/>
  <c r="I93" i="31"/>
  <c r="K93" i="31" s="1"/>
  <c r="I74" i="31"/>
  <c r="K74" i="31" s="1"/>
  <c r="I62" i="31"/>
  <c r="K62" i="31" s="1"/>
  <c r="I50" i="31"/>
  <c r="K50" i="31" s="1"/>
  <c r="I38" i="31"/>
  <c r="K38" i="31" s="1"/>
  <c r="I26" i="31"/>
  <c r="K26" i="31" s="1"/>
  <c r="I154" i="31"/>
  <c r="K154" i="31" s="1"/>
  <c r="I128" i="31"/>
  <c r="K128" i="31" s="1"/>
  <c r="I116" i="31"/>
  <c r="K116" i="31" s="1"/>
  <c r="I104" i="31"/>
  <c r="K104" i="31" s="1"/>
  <c r="I61" i="31"/>
  <c r="K61" i="31" s="1"/>
  <c r="I49" i="31"/>
  <c r="K49" i="31" s="1"/>
  <c r="I25" i="31"/>
  <c r="K25" i="31" s="1"/>
  <c r="I203" i="31"/>
  <c r="K203" i="31" s="1"/>
  <c r="I166" i="31"/>
  <c r="K166" i="31" s="1"/>
  <c r="I141" i="31"/>
  <c r="K141" i="31" s="1"/>
  <c r="I91" i="31"/>
  <c r="K91" i="31" s="1"/>
  <c r="I202" i="31"/>
  <c r="K202" i="31" s="1"/>
  <c r="I190" i="31"/>
  <c r="K190" i="31" s="1"/>
  <c r="I165" i="31"/>
  <c r="K165" i="31" s="1"/>
  <c r="I248" i="31"/>
  <c r="K248" i="31" s="1"/>
  <c r="I236" i="31"/>
  <c r="K236" i="31" s="1"/>
  <c r="I224" i="31"/>
  <c r="K224" i="31" s="1"/>
  <c r="I215" i="31"/>
  <c r="K215" i="31" s="1"/>
  <c r="I71" i="31"/>
  <c r="K71" i="31" s="1"/>
  <c r="I59" i="31"/>
  <c r="K59" i="31" s="1"/>
  <c r="I47" i="31"/>
  <c r="K47" i="31" s="1"/>
  <c r="I35" i="31"/>
  <c r="K35" i="31" s="1"/>
  <c r="I23" i="31"/>
  <c r="K23" i="31" s="1"/>
  <c r="I214" i="31"/>
  <c r="K214" i="31" s="1"/>
  <c r="I201" i="31"/>
  <c r="K201" i="31" s="1"/>
  <c r="I151" i="31"/>
  <c r="K151" i="31" s="1"/>
  <c r="I138" i="31"/>
  <c r="K138" i="31" s="1"/>
  <c r="I113" i="31"/>
  <c r="K113" i="31" s="1"/>
  <c r="I89" i="31"/>
  <c r="K89" i="31" s="1"/>
  <c r="I247" i="31"/>
  <c r="K247" i="31" s="1"/>
  <c r="I235" i="31"/>
  <c r="K235" i="31" s="1"/>
  <c r="I223" i="31"/>
  <c r="K223" i="31" s="1"/>
  <c r="I150" i="31"/>
  <c r="K150" i="31" s="1"/>
  <c r="H15" i="17"/>
  <c r="J15" i="17" s="1"/>
  <c r="I6" i="31"/>
  <c r="K6" i="31" s="1"/>
  <c r="I69" i="31"/>
  <c r="K69" i="31" s="1"/>
  <c r="I57" i="31"/>
  <c r="K57" i="31" s="1"/>
  <c r="I45" i="31"/>
  <c r="K45" i="31" s="1"/>
  <c r="I33" i="31"/>
  <c r="K33" i="31" s="1"/>
  <c r="I21" i="31"/>
  <c r="K21" i="31" s="1"/>
  <c r="I212" i="31"/>
  <c r="K212" i="31" s="1"/>
  <c r="I174" i="31"/>
  <c r="K174" i="31" s="1"/>
  <c r="I149" i="31"/>
  <c r="K149" i="31" s="1"/>
  <c r="I111" i="31"/>
  <c r="K111" i="31" s="1"/>
  <c r="I232" i="31"/>
  <c r="K232" i="31" s="1"/>
  <c r="I134" i="31"/>
  <c r="K134" i="31" s="1"/>
  <c r="H8" i="17"/>
  <c r="J8" i="17" s="1"/>
  <c r="I79" i="31"/>
  <c r="K79" i="31" s="1"/>
  <c r="I67" i="31"/>
  <c r="K67" i="31" s="1"/>
  <c r="I55" i="31"/>
  <c r="K55" i="31" s="1"/>
  <c r="I43" i="31"/>
  <c r="K43" i="31" s="1"/>
  <c r="I31" i="31"/>
  <c r="K31" i="31" s="1"/>
  <c r="I19" i="31"/>
  <c r="K19" i="31" s="1"/>
  <c r="I210" i="31"/>
  <c r="K210" i="31" s="1"/>
  <c r="I78" i="31"/>
  <c r="K78" i="31" s="1"/>
  <c r="I66" i="31"/>
  <c r="K66" i="31" s="1"/>
  <c r="I54" i="31"/>
  <c r="K54" i="31" s="1"/>
  <c r="I42" i="31"/>
  <c r="K42" i="31" s="1"/>
  <c r="I30" i="31"/>
  <c r="K30" i="31" s="1"/>
  <c r="I83" i="31"/>
  <c r="K83" i="31" s="1"/>
  <c r="I183" i="31"/>
  <c r="K183" i="31" s="1"/>
  <c r="I171" i="31"/>
  <c r="K171" i="31" s="1"/>
  <c r="I120" i="31"/>
  <c r="K120" i="31" s="1"/>
  <c r="I96" i="31"/>
  <c r="K96" i="31" s="1"/>
  <c r="I242" i="31"/>
  <c r="K242" i="31" s="1"/>
  <c r="H16" i="17"/>
  <c r="J16" i="17" s="1"/>
  <c r="H34" i="17"/>
  <c r="J34" i="17" s="1"/>
  <c r="L32" i="17"/>
  <c r="L38" i="17"/>
  <c r="H29" i="17"/>
  <c r="J29" i="17" s="1"/>
  <c r="H7" i="17"/>
  <c r="J7" i="17" s="1"/>
  <c r="L37" i="17"/>
  <c r="L7" i="17"/>
  <c r="L15" i="17"/>
  <c r="H21" i="17"/>
  <c r="J21" i="17" s="1"/>
  <c r="L36" i="17"/>
  <c r="L26" i="17"/>
  <c r="L14" i="17"/>
  <c r="H20" i="17"/>
  <c r="J20" i="17" s="1"/>
  <c r="H32" i="17"/>
  <c r="J32" i="17" s="1"/>
  <c r="H30" i="17"/>
  <c r="J30" i="17" s="1"/>
  <c r="L25" i="17"/>
  <c r="L13" i="17"/>
  <c r="H19" i="17"/>
  <c r="J19" i="17" s="1"/>
  <c r="H39" i="17"/>
  <c r="J39" i="17" s="1"/>
  <c r="H1831" i="33"/>
  <c r="J1831" i="33" s="1"/>
  <c r="H1747" i="33"/>
  <c r="J1747" i="33" s="1"/>
  <c r="H1018" i="33"/>
  <c r="J1018" i="33" s="1"/>
  <c r="H1780" i="33"/>
  <c r="J1780" i="33" s="1"/>
  <c r="H1688" i="33"/>
  <c r="J1688" i="33" s="1"/>
  <c r="H1455" i="33"/>
  <c r="J1455" i="33" s="1"/>
  <c r="H1363" i="33"/>
  <c r="J1363" i="33" s="1"/>
  <c r="H1237" i="33"/>
  <c r="J1237" i="33" s="1"/>
  <c r="H1088" i="33"/>
  <c r="J1088" i="33" s="1"/>
  <c r="H1029" i="33"/>
  <c r="J1029" i="33" s="1"/>
  <c r="H349" i="33"/>
  <c r="J349" i="33" s="1"/>
  <c r="H1791" i="33"/>
  <c r="J1791" i="33" s="1"/>
  <c r="H1687" i="33"/>
  <c r="J1687" i="33" s="1"/>
  <c r="H1583" i="33"/>
  <c r="J1583" i="33" s="1"/>
  <c r="H995" i="33"/>
  <c r="J995" i="33" s="1"/>
  <c r="H1832" i="33"/>
  <c r="J1832" i="33" s="1"/>
  <c r="H1821" i="33"/>
  <c r="J1821" i="33" s="1"/>
  <c r="H1809" i="33"/>
  <c r="J1809" i="33" s="1"/>
  <c r="H1797" i="33"/>
  <c r="J1797" i="33" s="1"/>
  <c r="H1785" i="33"/>
  <c r="J1785" i="33" s="1"/>
  <c r="H1773" i="33"/>
  <c r="J1773" i="33" s="1"/>
  <c r="H1761" i="33"/>
  <c r="J1761" i="33" s="1"/>
  <c r="H1739" i="33"/>
  <c r="J1739" i="33" s="1"/>
  <c r="H1728" i="33"/>
  <c r="J1728" i="33" s="1"/>
  <c r="H1636" i="33"/>
  <c r="J1636" i="33" s="1"/>
  <c r="H1625" i="33"/>
  <c r="J1625" i="33" s="1"/>
  <c r="H1613" i="33"/>
  <c r="J1613" i="33" s="1"/>
  <c r="H1601" i="33"/>
  <c r="J1601" i="33" s="1"/>
  <c r="H1589" i="33"/>
  <c r="J1589" i="33" s="1"/>
  <c r="H1577" i="33"/>
  <c r="J1577" i="33" s="1"/>
  <c r="H1566" i="33"/>
  <c r="J1566" i="33" s="1"/>
  <c r="H1554" i="33"/>
  <c r="J1554" i="33" s="1"/>
  <c r="H1542" i="33"/>
  <c r="J1542" i="33" s="1"/>
  <c r="H1530" i="33"/>
  <c r="J1530" i="33" s="1"/>
  <c r="H1518" i="33"/>
  <c r="J1518" i="33" s="1"/>
  <c r="H1495" i="33"/>
  <c r="J1495" i="33" s="1"/>
  <c r="H1483" i="33"/>
  <c r="J1483" i="33" s="1"/>
  <c r="H1471" i="33"/>
  <c r="J1471" i="33" s="1"/>
  <c r="H1460" i="33"/>
  <c r="J1460" i="33" s="1"/>
  <c r="H1448" i="33"/>
  <c r="J1448" i="33" s="1"/>
  <c r="H1436" i="33"/>
  <c r="J1436" i="33" s="1"/>
  <c r="H1424" i="33"/>
  <c r="J1424" i="33" s="1"/>
  <c r="H1335" i="33"/>
  <c r="J1335" i="33" s="1"/>
  <c r="H1301" i="33"/>
  <c r="J1301" i="33" s="1"/>
  <c r="H1289" i="33"/>
  <c r="J1289" i="33" s="1"/>
  <c r="H1266" i="33"/>
  <c r="J1266" i="33" s="1"/>
  <c r="H1254" i="33"/>
  <c r="J1254" i="33" s="1"/>
  <c r="H1242" i="33"/>
  <c r="J1242" i="33" s="1"/>
  <c r="H1219" i="33"/>
  <c r="J1219" i="33" s="1"/>
  <c r="H1207" i="33"/>
  <c r="J1207" i="33" s="1"/>
  <c r="H651" i="33"/>
  <c r="J651" i="33" s="1"/>
  <c r="H639" i="33"/>
  <c r="J639" i="33" s="1"/>
  <c r="H627" i="33"/>
  <c r="J627" i="33" s="1"/>
  <c r="H615" i="33"/>
  <c r="J615" i="33" s="1"/>
  <c r="H154" i="33"/>
  <c r="J154" i="33" s="1"/>
  <c r="H96" i="33"/>
  <c r="J96" i="33" s="1"/>
  <c r="H85" i="33"/>
  <c r="J85" i="33" s="1"/>
  <c r="H1635" i="33"/>
  <c r="J1635" i="33" s="1"/>
  <c r="H1624" i="33"/>
  <c r="J1624" i="33" s="1"/>
  <c r="H1565" i="33"/>
  <c r="J1565" i="33" s="1"/>
  <c r="H1553" i="33"/>
  <c r="J1553" i="33" s="1"/>
  <c r="H1541" i="33"/>
  <c r="J1541" i="33" s="1"/>
  <c r="H1529" i="33"/>
  <c r="J1529" i="33" s="1"/>
  <c r="H1517" i="33"/>
  <c r="J1517" i="33" s="1"/>
  <c r="H1459" i="33"/>
  <c r="J1459" i="33" s="1"/>
  <c r="H1447" i="33"/>
  <c r="J1447" i="33" s="1"/>
  <c r="H1435" i="33"/>
  <c r="J1435" i="33" s="1"/>
  <c r="H1423" i="33"/>
  <c r="J1423" i="33" s="1"/>
  <c r="H1323" i="33"/>
  <c r="J1323" i="33" s="1"/>
  <c r="H1311" i="33"/>
  <c r="J1311" i="33" s="1"/>
  <c r="H1277" i="33"/>
  <c r="J1277" i="33" s="1"/>
  <c r="H1265" i="33"/>
  <c r="J1265" i="33" s="1"/>
  <c r="H1218" i="33"/>
  <c r="J1218" i="33" s="1"/>
  <c r="H1206" i="33"/>
  <c r="J1206" i="33" s="1"/>
  <c r="H697" i="33"/>
  <c r="J697" i="33" s="1"/>
  <c r="H685" i="33"/>
  <c r="J685" i="33" s="1"/>
  <c r="H673" i="33"/>
  <c r="J673" i="33" s="1"/>
  <c r="H107" i="33"/>
  <c r="J107" i="33" s="1"/>
  <c r="H1819" i="33"/>
  <c r="J1819" i="33" s="1"/>
  <c r="H1807" i="33"/>
  <c r="J1807" i="33" s="1"/>
  <c r="H1795" i="33"/>
  <c r="J1795" i="33" s="1"/>
  <c r="H1783" i="33"/>
  <c r="J1783" i="33" s="1"/>
  <c r="H1771" i="33"/>
  <c r="J1771" i="33" s="1"/>
  <c r="H1759" i="33"/>
  <c r="J1759" i="33" s="1"/>
  <c r="H1748" i="33"/>
  <c r="J1748" i="33" s="1"/>
  <c r="H1726" i="33"/>
  <c r="J1726" i="33" s="1"/>
  <c r="H1714" i="33"/>
  <c r="J1714" i="33" s="1"/>
  <c r="H1703" i="33"/>
  <c r="J1703" i="33" s="1"/>
  <c r="H1623" i="33"/>
  <c r="J1623" i="33" s="1"/>
  <c r="H1611" i="33"/>
  <c r="J1611" i="33" s="1"/>
  <c r="H1599" i="33"/>
  <c r="J1599" i="33" s="1"/>
  <c r="H1587" i="33"/>
  <c r="J1587" i="33" s="1"/>
  <c r="H1493" i="33"/>
  <c r="J1493" i="33" s="1"/>
  <c r="H1434" i="33"/>
  <c r="J1434" i="33" s="1"/>
  <c r="H1422" i="33"/>
  <c r="J1422" i="33" s="1"/>
  <c r="H141" i="33"/>
  <c r="J141" i="33" s="1"/>
  <c r="H129" i="33"/>
  <c r="J129" i="33" s="1"/>
  <c r="H118" i="33"/>
  <c r="J118" i="33" s="1"/>
  <c r="H1715" i="33"/>
  <c r="J1715" i="33" s="1"/>
  <c r="H1445" i="33"/>
  <c r="J1445" i="33" s="1"/>
  <c r="H1433" i="33"/>
  <c r="J1433" i="33" s="1"/>
  <c r="H1400" i="33"/>
  <c r="J1400" i="33" s="1"/>
  <c r="H1388" i="33"/>
  <c r="J1388" i="33" s="1"/>
  <c r="H1365" i="33"/>
  <c r="J1365" i="33" s="1"/>
  <c r="H1342" i="33"/>
  <c r="J1342" i="33" s="1"/>
  <c r="H1332" i="33"/>
  <c r="J1332" i="33" s="1"/>
  <c r="H986" i="33"/>
  <c r="J986" i="33" s="1"/>
  <c r="H976" i="33"/>
  <c r="J976" i="33" s="1"/>
  <c r="H964" i="33"/>
  <c r="J964" i="33" s="1"/>
  <c r="H952" i="33"/>
  <c r="J952" i="33" s="1"/>
  <c r="H940" i="33"/>
  <c r="J940" i="33" s="1"/>
  <c r="H928" i="33"/>
  <c r="J928" i="33" s="1"/>
  <c r="H917" i="33"/>
  <c r="J917" i="33" s="1"/>
  <c r="H905" i="33"/>
  <c r="J905" i="33" s="1"/>
  <c r="H894" i="33"/>
  <c r="J894" i="33" s="1"/>
  <c r="H882" i="33"/>
  <c r="J882" i="33" s="1"/>
  <c r="H870" i="33"/>
  <c r="J870" i="33" s="1"/>
  <c r="H859" i="33"/>
  <c r="J859" i="33" s="1"/>
  <c r="H847" i="33"/>
  <c r="J847" i="33" s="1"/>
  <c r="H800" i="33"/>
  <c r="J800" i="33" s="1"/>
  <c r="H789" i="33"/>
  <c r="J789" i="33" s="1"/>
  <c r="H777" i="33"/>
  <c r="J777" i="33" s="1"/>
  <c r="H765" i="33"/>
  <c r="J765" i="33" s="1"/>
  <c r="H753" i="33"/>
  <c r="J753" i="33" s="1"/>
  <c r="H305" i="33"/>
  <c r="J305" i="33" s="1"/>
  <c r="H293" i="33"/>
  <c r="J293" i="33" s="1"/>
  <c r="H270" i="33"/>
  <c r="J270" i="33" s="1"/>
  <c r="H1736" i="33"/>
  <c r="J1736" i="33" s="1"/>
  <c r="H1008" i="33"/>
  <c r="J1008" i="33" s="1"/>
  <c r="H997" i="33"/>
  <c r="J997" i="33" s="1"/>
  <c r="H951" i="33"/>
  <c r="J951" i="33" s="1"/>
  <c r="H939" i="33"/>
  <c r="J939" i="33" s="1"/>
  <c r="H927" i="33"/>
  <c r="J927" i="33" s="1"/>
  <c r="H916" i="33"/>
  <c r="J916" i="33" s="1"/>
  <c r="H904" i="33"/>
  <c r="J904" i="33" s="1"/>
  <c r="H893" i="33"/>
  <c r="J893" i="33" s="1"/>
  <c r="H881" i="33"/>
  <c r="J881" i="33" s="1"/>
  <c r="H869" i="33"/>
  <c r="J869" i="33" s="1"/>
  <c r="H858" i="33"/>
  <c r="J858" i="33" s="1"/>
  <c r="H846" i="33"/>
  <c r="J846" i="33" s="1"/>
  <c r="H823" i="33"/>
  <c r="J823" i="33" s="1"/>
  <c r="H811" i="33"/>
  <c r="J811" i="33" s="1"/>
  <c r="H788" i="33"/>
  <c r="J788" i="33" s="1"/>
  <c r="H776" i="33"/>
  <c r="J776" i="33" s="1"/>
  <c r="H327" i="33"/>
  <c r="J327" i="33" s="1"/>
  <c r="H304" i="33"/>
  <c r="J304" i="33" s="1"/>
  <c r="H292" i="33"/>
  <c r="J292" i="33" s="1"/>
  <c r="H269" i="33"/>
  <c r="J269" i="33" s="1"/>
  <c r="H150" i="33"/>
  <c r="J150" i="33" s="1"/>
  <c r="H1725" i="33"/>
  <c r="J1725" i="33" s="1"/>
  <c r="H1735" i="33"/>
  <c r="J1735" i="33" s="1"/>
  <c r="H996" i="33"/>
  <c r="J996" i="33" s="1"/>
  <c r="H326" i="33"/>
  <c r="J326" i="33" s="1"/>
  <c r="H291" i="33"/>
  <c r="J291" i="33" s="1"/>
  <c r="H1749" i="33"/>
  <c r="J1749" i="33" s="1"/>
  <c r="H1768" i="33"/>
  <c r="J1768" i="33" s="1"/>
  <c r="H1352" i="33"/>
  <c r="J1352" i="33" s="1"/>
  <c r="H787" i="33"/>
  <c r="J787" i="33" s="1"/>
  <c r="H879" i="33"/>
  <c r="J879" i="33" s="1"/>
  <c r="H833" i="33"/>
  <c r="J833" i="33" s="1"/>
  <c r="H609" i="33"/>
  <c r="J609" i="33" s="1"/>
  <c r="H348" i="33"/>
  <c r="J348" i="33" s="1"/>
  <c r="H336" i="33"/>
  <c r="J336" i="33" s="1"/>
  <c r="H314" i="33"/>
  <c r="J314" i="33" s="1"/>
  <c r="H302" i="33"/>
  <c r="J302" i="33" s="1"/>
  <c r="H172" i="33"/>
  <c r="J172" i="33" s="1"/>
  <c r="H160" i="33"/>
  <c r="J160" i="33" s="1"/>
  <c r="H1551" i="33"/>
  <c r="J1551" i="33" s="1"/>
  <c r="H1792" i="33"/>
  <c r="J1792" i="33" s="1"/>
  <c r="H1711" i="33"/>
  <c r="J1711" i="33" s="1"/>
  <c r="H1443" i="33"/>
  <c r="J1443" i="33" s="1"/>
  <c r="H1375" i="33"/>
  <c r="J1375" i="33" s="1"/>
  <c r="H1319" i="33"/>
  <c r="J1319" i="33" s="1"/>
  <c r="H892" i="33"/>
  <c r="J892" i="33" s="1"/>
  <c r="H834" i="33"/>
  <c r="J834" i="33" s="1"/>
  <c r="H1295" i="33"/>
  <c r="J1295" i="33" s="1"/>
  <c r="H1098" i="33"/>
  <c r="J1098" i="33" s="1"/>
  <c r="H1698" i="33"/>
  <c r="J1698" i="33" s="1"/>
  <c r="H1686" i="33"/>
  <c r="J1686" i="33" s="1"/>
  <c r="H1674" i="33"/>
  <c r="J1674" i="33" s="1"/>
  <c r="H1663" i="33"/>
  <c r="J1663" i="33" s="1"/>
  <c r="H1641" i="33"/>
  <c r="J1641" i="33" s="1"/>
  <c r="H1606" i="33"/>
  <c r="J1606" i="33" s="1"/>
  <c r="H1441" i="33"/>
  <c r="J1441" i="33" s="1"/>
  <c r="H1429" i="33"/>
  <c r="J1429" i="33" s="1"/>
  <c r="H1417" i="33"/>
  <c r="J1417" i="33" s="1"/>
  <c r="H1329" i="33"/>
  <c r="J1329" i="33" s="1"/>
  <c r="H1317" i="33"/>
  <c r="J1317" i="33" s="1"/>
  <c r="H1143" i="33"/>
  <c r="J1143" i="33" s="1"/>
  <c r="H1131" i="33"/>
  <c r="J1131" i="33" s="1"/>
  <c r="H1119" i="33"/>
  <c r="J1119" i="33" s="1"/>
  <c r="H1075" i="33"/>
  <c r="J1075" i="33" s="1"/>
  <c r="H1063" i="33"/>
  <c r="J1063" i="33" s="1"/>
  <c r="H1051" i="33"/>
  <c r="J1051" i="33" s="1"/>
  <c r="H1039" i="33"/>
  <c r="J1039" i="33" s="1"/>
  <c r="H1027" i="33"/>
  <c r="J1027" i="33" s="1"/>
  <c r="H1016" i="33"/>
  <c r="J1016" i="33" s="1"/>
  <c r="H1006" i="33"/>
  <c r="J1006" i="33" s="1"/>
  <c r="H994" i="33"/>
  <c r="J994" i="33" s="1"/>
  <c r="H855" i="33"/>
  <c r="J855" i="33" s="1"/>
  <c r="H620" i="33"/>
  <c r="J620" i="33" s="1"/>
  <c r="H370" i="33"/>
  <c r="J370" i="33" s="1"/>
  <c r="H313" i="33"/>
  <c r="J313" i="33" s="1"/>
  <c r="H1746" i="33"/>
  <c r="J1746" i="33" s="1"/>
  <c r="H963" i="33"/>
  <c r="J963" i="33" s="1"/>
  <c r="H1431" i="33"/>
  <c r="J1431" i="33" s="1"/>
  <c r="H1296" i="33"/>
  <c r="J1296" i="33" s="1"/>
  <c r="H822" i="33"/>
  <c r="J822" i="33" s="1"/>
  <c r="H360" i="33"/>
  <c r="J360" i="33" s="1"/>
  <c r="H1815" i="33"/>
  <c r="J1815" i="33" s="1"/>
  <c r="H1664" i="33"/>
  <c r="J1664" i="33" s="1"/>
  <c r="H1548" i="33"/>
  <c r="J1548" i="33" s="1"/>
  <c r="H1351" i="33"/>
  <c r="J1351" i="33" s="1"/>
  <c r="H1191" i="33"/>
  <c r="J1191" i="33" s="1"/>
  <c r="H1109" i="33"/>
  <c r="J1109" i="33" s="1"/>
  <c r="H1028" i="33"/>
  <c r="J1028" i="33" s="1"/>
  <c r="H1673" i="33"/>
  <c r="J1673" i="33" s="1"/>
  <c r="H1640" i="33"/>
  <c r="J1640" i="33" s="1"/>
  <c r="H1428" i="33"/>
  <c r="J1428" i="33" s="1"/>
  <c r="H1339" i="33"/>
  <c r="J1339" i="33" s="1"/>
  <c r="H1222" i="33"/>
  <c r="J1222" i="33" s="1"/>
  <c r="H1107" i="33"/>
  <c r="J1107" i="33" s="1"/>
  <c r="H1086" i="33"/>
  <c r="J1086" i="33" s="1"/>
  <c r="H1074" i="33"/>
  <c r="J1074" i="33" s="1"/>
  <c r="H1062" i="33"/>
  <c r="J1062" i="33" s="1"/>
  <c r="H1050" i="33"/>
  <c r="J1050" i="33" s="1"/>
  <c r="H1038" i="33"/>
  <c r="J1038" i="33" s="1"/>
  <c r="H1026" i="33"/>
  <c r="J1026" i="33" s="1"/>
  <c r="H1005" i="33"/>
  <c r="J1005" i="33" s="1"/>
  <c r="H993" i="33"/>
  <c r="J993" i="33" s="1"/>
  <c r="H726" i="33"/>
  <c r="J726" i="33" s="1"/>
  <c r="H714" i="33"/>
  <c r="J714" i="33" s="1"/>
  <c r="H690" i="33"/>
  <c r="J690" i="33" s="1"/>
  <c r="H678" i="33"/>
  <c r="J678" i="33" s="1"/>
  <c r="H666" i="33"/>
  <c r="J666" i="33" s="1"/>
  <c r="H655" i="33"/>
  <c r="J655" i="33" s="1"/>
  <c r="H643" i="33"/>
  <c r="J643" i="33" s="1"/>
  <c r="H631" i="33"/>
  <c r="J631" i="33" s="1"/>
  <c r="H619" i="33"/>
  <c r="J619" i="33" s="1"/>
  <c r="H607" i="33"/>
  <c r="J607" i="33" s="1"/>
  <c r="H380" i="33"/>
  <c r="J380" i="33" s="1"/>
  <c r="H369" i="33"/>
  <c r="J369" i="33" s="1"/>
  <c r="H358" i="33"/>
  <c r="J358" i="33" s="1"/>
  <c r="H346" i="33"/>
  <c r="J346" i="33" s="1"/>
  <c r="H324" i="33"/>
  <c r="J324" i="33" s="1"/>
  <c r="H312" i="33"/>
  <c r="J312" i="33" s="1"/>
  <c r="H182" i="33"/>
  <c r="J182" i="33" s="1"/>
  <c r="H100" i="33"/>
  <c r="J100" i="33" s="1"/>
  <c r="H347" i="33"/>
  <c r="J347" i="33" s="1"/>
  <c r="H1399" i="33"/>
  <c r="J1399" i="33" s="1"/>
  <c r="H975" i="33"/>
  <c r="J975" i="33" s="1"/>
  <c r="H1804" i="33"/>
  <c r="J1804" i="33" s="1"/>
  <c r="H1723" i="33"/>
  <c r="J1723" i="33" s="1"/>
  <c r="H1467" i="33"/>
  <c r="J1467" i="33" s="1"/>
  <c r="H1419" i="33"/>
  <c r="J1419" i="33" s="1"/>
  <c r="H1225" i="33"/>
  <c r="J1225" i="33" s="1"/>
  <c r="H857" i="33"/>
  <c r="J857" i="33" s="1"/>
  <c r="H337" i="33"/>
  <c r="J337" i="33" s="1"/>
  <c r="H1779" i="33"/>
  <c r="J1779" i="33" s="1"/>
  <c r="H1699" i="33"/>
  <c r="J1699" i="33" s="1"/>
  <c r="H1572" i="33"/>
  <c r="J1572" i="33" s="1"/>
  <c r="H1318" i="33"/>
  <c r="J1318" i="33" s="1"/>
  <c r="H1179" i="33"/>
  <c r="J1179" i="33" s="1"/>
  <c r="H1040" i="33"/>
  <c r="J1040" i="33" s="1"/>
  <c r="H891" i="33"/>
  <c r="J891" i="33" s="1"/>
  <c r="H1707" i="33"/>
  <c r="J1707" i="33" s="1"/>
  <c r="H1684" i="33"/>
  <c r="J1684" i="33" s="1"/>
  <c r="H1651" i="33"/>
  <c r="J1651" i="33" s="1"/>
  <c r="H1639" i="33"/>
  <c r="J1639" i="33" s="1"/>
  <c r="H1628" i="33"/>
  <c r="J1628" i="33" s="1"/>
  <c r="H1474" i="33"/>
  <c r="J1474" i="33" s="1"/>
  <c r="H1463" i="33"/>
  <c r="J1463" i="33" s="1"/>
  <c r="H1439" i="33"/>
  <c r="J1439" i="33" s="1"/>
  <c r="H1371" i="33"/>
  <c r="J1371" i="33" s="1"/>
  <c r="H1348" i="33"/>
  <c r="J1348" i="33" s="1"/>
  <c r="H1338" i="33"/>
  <c r="J1338" i="33" s="1"/>
  <c r="H1327" i="33"/>
  <c r="J1327" i="33" s="1"/>
  <c r="H1315" i="33"/>
  <c r="J1315" i="33" s="1"/>
  <c r="H1257" i="33"/>
  <c r="J1257" i="33" s="1"/>
  <c r="H1245" i="33"/>
  <c r="J1245" i="33" s="1"/>
  <c r="H1221" i="33"/>
  <c r="J1221" i="33" s="1"/>
  <c r="H1096" i="33"/>
  <c r="J1096" i="33" s="1"/>
  <c r="H1085" i="33"/>
  <c r="J1085" i="33" s="1"/>
  <c r="H1073" i="33"/>
  <c r="J1073" i="33" s="1"/>
  <c r="H1061" i="33"/>
  <c r="J1061" i="33" s="1"/>
  <c r="H1049" i="33"/>
  <c r="J1049" i="33" s="1"/>
  <c r="H1037" i="33"/>
  <c r="J1037" i="33" s="1"/>
  <c r="H1025" i="33"/>
  <c r="J1025" i="33" s="1"/>
  <c r="H725" i="33"/>
  <c r="J725" i="33" s="1"/>
  <c r="H713" i="33"/>
  <c r="J713" i="33" s="1"/>
  <c r="H701" i="33"/>
  <c r="J701" i="33" s="1"/>
  <c r="H689" i="33"/>
  <c r="J689" i="33" s="1"/>
  <c r="H677" i="33"/>
  <c r="J677" i="33" s="1"/>
  <c r="H665" i="33"/>
  <c r="J665" i="33" s="1"/>
  <c r="H654" i="33"/>
  <c r="J654" i="33" s="1"/>
  <c r="H642" i="33"/>
  <c r="J642" i="33" s="1"/>
  <c r="H630" i="33"/>
  <c r="J630" i="33" s="1"/>
  <c r="H618" i="33"/>
  <c r="J618" i="33" s="1"/>
  <c r="H606" i="33"/>
  <c r="J606" i="33" s="1"/>
  <c r="H595" i="33"/>
  <c r="J595" i="33" s="1"/>
  <c r="H583" i="33"/>
  <c r="J583" i="33" s="1"/>
  <c r="H571" i="33"/>
  <c r="J571" i="33" s="1"/>
  <c r="H559" i="33"/>
  <c r="J559" i="33" s="1"/>
  <c r="H535" i="33"/>
  <c r="J535" i="33" s="1"/>
  <c r="H523" i="33"/>
  <c r="J523" i="33" s="1"/>
  <c r="H511" i="33"/>
  <c r="J511" i="33" s="1"/>
  <c r="H499" i="33"/>
  <c r="J499" i="33" s="1"/>
  <c r="H487" i="33"/>
  <c r="J487" i="33" s="1"/>
  <c r="H475" i="33"/>
  <c r="J475" i="33" s="1"/>
  <c r="H463" i="33"/>
  <c r="J463" i="33" s="1"/>
  <c r="H451" i="33"/>
  <c r="J451" i="33" s="1"/>
  <c r="H439" i="33"/>
  <c r="J439" i="33" s="1"/>
  <c r="H427" i="33"/>
  <c r="J427" i="33" s="1"/>
  <c r="H415" i="33"/>
  <c r="J415" i="33" s="1"/>
  <c r="H403" i="33"/>
  <c r="J403" i="33" s="1"/>
  <c r="H391" i="33"/>
  <c r="J391" i="33" s="1"/>
  <c r="H379" i="33"/>
  <c r="J379" i="33" s="1"/>
  <c r="H368" i="33"/>
  <c r="J368" i="33" s="1"/>
  <c r="H357" i="33"/>
  <c r="J357" i="33" s="1"/>
  <c r="H345" i="33"/>
  <c r="J345" i="33" s="1"/>
  <c r="H334" i="33"/>
  <c r="J334" i="33" s="1"/>
  <c r="H134" i="33"/>
  <c r="J134" i="33" s="1"/>
  <c r="H122" i="33"/>
  <c r="J122" i="33" s="1"/>
  <c r="H1781" i="33"/>
  <c r="J1781" i="33" s="1"/>
  <c r="H1307" i="33"/>
  <c r="J1307" i="33" s="1"/>
  <c r="H1387" i="33"/>
  <c r="J1387" i="33" s="1"/>
  <c r="H985" i="33"/>
  <c r="J985" i="33" s="1"/>
  <c r="H1839" i="33"/>
  <c r="J1839" i="33" s="1"/>
  <c r="H1756" i="33"/>
  <c r="J1756" i="33" s="1"/>
  <c r="H1249" i="33"/>
  <c r="J1249" i="33" s="1"/>
  <c r="H1077" i="33"/>
  <c r="J1077" i="33" s="1"/>
  <c r="H880" i="33"/>
  <c r="J880" i="33" s="1"/>
  <c r="H810" i="33"/>
  <c r="J810" i="33" s="1"/>
  <c r="H315" i="33"/>
  <c r="J315" i="33" s="1"/>
  <c r="H1653" i="33"/>
  <c r="J1653" i="33" s="1"/>
  <c r="H1560" i="33"/>
  <c r="J1560" i="33" s="1"/>
  <c r="H1695" i="33"/>
  <c r="J1695" i="33" s="1"/>
  <c r="H1627" i="33"/>
  <c r="J1627" i="33" s="1"/>
  <c r="H1615" i="33"/>
  <c r="J1615" i="33" s="1"/>
  <c r="H1603" i="33"/>
  <c r="J1603" i="33" s="1"/>
  <c r="H1591" i="33"/>
  <c r="J1591" i="33" s="1"/>
  <c r="H1579" i="33"/>
  <c r="J1579" i="33" s="1"/>
  <c r="H1508" i="33"/>
  <c r="J1508" i="33" s="1"/>
  <c r="H1497" i="33"/>
  <c r="J1497" i="33" s="1"/>
  <c r="H1485" i="33"/>
  <c r="J1485" i="33" s="1"/>
  <c r="H1450" i="33"/>
  <c r="J1450" i="33" s="1"/>
  <c r="H1438" i="33"/>
  <c r="J1438" i="33" s="1"/>
  <c r="H1426" i="33"/>
  <c r="J1426" i="33" s="1"/>
  <c r="H1347" i="33"/>
  <c r="J1347" i="33" s="1"/>
  <c r="H1337" i="33"/>
  <c r="J1337" i="33" s="1"/>
  <c r="H1326" i="33"/>
  <c r="J1326" i="33" s="1"/>
  <c r="H1314" i="33"/>
  <c r="J1314" i="33" s="1"/>
  <c r="H1303" i="33"/>
  <c r="J1303" i="33" s="1"/>
  <c r="H1291" i="33"/>
  <c r="J1291" i="33" s="1"/>
  <c r="H1268" i="33"/>
  <c r="J1268" i="33" s="1"/>
  <c r="H1244" i="33"/>
  <c r="J1244" i="33" s="1"/>
  <c r="H1232" i="33"/>
  <c r="J1232" i="33" s="1"/>
  <c r="H1209" i="33"/>
  <c r="J1209" i="33" s="1"/>
  <c r="H1197" i="33"/>
  <c r="J1197" i="33" s="1"/>
  <c r="H1175" i="33"/>
  <c r="J1175" i="33" s="1"/>
  <c r="H1164" i="33"/>
  <c r="J1164" i="33" s="1"/>
  <c r="H1095" i="33"/>
  <c r="J1095" i="33" s="1"/>
  <c r="H1084" i="33"/>
  <c r="J1084" i="33" s="1"/>
  <c r="H1072" i="33"/>
  <c r="J1072" i="33" s="1"/>
  <c r="H735" i="33"/>
  <c r="J735" i="33" s="1"/>
  <c r="H653" i="33"/>
  <c r="J653" i="33" s="1"/>
  <c r="H641" i="33"/>
  <c r="J641" i="33" s="1"/>
  <c r="H629" i="33"/>
  <c r="J629" i="33" s="1"/>
  <c r="H617" i="33"/>
  <c r="J617" i="33" s="1"/>
  <c r="H605" i="33"/>
  <c r="J605" i="33" s="1"/>
  <c r="H594" i="33"/>
  <c r="J594" i="33" s="1"/>
  <c r="H582" i="33"/>
  <c r="J582" i="33" s="1"/>
  <c r="H570" i="33"/>
  <c r="J570" i="33" s="1"/>
  <c r="H558" i="33"/>
  <c r="J558" i="33" s="1"/>
  <c r="H534" i="33"/>
  <c r="J534" i="33" s="1"/>
  <c r="H522" i="33"/>
  <c r="J522" i="33" s="1"/>
  <c r="H510" i="33"/>
  <c r="J510" i="33" s="1"/>
  <c r="H498" i="33"/>
  <c r="J498" i="33" s="1"/>
  <c r="H486" i="33"/>
  <c r="J486" i="33" s="1"/>
  <c r="H474" i="33"/>
  <c r="J474" i="33" s="1"/>
  <c r="H462" i="33"/>
  <c r="J462" i="33" s="1"/>
  <c r="H450" i="33"/>
  <c r="J450" i="33" s="1"/>
  <c r="H438" i="33"/>
  <c r="J438" i="33" s="1"/>
  <c r="H426" i="33"/>
  <c r="J426" i="33" s="1"/>
  <c r="H414" i="33"/>
  <c r="J414" i="33" s="1"/>
  <c r="H402" i="33"/>
  <c r="J402" i="33" s="1"/>
  <c r="H390" i="33"/>
  <c r="J390" i="33" s="1"/>
  <c r="H378" i="33"/>
  <c r="J378" i="33" s="1"/>
  <c r="H1563" i="33"/>
  <c r="J1563" i="33" s="1"/>
  <c r="H1724" i="33"/>
  <c r="J1724" i="33" s="1"/>
  <c r="H1420" i="33"/>
  <c r="J1420" i="33" s="1"/>
  <c r="H1816" i="33"/>
  <c r="J1816" i="33" s="1"/>
  <c r="H1386" i="33"/>
  <c r="J1386" i="33" s="1"/>
  <c r="H1273" i="33"/>
  <c r="J1273" i="33" s="1"/>
  <c r="H915" i="33"/>
  <c r="J915" i="33" s="1"/>
  <c r="H845" i="33"/>
  <c r="J845" i="33" s="1"/>
  <c r="H303" i="33"/>
  <c r="J303" i="33" s="1"/>
  <c r="H1803" i="33"/>
  <c r="J1803" i="33" s="1"/>
  <c r="H1767" i="33"/>
  <c r="J1767" i="33" s="1"/>
  <c r="H1675" i="33"/>
  <c r="J1675" i="33" s="1"/>
  <c r="H1614" i="33"/>
  <c r="J1614" i="33" s="1"/>
  <c r="H1602" i="33"/>
  <c r="J1602" i="33" s="1"/>
  <c r="H1590" i="33"/>
  <c r="J1590" i="33" s="1"/>
  <c r="H1567" i="33"/>
  <c r="J1567" i="33" s="1"/>
  <c r="H1555" i="33"/>
  <c r="J1555" i="33" s="1"/>
  <c r="H1543" i="33"/>
  <c r="J1543" i="33" s="1"/>
  <c r="H1531" i="33"/>
  <c r="J1531" i="33" s="1"/>
  <c r="H1519" i="33"/>
  <c r="J1519" i="33" s="1"/>
  <c r="H1507" i="33"/>
  <c r="J1507" i="33" s="1"/>
  <c r="H1472" i="33"/>
  <c r="J1472" i="33" s="1"/>
  <c r="H1461" i="33"/>
  <c r="J1461" i="33" s="1"/>
  <c r="H1449" i="33"/>
  <c r="J1449" i="33" s="1"/>
  <c r="H1437" i="33"/>
  <c r="J1437" i="33" s="1"/>
  <c r="H1425" i="33"/>
  <c r="J1425" i="33" s="1"/>
  <c r="H1325" i="33"/>
  <c r="J1325" i="33" s="1"/>
  <c r="H1313" i="33"/>
  <c r="J1313" i="33" s="1"/>
  <c r="H1302" i="33"/>
  <c r="J1302" i="33" s="1"/>
  <c r="H1290" i="33"/>
  <c r="J1290" i="33" s="1"/>
  <c r="H1279" i="33"/>
  <c r="J1279" i="33" s="1"/>
  <c r="H1267" i="33"/>
  <c r="J1267" i="33" s="1"/>
  <c r="H1255" i="33"/>
  <c r="J1255" i="33" s="1"/>
  <c r="H1243" i="33"/>
  <c r="J1243" i="33" s="1"/>
  <c r="H1231" i="33"/>
  <c r="J1231" i="33" s="1"/>
  <c r="H1208" i="33"/>
  <c r="J1208" i="33" s="1"/>
  <c r="H1186" i="33"/>
  <c r="J1186" i="33" s="1"/>
  <c r="H723" i="33"/>
  <c r="J723" i="33" s="1"/>
  <c r="H711" i="33"/>
  <c r="J711" i="33" s="1"/>
  <c r="H699" i="33"/>
  <c r="J699" i="33" s="1"/>
  <c r="H687" i="33"/>
  <c r="J687" i="33" s="1"/>
  <c r="H675" i="33"/>
  <c r="J675" i="33" s="1"/>
  <c r="H652" i="33"/>
  <c r="J652" i="33" s="1"/>
  <c r="H640" i="33"/>
  <c r="J640" i="33" s="1"/>
  <c r="H628" i="33"/>
  <c r="J628" i="33" s="1"/>
  <c r="H1757" i="33"/>
  <c r="J1757" i="33" s="1"/>
  <c r="H1145" i="33"/>
  <c r="J1145" i="33" s="1"/>
  <c r="H1133" i="33"/>
  <c r="J1133" i="33" s="1"/>
  <c r="H1121" i="33"/>
  <c r="J1121" i="33" s="1"/>
  <c r="H1110" i="33"/>
  <c r="J1110" i="33" s="1"/>
  <c r="H1099" i="33"/>
  <c r="J1099" i="33" s="1"/>
  <c r="H1089" i="33"/>
  <c r="J1089" i="33" s="1"/>
  <c r="H999" i="33"/>
  <c r="J999" i="33" s="1"/>
  <c r="H977" i="33"/>
  <c r="J977" i="33" s="1"/>
  <c r="H965" i="33"/>
  <c r="J965" i="33" s="1"/>
  <c r="H953" i="33"/>
  <c r="J953" i="33" s="1"/>
  <c r="H941" i="33"/>
  <c r="J941" i="33" s="1"/>
  <c r="H929" i="33"/>
  <c r="J929" i="33" s="1"/>
  <c r="H918" i="33"/>
  <c r="J918" i="33" s="1"/>
  <c r="H906" i="33"/>
  <c r="J906" i="33" s="1"/>
  <c r="H895" i="33"/>
  <c r="J895" i="33" s="1"/>
  <c r="H883" i="33"/>
  <c r="J883" i="33" s="1"/>
  <c r="H861" i="33"/>
  <c r="J861" i="33" s="1"/>
  <c r="H759" i="33"/>
  <c r="J759" i="33" s="1"/>
  <c r="H737" i="33"/>
  <c r="J737" i="33" s="1"/>
  <c r="H715" i="33"/>
  <c r="J715" i="33" s="1"/>
  <c r="H703" i="33"/>
  <c r="J703" i="33" s="1"/>
  <c r="H691" i="33"/>
  <c r="J691" i="33" s="1"/>
  <c r="H679" i="33"/>
  <c r="J679" i="33" s="1"/>
  <c r="H667" i="33"/>
  <c r="J667" i="33" s="1"/>
  <c r="H656" i="33"/>
  <c r="J656" i="33" s="1"/>
  <c r="H644" i="33"/>
  <c r="J644" i="33" s="1"/>
  <c r="H632" i="33"/>
  <c r="J632" i="33" s="1"/>
  <c r="H621" i="33"/>
  <c r="J621" i="33" s="1"/>
  <c r="H351" i="33"/>
  <c r="J351" i="33" s="1"/>
  <c r="H328" i="33"/>
  <c r="J328" i="33" s="1"/>
  <c r="H317" i="33"/>
  <c r="J317" i="33" s="1"/>
  <c r="H294" i="33"/>
  <c r="J294" i="33" s="1"/>
  <c r="H282" i="33"/>
  <c r="J282" i="33" s="1"/>
  <c r="H271" i="33"/>
  <c r="J271" i="33" s="1"/>
  <c r="H178" i="33"/>
  <c r="J178" i="33" s="1"/>
  <c r="H145" i="33"/>
  <c r="J145" i="33" s="1"/>
  <c r="H135" i="33"/>
  <c r="J135" i="33" s="1"/>
  <c r="H123" i="33"/>
  <c r="J123" i="33" s="1"/>
  <c r="H133" i="33"/>
  <c r="J133" i="33" s="1"/>
  <c r="H111" i="33"/>
  <c r="J111" i="33" s="1"/>
  <c r="H99" i="33"/>
  <c r="J99" i="33" s="1"/>
  <c r="H132" i="33"/>
  <c r="J132" i="33" s="1"/>
  <c r="H110" i="33"/>
  <c r="J110" i="33" s="1"/>
  <c r="H98" i="33"/>
  <c r="J98" i="33" s="1"/>
  <c r="H771" i="33"/>
  <c r="J771" i="33" s="1"/>
  <c r="H339" i="33"/>
  <c r="J339" i="33" s="1"/>
  <c r="H166" i="33"/>
  <c r="J166" i="33" s="1"/>
  <c r="H279" i="33"/>
  <c r="J279" i="33" s="1"/>
  <c r="H131" i="33"/>
  <c r="J131" i="33" s="1"/>
  <c r="H120" i="33"/>
  <c r="J120" i="33" s="1"/>
  <c r="H109" i="33"/>
  <c r="J109" i="33" s="1"/>
  <c r="H87" i="33"/>
  <c r="J87" i="33" s="1"/>
  <c r="H183" i="33"/>
  <c r="J183" i="33" s="1"/>
  <c r="H161" i="33"/>
  <c r="J161" i="33" s="1"/>
  <c r="H130" i="33"/>
  <c r="J130" i="33" s="1"/>
  <c r="H108" i="33"/>
  <c r="J108" i="33" s="1"/>
  <c r="H86" i="33"/>
  <c r="J86" i="33" s="1"/>
  <c r="H75" i="33"/>
  <c r="J75" i="33" s="1"/>
  <c r="H74" i="33"/>
  <c r="J74" i="33" s="1"/>
  <c r="H1287" i="33"/>
  <c r="J1287" i="33" s="1"/>
  <c r="H1240" i="33"/>
  <c r="J1240" i="33" s="1"/>
  <c r="H1228" i="33"/>
  <c r="J1228" i="33" s="1"/>
  <c r="H1217" i="33"/>
  <c r="J1217" i="33" s="1"/>
  <c r="H1060" i="33"/>
  <c r="J1060" i="33" s="1"/>
  <c r="H1048" i="33"/>
  <c r="J1048" i="33" s="1"/>
  <c r="H1004" i="33"/>
  <c r="J1004" i="33" s="1"/>
  <c r="H821" i="33"/>
  <c r="J821" i="33" s="1"/>
  <c r="H809" i="33"/>
  <c r="J809" i="33" s="1"/>
  <c r="H798" i="33"/>
  <c r="J798" i="33" s="1"/>
  <c r="H786" i="33"/>
  <c r="J786" i="33" s="1"/>
  <c r="H775" i="33"/>
  <c r="J775" i="33" s="1"/>
  <c r="H764" i="33"/>
  <c r="J764" i="33" s="1"/>
  <c r="H752" i="33"/>
  <c r="J752" i="33" s="1"/>
  <c r="H661" i="33"/>
  <c r="J661" i="33" s="1"/>
  <c r="H637" i="33"/>
  <c r="J637" i="33" s="1"/>
  <c r="H593" i="33"/>
  <c r="J593" i="33" s="1"/>
  <c r="H581" i="33"/>
  <c r="J581" i="33" s="1"/>
  <c r="H569" i="33"/>
  <c r="J569" i="33" s="1"/>
  <c r="H557" i="33"/>
  <c r="J557" i="33" s="1"/>
  <c r="H533" i="33"/>
  <c r="J533" i="33" s="1"/>
  <c r="H521" i="33"/>
  <c r="J521" i="33" s="1"/>
  <c r="H509" i="33"/>
  <c r="J509" i="33" s="1"/>
  <c r="H497" i="33"/>
  <c r="J497" i="33" s="1"/>
  <c r="H485" i="33"/>
  <c r="J485" i="33" s="1"/>
  <c r="H473" i="33"/>
  <c r="J473" i="33" s="1"/>
  <c r="H461" i="33"/>
  <c r="J461" i="33" s="1"/>
  <c r="H449" i="33"/>
  <c r="J449" i="33" s="1"/>
  <c r="H437" i="33"/>
  <c r="J437" i="33" s="1"/>
  <c r="H425" i="33"/>
  <c r="J425" i="33" s="1"/>
  <c r="H413" i="33"/>
  <c r="J413" i="33" s="1"/>
  <c r="H401" i="33"/>
  <c r="J401" i="33" s="1"/>
  <c r="H389" i="33"/>
  <c r="J389" i="33" s="1"/>
  <c r="H377" i="33"/>
  <c r="J377" i="33" s="1"/>
  <c r="H367" i="33"/>
  <c r="J367" i="33" s="1"/>
  <c r="H356" i="33"/>
  <c r="J356" i="33" s="1"/>
  <c r="H344" i="33"/>
  <c r="J344" i="33" s="1"/>
  <c r="H333" i="33"/>
  <c r="J333" i="33" s="1"/>
  <c r="H171" i="33"/>
  <c r="J171" i="33" s="1"/>
  <c r="H159" i="33"/>
  <c r="J159" i="33" s="1"/>
  <c r="H128" i="33"/>
  <c r="J128" i="33" s="1"/>
  <c r="H106" i="33"/>
  <c r="J106" i="33" s="1"/>
  <c r="H95" i="33"/>
  <c r="J95" i="33" s="1"/>
  <c r="H84" i="33"/>
  <c r="J84" i="33" s="1"/>
  <c r="H1251" i="33"/>
  <c r="J1251" i="33" s="1"/>
  <c r="H1239" i="33"/>
  <c r="J1239" i="33" s="1"/>
  <c r="H1227" i="33"/>
  <c r="J1227" i="33" s="1"/>
  <c r="H1102" i="33"/>
  <c r="J1102" i="33" s="1"/>
  <c r="H1047" i="33"/>
  <c r="J1047" i="33" s="1"/>
  <c r="H1014" i="33"/>
  <c r="J1014" i="33" s="1"/>
  <c r="H1003" i="33"/>
  <c r="J1003" i="33" s="1"/>
  <c r="H991" i="33"/>
  <c r="J991" i="33" s="1"/>
  <c r="H933" i="33"/>
  <c r="J933" i="33" s="1"/>
  <c r="H921" i="33"/>
  <c r="J921" i="33" s="1"/>
  <c r="H820" i="33"/>
  <c r="J820" i="33" s="1"/>
  <c r="H808" i="33"/>
  <c r="J808" i="33" s="1"/>
  <c r="H797" i="33"/>
  <c r="J797" i="33" s="1"/>
  <c r="H774" i="33"/>
  <c r="J774" i="33" s="1"/>
  <c r="H763" i="33"/>
  <c r="J763" i="33" s="1"/>
  <c r="H751" i="33"/>
  <c r="J751" i="33" s="1"/>
  <c r="J707" i="33"/>
  <c r="H695" i="33"/>
  <c r="J695" i="33" s="1"/>
  <c r="J683" i="33"/>
  <c r="H671" i="33"/>
  <c r="J671" i="33" s="1"/>
  <c r="H648" i="33"/>
  <c r="J648" i="33" s="1"/>
  <c r="H613" i="33"/>
  <c r="J613" i="33" s="1"/>
  <c r="H592" i="33"/>
  <c r="J592" i="33" s="1"/>
  <c r="H580" i="33"/>
  <c r="J580" i="33" s="1"/>
  <c r="H568" i="33"/>
  <c r="J568" i="33" s="1"/>
  <c r="H556" i="33"/>
  <c r="J556" i="33" s="1"/>
  <c r="H532" i="33"/>
  <c r="J532" i="33" s="1"/>
  <c r="H520" i="33"/>
  <c r="J520" i="33" s="1"/>
  <c r="H508" i="33"/>
  <c r="J508" i="33" s="1"/>
  <c r="H496" i="33"/>
  <c r="J496" i="33" s="1"/>
  <c r="H484" i="33"/>
  <c r="J484" i="33" s="1"/>
  <c r="H472" i="33"/>
  <c r="J472" i="33" s="1"/>
  <c r="H460" i="33"/>
  <c r="J460" i="33" s="1"/>
  <c r="H448" i="33"/>
  <c r="J448" i="33" s="1"/>
  <c r="H436" i="33"/>
  <c r="J436" i="33" s="1"/>
  <c r="H424" i="33"/>
  <c r="J424" i="33" s="1"/>
  <c r="H412" i="33"/>
  <c r="J412" i="33" s="1"/>
  <c r="H400" i="33"/>
  <c r="J400" i="33" s="1"/>
  <c r="H388" i="33"/>
  <c r="J388" i="33" s="1"/>
  <c r="H366" i="33"/>
  <c r="J366" i="33" s="1"/>
  <c r="H355" i="33"/>
  <c r="J355" i="33" s="1"/>
  <c r="H343" i="33"/>
  <c r="J343" i="33" s="1"/>
  <c r="H332" i="33"/>
  <c r="J332" i="33" s="1"/>
  <c r="H321" i="33"/>
  <c r="J321" i="33" s="1"/>
  <c r="H309" i="33"/>
  <c r="J309" i="33" s="1"/>
  <c r="J275" i="33"/>
  <c r="H170" i="33"/>
  <c r="J170" i="33" s="1"/>
  <c r="H158" i="33"/>
  <c r="J158" i="33" s="1"/>
  <c r="H139" i="33"/>
  <c r="J139" i="33" s="1"/>
  <c r="J116" i="33"/>
  <c r="H105" i="33"/>
  <c r="J105" i="33" s="1"/>
  <c r="H83" i="33"/>
  <c r="J83" i="33" s="1"/>
  <c r="H850" i="33"/>
  <c r="J850" i="33" s="1"/>
  <c r="H1274" i="33"/>
  <c r="J1274" i="33" s="1"/>
  <c r="H1262" i="33"/>
  <c r="J1262" i="33" s="1"/>
  <c r="H1215" i="33"/>
  <c r="J1215" i="33" s="1"/>
  <c r="H1194" i="33"/>
  <c r="J1194" i="33" s="1"/>
  <c r="H1136" i="33"/>
  <c r="J1136" i="33" s="1"/>
  <c r="H1124" i="33"/>
  <c r="J1124" i="33" s="1"/>
  <c r="H1112" i="33"/>
  <c r="J1112" i="33" s="1"/>
  <c r="H1101" i="33"/>
  <c r="J1101" i="33" s="1"/>
  <c r="J1092" i="33"/>
  <c r="H1013" i="33"/>
  <c r="J1013" i="33" s="1"/>
  <c r="H1002" i="33"/>
  <c r="J1002" i="33" s="1"/>
  <c r="H990" i="33"/>
  <c r="J990" i="33" s="1"/>
  <c r="H979" i="33"/>
  <c r="J979" i="33" s="1"/>
  <c r="H932" i="33"/>
  <c r="J932" i="33" s="1"/>
  <c r="H920" i="33"/>
  <c r="J920" i="33" s="1"/>
  <c r="H909" i="33"/>
  <c r="J909" i="33" s="1"/>
  <c r="H886" i="33"/>
  <c r="J886" i="33" s="1"/>
  <c r="H864" i="33"/>
  <c r="J864" i="33" s="1"/>
  <c r="H807" i="33"/>
  <c r="J807" i="33" s="1"/>
  <c r="H762" i="33"/>
  <c r="J762" i="33" s="1"/>
  <c r="H750" i="33"/>
  <c r="J750" i="33" s="1"/>
  <c r="H694" i="33"/>
  <c r="J694" i="33" s="1"/>
  <c r="H670" i="33"/>
  <c r="J670" i="33" s="1"/>
  <c r="J659" i="33"/>
  <c r="H647" i="33"/>
  <c r="J647" i="33" s="1"/>
  <c r="H624" i="33"/>
  <c r="J624" i="33" s="1"/>
  <c r="H591" i="33"/>
  <c r="J591" i="33" s="1"/>
  <c r="H567" i="33"/>
  <c r="J567" i="33" s="1"/>
  <c r="H519" i="33"/>
  <c r="J519" i="33" s="1"/>
  <c r="H495" i="33"/>
  <c r="J495" i="33" s="1"/>
  <c r="H471" i="33"/>
  <c r="J471" i="33" s="1"/>
  <c r="H447" i="33"/>
  <c r="J447" i="33" s="1"/>
  <c r="H423" i="33"/>
  <c r="J423" i="33" s="1"/>
  <c r="H399" i="33"/>
  <c r="J399" i="33" s="1"/>
  <c r="H365" i="33"/>
  <c r="J365" i="33" s="1"/>
  <c r="H354" i="33"/>
  <c r="J354" i="33" s="1"/>
  <c r="H342" i="33"/>
  <c r="J342" i="33" s="1"/>
  <c r="H331" i="33"/>
  <c r="J331" i="33" s="1"/>
  <c r="H320" i="33"/>
  <c r="J320" i="33" s="1"/>
  <c r="H169" i="33"/>
  <c r="J169" i="33" s="1"/>
  <c r="H148" i="33"/>
  <c r="J148" i="33" s="1"/>
  <c r="H138" i="33"/>
  <c r="J138" i="33" s="1"/>
  <c r="J126" i="33"/>
  <c r="H115" i="33"/>
  <c r="J115" i="33" s="1"/>
  <c r="H104" i="33"/>
  <c r="J104" i="33" s="1"/>
  <c r="H82" i="33"/>
  <c r="J82" i="33" s="1"/>
  <c r="H1083" i="33"/>
  <c r="J1083" i="33" s="1"/>
  <c r="H1035" i="33"/>
  <c r="J1035" i="33" s="1"/>
  <c r="H987" i="33"/>
  <c r="J987" i="33" s="1"/>
  <c r="H843" i="33"/>
  <c r="J843" i="33" s="1"/>
  <c r="H747" i="33"/>
  <c r="J747" i="33" s="1"/>
  <c r="H555" i="33"/>
  <c r="J555" i="33" s="1"/>
  <c r="H507" i="33"/>
  <c r="J507" i="33" s="1"/>
  <c r="H459" i="33"/>
  <c r="J459" i="33" s="1"/>
  <c r="H411" i="33"/>
  <c r="J411" i="33" s="1"/>
  <c r="H267" i="33"/>
  <c r="J267" i="33" s="1"/>
  <c r="H94" i="33"/>
  <c r="J94" i="33" s="1"/>
  <c r="H1182" i="33"/>
  <c r="J1182" i="33" s="1"/>
  <c r="H1147" i="33"/>
  <c r="J1147" i="33" s="1"/>
  <c r="H1135" i="33"/>
  <c r="J1135" i="33" s="1"/>
  <c r="H1123" i="33"/>
  <c r="J1123" i="33" s="1"/>
  <c r="H1001" i="33"/>
  <c r="J1001" i="33" s="1"/>
  <c r="H989" i="33"/>
  <c r="J989" i="33" s="1"/>
  <c r="H967" i="33"/>
  <c r="J967" i="33" s="1"/>
  <c r="H955" i="33"/>
  <c r="J955" i="33" s="1"/>
  <c r="H943" i="33"/>
  <c r="J943" i="33" s="1"/>
  <c r="H931" i="33"/>
  <c r="J931" i="33" s="1"/>
  <c r="H908" i="33"/>
  <c r="J908" i="33" s="1"/>
  <c r="H897" i="33"/>
  <c r="J897" i="33" s="1"/>
  <c r="H885" i="33"/>
  <c r="J885" i="33" s="1"/>
  <c r="H873" i="33"/>
  <c r="J873" i="33" s="1"/>
  <c r="H840" i="33"/>
  <c r="J840" i="33" s="1"/>
  <c r="H830" i="33"/>
  <c r="J830" i="33" s="1"/>
  <c r="H806" i="33"/>
  <c r="J806" i="33" s="1"/>
  <c r="H784" i="33"/>
  <c r="J784" i="33" s="1"/>
  <c r="H761" i="33"/>
  <c r="J761" i="33" s="1"/>
  <c r="H749" i="33"/>
  <c r="J749" i="33" s="1"/>
  <c r="H728" i="33"/>
  <c r="J728" i="33" s="1"/>
  <c r="H717" i="33"/>
  <c r="J717" i="33" s="1"/>
  <c r="H705" i="33"/>
  <c r="J705" i="33" s="1"/>
  <c r="H693" i="33"/>
  <c r="J693" i="33" s="1"/>
  <c r="H681" i="33"/>
  <c r="J681" i="33" s="1"/>
  <c r="H669" i="33"/>
  <c r="J669" i="33" s="1"/>
  <c r="H646" i="33"/>
  <c r="J646" i="33" s="1"/>
  <c r="H353" i="33"/>
  <c r="J353" i="33" s="1"/>
  <c r="H341" i="33"/>
  <c r="J341" i="33" s="1"/>
  <c r="H330" i="33"/>
  <c r="J330" i="33" s="1"/>
  <c r="H319" i="33"/>
  <c r="J319" i="33" s="1"/>
  <c r="H307" i="33"/>
  <c r="J307" i="33" s="1"/>
  <c r="H284" i="33"/>
  <c r="J284" i="33" s="1"/>
  <c r="H273" i="33"/>
  <c r="J273" i="33" s="1"/>
  <c r="H168" i="33"/>
  <c r="J168" i="33" s="1"/>
  <c r="H147" i="33"/>
  <c r="J147" i="33" s="1"/>
  <c r="H137" i="33"/>
  <c r="J137" i="33" s="1"/>
  <c r="J125" i="33"/>
  <c r="J103" i="33"/>
  <c r="H266" i="33"/>
  <c r="J266" i="33" s="1"/>
  <c r="H1203" i="33"/>
  <c r="J1203" i="33" s="1"/>
  <c r="H1181" i="33"/>
  <c r="J1181" i="33" s="1"/>
  <c r="H1158" i="33"/>
  <c r="J1158" i="33" s="1"/>
  <c r="H1134" i="33"/>
  <c r="J1134" i="33" s="1"/>
  <c r="H1122" i="33"/>
  <c r="J1122" i="33" s="1"/>
  <c r="H988" i="33"/>
  <c r="J988" i="33" s="1"/>
  <c r="H966" i="33"/>
  <c r="J966" i="33" s="1"/>
  <c r="H954" i="33"/>
  <c r="J954" i="33" s="1"/>
  <c r="H942" i="33"/>
  <c r="J942" i="33" s="1"/>
  <c r="H930" i="33"/>
  <c r="J930" i="33" s="1"/>
  <c r="H907" i="33"/>
  <c r="J907" i="33" s="1"/>
  <c r="H896" i="33"/>
  <c r="J896" i="33" s="1"/>
  <c r="H884" i="33"/>
  <c r="J884" i="33" s="1"/>
  <c r="H872" i="33"/>
  <c r="J872" i="33" s="1"/>
  <c r="H862" i="33"/>
  <c r="J862" i="33" s="1"/>
  <c r="H839" i="33"/>
  <c r="J839" i="33" s="1"/>
  <c r="H829" i="33"/>
  <c r="J829" i="33" s="1"/>
  <c r="H805" i="33"/>
  <c r="J805" i="33" s="1"/>
  <c r="H783" i="33"/>
  <c r="J783" i="33" s="1"/>
  <c r="H772" i="33"/>
  <c r="J772" i="33" s="1"/>
  <c r="H760" i="33"/>
  <c r="J760" i="33" s="1"/>
  <c r="H748" i="33"/>
  <c r="J748" i="33" s="1"/>
  <c r="H738" i="33"/>
  <c r="J738" i="33" s="1"/>
  <c r="H716" i="33"/>
  <c r="J716" i="33" s="1"/>
  <c r="H704" i="33"/>
  <c r="J704" i="33" s="1"/>
  <c r="H692" i="33"/>
  <c r="J692" i="33" s="1"/>
  <c r="H680" i="33"/>
  <c r="J680" i="33" s="1"/>
  <c r="H668" i="33"/>
  <c r="J668" i="33" s="1"/>
  <c r="H657" i="33"/>
  <c r="J657" i="33" s="1"/>
  <c r="H645" i="33"/>
  <c r="J645" i="33" s="1"/>
  <c r="H633" i="33"/>
  <c r="J633" i="33" s="1"/>
  <c r="H329" i="33"/>
  <c r="J329" i="33" s="1"/>
  <c r="H318" i="33"/>
  <c r="J318" i="33" s="1"/>
  <c r="H295" i="33"/>
  <c r="J295" i="33" s="1"/>
  <c r="H283" i="33"/>
  <c r="J283" i="33" s="1"/>
  <c r="H272" i="33"/>
  <c r="J272" i="33" s="1"/>
  <c r="H179" i="33"/>
  <c r="J179" i="33" s="1"/>
  <c r="H167" i="33"/>
  <c r="J167" i="33" s="1"/>
  <c r="H156" i="33"/>
  <c r="J156" i="33" s="1"/>
  <c r="H146" i="33"/>
  <c r="J146" i="33" s="1"/>
  <c r="H136" i="33"/>
  <c r="J136" i="33" s="1"/>
  <c r="H124" i="33"/>
  <c r="J124" i="33" s="1"/>
  <c r="H1411" i="33"/>
  <c r="J1411" i="33" s="1"/>
  <c r="H1195" i="33"/>
  <c r="J1195" i="33" s="1"/>
  <c r="H1171" i="33"/>
  <c r="J1171" i="33" s="1"/>
  <c r="H793" i="33"/>
  <c r="J793" i="33" s="1"/>
  <c r="H649" i="33"/>
  <c r="J649" i="33" s="1"/>
  <c r="H140" i="33"/>
  <c r="J140" i="33" s="1"/>
  <c r="J1129" i="33"/>
  <c r="J1009" i="33"/>
  <c r="J316" i="33"/>
  <c r="J276" i="33"/>
  <c r="J102" i="33"/>
  <c r="J1609" i="33"/>
  <c r="J744" i="33"/>
  <c r="J553" i="33"/>
  <c r="J185" i="33"/>
  <c r="J588" i="33"/>
  <c r="J576" i="33"/>
  <c r="J564" i="33"/>
  <c r="J552" i="33"/>
  <c r="J516" i="33"/>
  <c r="J504" i="33"/>
  <c r="J492" i="33"/>
  <c r="J480" i="33"/>
  <c r="J163" i="33"/>
  <c r="J623" i="33"/>
  <c r="J114" i="33"/>
  <c r="J1021" i="33"/>
  <c r="J875" i="33"/>
  <c r="J152" i="33"/>
  <c r="J77" i="33"/>
  <c r="J816" i="33"/>
  <c r="J551" i="33"/>
  <c r="J527" i="33"/>
  <c r="J503" i="33"/>
  <c r="J308" i="33"/>
  <c r="J815" i="33"/>
  <c r="J538" i="33"/>
  <c r="J526" i="33"/>
  <c r="J514" i="33"/>
  <c r="J502" i="33"/>
  <c r="J478" i="33"/>
  <c r="J454" i="33"/>
  <c r="J1150" i="33"/>
  <c r="J720" i="33"/>
  <c r="J537" i="33"/>
  <c r="J525" i="33"/>
  <c r="J501" i="33"/>
  <c r="J489" i="33"/>
  <c r="J477" i="33"/>
  <c r="J394" i="33"/>
  <c r="J297" i="33"/>
  <c r="J162" i="33"/>
  <c r="J1094" i="33"/>
  <c r="J536" i="33"/>
  <c r="J524" i="33"/>
  <c r="J382" i="33"/>
  <c r="J1020" i="33"/>
  <c r="J696" i="33"/>
  <c r="J672" i="33"/>
  <c r="J416" i="33"/>
  <c r="J285" i="33"/>
  <c r="H188" i="33"/>
  <c r="J188" i="33" s="1"/>
  <c r="J263" i="33"/>
  <c r="J262" i="33"/>
  <c r="J239" i="33"/>
  <c r="J227" i="33"/>
  <c r="J261" i="33"/>
  <c r="J250" i="33"/>
  <c r="H197" i="33"/>
  <c r="J197" i="33" s="1"/>
  <c r="J249" i="33"/>
  <c r="J237" i="33"/>
  <c r="J225" i="33"/>
  <c r="H256" i="33"/>
  <c r="J256" i="33" s="1"/>
  <c r="H244" i="33"/>
  <c r="J244" i="33" s="1"/>
  <c r="H232" i="33"/>
  <c r="J232" i="33" s="1"/>
  <c r="H220" i="33"/>
  <c r="J220" i="33" s="1"/>
  <c r="H208" i="33"/>
  <c r="J208" i="33" s="1"/>
  <c r="H196" i="33"/>
  <c r="J196" i="33" s="1"/>
  <c r="H255" i="33"/>
  <c r="J255" i="33" s="1"/>
  <c r="H243" i="33"/>
  <c r="J243" i="33" s="1"/>
  <c r="H231" i="33"/>
  <c r="J231" i="33" s="1"/>
  <c r="H219" i="33"/>
  <c r="J219" i="33" s="1"/>
  <c r="H207" i="33"/>
  <c r="J207" i="33" s="1"/>
  <c r="H195" i="33"/>
  <c r="J195" i="33" s="1"/>
  <c r="J200" i="33"/>
  <c r="H254" i="33"/>
  <c r="J254" i="33" s="1"/>
  <c r="H242" i="33"/>
  <c r="J242" i="33" s="1"/>
  <c r="H230" i="33"/>
  <c r="J230" i="33" s="1"/>
  <c r="H218" i="33"/>
  <c r="J218" i="33" s="1"/>
  <c r="H206" i="33"/>
  <c r="J206" i="33" s="1"/>
  <c r="H194" i="33"/>
  <c r="J194" i="33" s="1"/>
  <c r="J258" i="33"/>
  <c r="J234" i="33"/>
  <c r="H253" i="33"/>
  <c r="J253" i="33" s="1"/>
  <c r="H241" i="33"/>
  <c r="J241" i="33" s="1"/>
  <c r="H229" i="33"/>
  <c r="J229" i="33" s="1"/>
  <c r="H217" i="33"/>
  <c r="J217" i="33" s="1"/>
  <c r="H205" i="33"/>
  <c r="J205" i="33" s="1"/>
  <c r="H193" i="33"/>
  <c r="J193" i="33" s="1"/>
  <c r="J221" i="33"/>
  <c r="J189" i="33"/>
  <c r="H252" i="33"/>
  <c r="J252" i="33" s="1"/>
  <c r="H240" i="33"/>
  <c r="J240" i="33" s="1"/>
  <c r="H228" i="33"/>
  <c r="J228" i="33" s="1"/>
  <c r="H216" i="33"/>
  <c r="J216" i="33" s="1"/>
  <c r="H204" i="33"/>
  <c r="J204" i="33" s="1"/>
  <c r="H192" i="33"/>
  <c r="J192" i="33" s="1"/>
  <c r="H65" i="33"/>
  <c r="J65" i="33" s="1"/>
  <c r="H53" i="33"/>
  <c r="J53" i="33" s="1"/>
  <c r="H41" i="33"/>
  <c r="J41" i="33" s="1"/>
  <c r="J67" i="33"/>
  <c r="H64" i="33"/>
  <c r="J64" i="33" s="1"/>
  <c r="H52" i="33"/>
  <c r="J52" i="33" s="1"/>
  <c r="H40" i="33"/>
  <c r="J40" i="33" s="1"/>
  <c r="H43" i="33"/>
  <c r="J43" i="33" s="1"/>
  <c r="J16" i="33"/>
  <c r="H63" i="33"/>
  <c r="J63" i="33" s="1"/>
  <c r="H51" i="33"/>
  <c r="J51" i="33" s="1"/>
  <c r="H39" i="33"/>
  <c r="J39" i="33" s="1"/>
  <c r="H54" i="33"/>
  <c r="J54" i="33" s="1"/>
  <c r="J27" i="33"/>
  <c r="J15" i="33"/>
  <c r="H62" i="33"/>
  <c r="J62" i="33" s="1"/>
  <c r="H50" i="33"/>
  <c r="J50" i="33" s="1"/>
  <c r="H38" i="33"/>
  <c r="J38" i="33" s="1"/>
  <c r="J26" i="33"/>
  <c r="J14" i="33"/>
  <c r="H61" i="33"/>
  <c r="J61" i="33" s="1"/>
  <c r="H49" i="33"/>
  <c r="J49" i="33" s="1"/>
  <c r="H37" i="33"/>
  <c r="J37" i="33" s="1"/>
  <c r="J25" i="33"/>
  <c r="J13" i="33"/>
  <c r="H60" i="33"/>
  <c r="J60" i="33" s="1"/>
  <c r="H48" i="33"/>
  <c r="J48" i="33" s="1"/>
  <c r="H36" i="33"/>
  <c r="J36" i="33" s="1"/>
  <c r="J12" i="33"/>
  <c r="H71" i="33"/>
  <c r="J71" i="33" s="1"/>
  <c r="H59" i="33"/>
  <c r="J59" i="33" s="1"/>
  <c r="H47" i="33"/>
  <c r="J47" i="33" s="1"/>
  <c r="J11" i="33"/>
  <c r="H70" i="33"/>
  <c r="J70" i="33" s="1"/>
  <c r="H58" i="33"/>
  <c r="J58" i="33" s="1"/>
  <c r="H46" i="33"/>
  <c r="J46" i="33" s="1"/>
  <c r="J22" i="33"/>
  <c r="H69" i="33"/>
  <c r="J69" i="33" s="1"/>
  <c r="H57" i="33"/>
  <c r="J57" i="33" s="1"/>
  <c r="H45" i="33"/>
  <c r="J45" i="33" s="1"/>
  <c r="H7" i="33"/>
  <c r="J7" i="33" s="1"/>
  <c r="H68" i="33"/>
  <c r="J68" i="33" s="1"/>
  <c r="H56" i="33"/>
  <c r="J56" i="33" s="1"/>
  <c r="H44" i="33"/>
  <c r="J44" i="33" s="1"/>
  <c r="H32" i="33"/>
  <c r="J32" i="33" s="1"/>
  <c r="H20" i="33"/>
  <c r="J20" i="33" s="1"/>
  <c r="H8" i="33"/>
  <c r="J8" i="33" s="1"/>
  <c r="J1288" i="33"/>
  <c r="J1275" i="33"/>
  <c r="I237" i="31"/>
  <c r="K237" i="31" s="1"/>
  <c r="I250" i="31"/>
  <c r="K250" i="31" s="1"/>
  <c r="I249" i="31"/>
  <c r="K249" i="31" s="1"/>
  <c r="I225" i="31"/>
  <c r="K225" i="31" s="1"/>
  <c r="I244" i="31"/>
  <c r="K244" i="31" s="1"/>
  <c r="I234" i="31"/>
  <c r="K234" i="31" s="1"/>
  <c r="I243" i="31"/>
  <c r="K243" i="31" s="1"/>
  <c r="I245" i="31"/>
  <c r="K245" i="31" s="1"/>
  <c r="L241" i="31"/>
  <c r="M241" i="31" s="1"/>
  <c r="L248" i="31"/>
  <c r="P248" i="31" s="1"/>
  <c r="Q248" i="31" s="1"/>
  <c r="M250" i="31"/>
  <c r="P250" i="31"/>
  <c r="Q250" i="31" s="1"/>
  <c r="P243" i="31"/>
  <c r="Q243" i="31" s="1"/>
  <c r="M243" i="31"/>
  <c r="L236" i="31"/>
  <c r="P236" i="31" s="1"/>
  <c r="Q236" i="31" s="1"/>
  <c r="I238" i="31"/>
  <c r="K238" i="31" s="1"/>
  <c r="L229" i="31"/>
  <c r="M229" i="31" s="1"/>
  <c r="H33" i="17"/>
  <c r="J33" i="17" s="1"/>
  <c r="H42" i="17"/>
  <c r="J42" i="17" s="1"/>
  <c r="I230" i="31"/>
  <c r="K230" i="31" s="1"/>
  <c r="H38" i="17"/>
  <c r="J38" i="17" s="1"/>
  <c r="H37" i="17"/>
  <c r="J37" i="17" s="1"/>
  <c r="H26" i="17"/>
  <c r="J26" i="17" s="1"/>
  <c r="H13" i="17"/>
  <c r="J13" i="17" s="1"/>
  <c r="H25" i="17"/>
  <c r="J25" i="17" s="1"/>
  <c r="H12" i="17"/>
  <c r="J12" i="17" s="1"/>
  <c r="H24" i="17"/>
  <c r="J24" i="17" s="1"/>
  <c r="H11" i="17"/>
  <c r="J11" i="17" s="1"/>
  <c r="H23" i="17"/>
  <c r="J23" i="17" s="1"/>
  <c r="H10" i="17"/>
  <c r="J10" i="17" s="1"/>
  <c r="H22" i="17"/>
  <c r="J22" i="17" s="1"/>
  <c r="H9" i="17"/>
  <c r="J9" i="17" s="1"/>
  <c r="H36" i="17"/>
  <c r="J36" i="17" s="1"/>
  <c r="I227" i="31"/>
  <c r="K227" i="31" s="1"/>
  <c r="M222" i="31"/>
  <c r="P222" i="31"/>
  <c r="Q222" i="31" s="1"/>
  <c r="M240" i="31"/>
  <c r="P240" i="31"/>
  <c r="Q240" i="31" s="1"/>
  <c r="P246" i="31"/>
  <c r="Q246" i="31" s="1"/>
  <c r="M246" i="31"/>
  <c r="M238" i="31"/>
  <c r="P238" i="31"/>
  <c r="Q238" i="31" s="1"/>
  <c r="M228" i="31"/>
  <c r="P228" i="31"/>
  <c r="Q228" i="31" s="1"/>
  <c r="P245" i="31"/>
  <c r="Q245" i="31" s="1"/>
  <c r="M245" i="31"/>
  <c r="M231" i="31"/>
  <c r="P231" i="31"/>
  <c r="Q231" i="31" s="1"/>
  <c r="P233" i="31"/>
  <c r="Q233" i="31" s="1"/>
  <c r="M233" i="31"/>
  <c r="M225" i="31"/>
  <c r="P225" i="31"/>
  <c r="Q225" i="31" s="1"/>
  <c r="I240" i="31"/>
  <c r="K240" i="31" s="1"/>
  <c r="I233" i="31"/>
  <c r="K233" i="31" s="1"/>
  <c r="L239" i="31"/>
  <c r="L232" i="31"/>
  <c r="P241" i="31"/>
  <c r="Q241" i="31" s="1"/>
  <c r="I246" i="31"/>
  <c r="K246" i="31" s="1"/>
  <c r="M236" i="31"/>
  <c r="M234" i="31"/>
  <c r="L224" i="31"/>
  <c r="L226" i="31"/>
  <c r="I222" i="31"/>
  <c r="K222" i="31" s="1"/>
  <c r="I228" i="31"/>
  <c r="K228" i="31" s="1"/>
  <c r="P249" i="31"/>
  <c r="Q249" i="31" s="1"/>
  <c r="P237" i="31"/>
  <c r="Q237" i="31" s="1"/>
  <c r="L247" i="31"/>
  <c r="L242" i="31"/>
  <c r="L235" i="31"/>
  <c r="L230" i="31"/>
  <c r="L223" i="31"/>
  <c r="P244" i="31"/>
  <c r="Q244" i="31" s="1"/>
  <c r="M227" i="31"/>
  <c r="I231" i="31"/>
  <c r="K231" i="31" s="1"/>
  <c r="L209" i="31"/>
  <c r="Q109" i="31"/>
  <c r="Q196" i="31"/>
  <c r="Q94" i="31"/>
  <c r="Q172" i="31"/>
  <c r="Q207" i="31"/>
  <c r="Q218" i="31"/>
  <c r="Q37" i="31"/>
  <c r="Q106" i="31"/>
  <c r="Q216" i="31"/>
  <c r="Q193" i="31"/>
  <c r="Q143" i="31"/>
  <c r="Q145" i="31"/>
  <c r="Q160" i="31"/>
  <c r="Q131" i="31"/>
  <c r="Q181" i="31"/>
  <c r="Q146" i="31"/>
  <c r="Q73" i="31"/>
  <c r="Q136" i="31"/>
  <c r="Q179" i="31"/>
  <c r="Q167" i="31"/>
  <c r="Q115" i="31"/>
  <c r="Q124" i="31"/>
  <c r="Q100" i="31"/>
  <c r="Q88" i="31"/>
  <c r="Q132" i="31"/>
  <c r="I161" i="31"/>
  <c r="K161" i="31" s="1"/>
  <c r="I145" i="31"/>
  <c r="K145" i="31" s="1"/>
  <c r="I144" i="31"/>
  <c r="K144" i="31" s="1"/>
  <c r="I146" i="31"/>
  <c r="K146" i="31" s="1"/>
  <c r="I123" i="31"/>
  <c r="K123" i="31" s="1"/>
  <c r="L169" i="31"/>
  <c r="P169" i="31" s="1"/>
  <c r="Q169" i="31" s="1"/>
  <c r="I122" i="31"/>
  <c r="K122" i="31" s="1"/>
  <c r="I121" i="31"/>
  <c r="K121" i="31" s="1"/>
  <c r="I182" i="31"/>
  <c r="K182" i="31" s="1"/>
  <c r="L119" i="31"/>
  <c r="M119" i="31" s="1"/>
  <c r="I181" i="31"/>
  <c r="K181" i="31" s="1"/>
  <c r="I208" i="31"/>
  <c r="K208" i="31" s="1"/>
  <c r="I197" i="31"/>
  <c r="K197" i="31" s="1"/>
  <c r="I207" i="31"/>
  <c r="K207" i="31" s="1"/>
  <c r="I218" i="31"/>
  <c r="K218" i="31" s="1"/>
  <c r="I206" i="31"/>
  <c r="K206" i="31" s="1"/>
  <c r="I180" i="31"/>
  <c r="K180" i="31" s="1"/>
  <c r="I216" i="31"/>
  <c r="K216" i="31" s="1"/>
  <c r="I143" i="31"/>
  <c r="K143" i="31" s="1"/>
  <c r="I196" i="31"/>
  <c r="K196" i="31" s="1"/>
  <c r="I160" i="31"/>
  <c r="K160" i="31" s="1"/>
  <c r="I109" i="31"/>
  <c r="K109" i="31" s="1"/>
  <c r="L183" i="31"/>
  <c r="M183" i="31" s="1"/>
  <c r="L156" i="31"/>
  <c r="I193" i="31"/>
  <c r="K193" i="31" s="1"/>
  <c r="I159" i="31"/>
  <c r="K159" i="31" s="1"/>
  <c r="I86" i="31"/>
  <c r="K86" i="31" s="1"/>
  <c r="L203" i="31"/>
  <c r="M203" i="31" s="1"/>
  <c r="I186" i="31"/>
  <c r="K186" i="31" s="1"/>
  <c r="I158" i="31"/>
  <c r="K158" i="31" s="1"/>
  <c r="I85" i="31"/>
  <c r="K85" i="31" s="1"/>
  <c r="I168" i="31"/>
  <c r="K168" i="31" s="1"/>
  <c r="L194" i="31"/>
  <c r="M194" i="31" s="1"/>
  <c r="I184" i="31"/>
  <c r="K184" i="31" s="1"/>
  <c r="I157" i="31"/>
  <c r="K157" i="31" s="1"/>
  <c r="L171" i="31"/>
  <c r="M171" i="31" s="1"/>
  <c r="L134" i="31"/>
  <c r="P134" i="31" s="1"/>
  <c r="Q134" i="31" s="1"/>
  <c r="I167" i="31"/>
  <c r="K167" i="31" s="1"/>
  <c r="I219" i="31"/>
  <c r="K219" i="31" s="1"/>
  <c r="I147" i="31"/>
  <c r="K147" i="31" s="1"/>
  <c r="P217" i="31"/>
  <c r="Q217" i="31" s="1"/>
  <c r="M217" i="31"/>
  <c r="P205" i="31"/>
  <c r="Q205" i="31" s="1"/>
  <c r="M205" i="31"/>
  <c r="L220" i="31"/>
  <c r="I195" i="31"/>
  <c r="K195" i="31" s="1"/>
  <c r="I217" i="31"/>
  <c r="K217" i="31" s="1"/>
  <c r="I205" i="31"/>
  <c r="K205" i="31" s="1"/>
  <c r="I204" i="31"/>
  <c r="K204" i="31" s="1"/>
  <c r="L198" i="31"/>
  <c r="M198" i="31" s="1"/>
  <c r="L210" i="31"/>
  <c r="P210" i="31" s="1"/>
  <c r="Q210" i="31" s="1"/>
  <c r="M216" i="31"/>
  <c r="L19" i="31"/>
  <c r="M19" i="31" s="1"/>
  <c r="L44" i="31"/>
  <c r="M44" i="31" s="1"/>
  <c r="L20" i="31"/>
  <c r="M20" i="31" s="1"/>
  <c r="M180" i="31"/>
  <c r="P180" i="31"/>
  <c r="Q180" i="31" s="1"/>
  <c r="M168" i="31"/>
  <c r="P168" i="31"/>
  <c r="Q168" i="31" s="1"/>
  <c r="M204" i="31"/>
  <c r="P204" i="31"/>
  <c r="Q204" i="31" s="1"/>
  <c r="M192" i="31"/>
  <c r="P192" i="31"/>
  <c r="Q192" i="31" s="1"/>
  <c r="M189" i="31"/>
  <c r="P189" i="31"/>
  <c r="Q189" i="31" s="1"/>
  <c r="M186" i="31"/>
  <c r="P186" i="31"/>
  <c r="Q186" i="31" s="1"/>
  <c r="M122" i="31"/>
  <c r="P122" i="31"/>
  <c r="Q122" i="31" s="1"/>
  <c r="P86" i="31"/>
  <c r="Q86" i="31" s="1"/>
  <c r="M86" i="31"/>
  <c r="M125" i="31"/>
  <c r="P125" i="31"/>
  <c r="Q125" i="31" s="1"/>
  <c r="P219" i="31"/>
  <c r="Q219" i="31" s="1"/>
  <c r="M219" i="31"/>
  <c r="P197" i="31"/>
  <c r="Q197" i="31" s="1"/>
  <c r="M197" i="31"/>
  <c r="M159" i="31"/>
  <c r="P159" i="31"/>
  <c r="Q159" i="31" s="1"/>
  <c r="P85" i="31"/>
  <c r="Q85" i="31" s="1"/>
  <c r="M85" i="31"/>
  <c r="P191" i="31"/>
  <c r="Q191" i="31" s="1"/>
  <c r="M191" i="31"/>
  <c r="P213" i="31"/>
  <c r="Q213" i="31" s="1"/>
  <c r="M213" i="31"/>
  <c r="P199" i="31"/>
  <c r="Q199" i="31" s="1"/>
  <c r="M199" i="31"/>
  <c r="M206" i="31"/>
  <c r="P206" i="31"/>
  <c r="Q206" i="31" s="1"/>
  <c r="M195" i="31"/>
  <c r="P195" i="31"/>
  <c r="Q195" i="31" s="1"/>
  <c r="P187" i="31"/>
  <c r="Q187" i="31" s="1"/>
  <c r="M187" i="31"/>
  <c r="M99" i="31"/>
  <c r="P99" i="31"/>
  <c r="Q99" i="31" s="1"/>
  <c r="I199" i="31"/>
  <c r="K199" i="31" s="1"/>
  <c r="I187" i="31"/>
  <c r="K187" i="31" s="1"/>
  <c r="I126" i="31"/>
  <c r="K126" i="31" s="1"/>
  <c r="I87" i="31"/>
  <c r="K87" i="31" s="1"/>
  <c r="M218" i="31"/>
  <c r="L215" i="31"/>
  <c r="M196" i="31"/>
  <c r="M146" i="31"/>
  <c r="L113" i="31"/>
  <c r="M109" i="31"/>
  <c r="I125" i="31"/>
  <c r="K125" i="31" s="1"/>
  <c r="I103" i="31"/>
  <c r="K103" i="31" s="1"/>
  <c r="L188" i="31"/>
  <c r="M188" i="31" s="1"/>
  <c r="L98" i="31"/>
  <c r="I124" i="31"/>
  <c r="K124" i="31" s="1"/>
  <c r="I102" i="31"/>
  <c r="K102" i="31" s="1"/>
  <c r="I101" i="31"/>
  <c r="K101" i="31" s="1"/>
  <c r="M207" i="31"/>
  <c r="L202" i="31"/>
  <c r="P202" i="31" s="1"/>
  <c r="Q202" i="31" s="1"/>
  <c r="L201" i="31"/>
  <c r="L165" i="31"/>
  <c r="L91" i="31"/>
  <c r="L175" i="31"/>
  <c r="P175" i="31" s="1"/>
  <c r="Q175" i="31" s="1"/>
  <c r="L138" i="31"/>
  <c r="L83" i="31"/>
  <c r="M83" i="31" s="1"/>
  <c r="L212" i="31"/>
  <c r="I99" i="31"/>
  <c r="K99" i="31" s="1"/>
  <c r="I115" i="31"/>
  <c r="K115" i="31" s="1"/>
  <c r="L149" i="31"/>
  <c r="I192" i="31"/>
  <c r="K192" i="31" s="1"/>
  <c r="I179" i="31"/>
  <c r="K179" i="31" s="1"/>
  <c r="I137" i="31"/>
  <c r="K137" i="31" s="1"/>
  <c r="I114" i="31"/>
  <c r="K114" i="31" s="1"/>
  <c r="I97" i="31"/>
  <c r="K97" i="31" s="1"/>
  <c r="L111" i="31"/>
  <c r="L95" i="31"/>
  <c r="M95" i="31" s="1"/>
  <c r="L214" i="31"/>
  <c r="I191" i="31"/>
  <c r="K191" i="31" s="1"/>
  <c r="I173" i="31"/>
  <c r="K173" i="31" s="1"/>
  <c r="I136" i="31"/>
  <c r="K136" i="31" s="1"/>
  <c r="P208" i="31"/>
  <c r="Q208" i="31" s="1"/>
  <c r="L155" i="31"/>
  <c r="P155" i="31" s="1"/>
  <c r="Q155" i="31" s="1"/>
  <c r="L148" i="31"/>
  <c r="P148" i="31" s="1"/>
  <c r="Q148" i="31" s="1"/>
  <c r="I139" i="31"/>
  <c r="K139" i="31" s="1"/>
  <c r="L190" i="31"/>
  <c r="I213" i="31"/>
  <c r="K213" i="31" s="1"/>
  <c r="I172" i="31"/>
  <c r="K172" i="31" s="1"/>
  <c r="I135" i="31"/>
  <c r="K135" i="31" s="1"/>
  <c r="I112" i="31"/>
  <c r="K112" i="31" s="1"/>
  <c r="I90" i="31"/>
  <c r="K90" i="31" s="1"/>
  <c r="L89" i="31"/>
  <c r="I189" i="31"/>
  <c r="K189" i="31" s="1"/>
  <c r="L211" i="31"/>
  <c r="L110" i="31"/>
  <c r="M110" i="31" s="1"/>
  <c r="I100" i="31"/>
  <c r="K100" i="31" s="1"/>
  <c r="L200" i="31"/>
  <c r="M200" i="31" s="1"/>
  <c r="I170" i="31"/>
  <c r="K170" i="31" s="1"/>
  <c r="I127" i="31"/>
  <c r="K127" i="31" s="1"/>
  <c r="I88" i="31"/>
  <c r="K88" i="31" s="1"/>
  <c r="L128" i="31"/>
  <c r="L104" i="31"/>
  <c r="P178" i="31"/>
  <c r="Q178" i="31" s="1"/>
  <c r="M178" i="31"/>
  <c r="M177" i="31"/>
  <c r="P177" i="31"/>
  <c r="Q177" i="31" s="1"/>
  <c r="M182" i="31"/>
  <c r="P182" i="31"/>
  <c r="Q182" i="31" s="1"/>
  <c r="M170" i="31"/>
  <c r="P170" i="31"/>
  <c r="Q170" i="31" s="1"/>
  <c r="P173" i="31"/>
  <c r="Q173" i="31" s="1"/>
  <c r="M173" i="31"/>
  <c r="P184" i="31"/>
  <c r="Q184" i="31" s="1"/>
  <c r="M184" i="31"/>
  <c r="L174" i="31"/>
  <c r="L166" i="31"/>
  <c r="L163" i="31"/>
  <c r="I177" i="31"/>
  <c r="K177" i="31" s="1"/>
  <c r="I178" i="31"/>
  <c r="K178" i="31" s="1"/>
  <c r="I176" i="31"/>
  <c r="K176" i="31" s="1"/>
  <c r="I164" i="31"/>
  <c r="K164" i="31" s="1"/>
  <c r="M153" i="31"/>
  <c r="P153" i="31"/>
  <c r="Q153" i="31" s="1"/>
  <c r="M152" i="31"/>
  <c r="P152" i="31"/>
  <c r="Q152" i="31" s="1"/>
  <c r="M161" i="31"/>
  <c r="P161" i="31"/>
  <c r="Q161" i="31" s="1"/>
  <c r="M158" i="31"/>
  <c r="P158" i="31"/>
  <c r="Q158" i="31" s="1"/>
  <c r="M144" i="31"/>
  <c r="P144" i="31"/>
  <c r="Q144" i="31" s="1"/>
  <c r="M147" i="31"/>
  <c r="P147" i="31"/>
  <c r="Q147" i="31" s="1"/>
  <c r="P157" i="31"/>
  <c r="Q157" i="31" s="1"/>
  <c r="M157" i="31"/>
  <c r="P142" i="31"/>
  <c r="Q142" i="31" s="1"/>
  <c r="M142" i="31"/>
  <c r="L154" i="31"/>
  <c r="I142" i="31"/>
  <c r="K142" i="31" s="1"/>
  <c r="L150" i="31"/>
  <c r="L141" i="31"/>
  <c r="L151" i="31"/>
  <c r="I153" i="31"/>
  <c r="K153" i="31" s="1"/>
  <c r="I152" i="31"/>
  <c r="K152" i="31" s="1"/>
  <c r="P103" i="31"/>
  <c r="Q103" i="31" s="1"/>
  <c r="M103" i="31"/>
  <c r="P121" i="31"/>
  <c r="Q121" i="31" s="1"/>
  <c r="M121" i="31"/>
  <c r="M137" i="31"/>
  <c r="P137" i="31"/>
  <c r="Q137" i="31" s="1"/>
  <c r="P133" i="31"/>
  <c r="Q133" i="31" s="1"/>
  <c r="M133" i="31"/>
  <c r="M108" i="31"/>
  <c r="P108" i="31"/>
  <c r="Q108" i="31" s="1"/>
  <c r="M84" i="31"/>
  <c r="P84" i="31"/>
  <c r="Q84" i="31" s="1"/>
  <c r="P127" i="31"/>
  <c r="Q127" i="31" s="1"/>
  <c r="M127" i="31"/>
  <c r="M107" i="31"/>
  <c r="P107" i="31"/>
  <c r="Q107" i="31" s="1"/>
  <c r="M92" i="31"/>
  <c r="P92" i="31"/>
  <c r="Q92" i="31" s="1"/>
  <c r="P139" i="31"/>
  <c r="Q139" i="31" s="1"/>
  <c r="M139" i="31"/>
  <c r="P112" i="31"/>
  <c r="Q112" i="31" s="1"/>
  <c r="M112" i="31"/>
  <c r="P118" i="31"/>
  <c r="Q118" i="31" s="1"/>
  <c r="M118" i="31"/>
  <c r="M90" i="31"/>
  <c r="P90" i="31"/>
  <c r="Q90" i="31" s="1"/>
  <c r="P101" i="31"/>
  <c r="Q101" i="31" s="1"/>
  <c r="M101" i="31"/>
  <c r="M87" i="31"/>
  <c r="P87" i="31"/>
  <c r="Q87" i="31" s="1"/>
  <c r="M135" i="31"/>
  <c r="P135" i="31"/>
  <c r="Q135" i="31" s="1"/>
  <c r="P97" i="31"/>
  <c r="Q97" i="31" s="1"/>
  <c r="M97" i="31"/>
  <c r="M117" i="31"/>
  <c r="P117" i="31"/>
  <c r="Q117" i="31" s="1"/>
  <c r="M105" i="31"/>
  <c r="P105" i="31"/>
  <c r="Q105" i="31" s="1"/>
  <c r="L96" i="31"/>
  <c r="L120" i="31"/>
  <c r="L129" i="31"/>
  <c r="I131" i="31"/>
  <c r="K131" i="31" s="1"/>
  <c r="I107" i="31"/>
  <c r="K107" i="31" s="1"/>
  <c r="L130" i="31"/>
  <c r="L93" i="31"/>
  <c r="I118" i="31"/>
  <c r="K118" i="31" s="1"/>
  <c r="I106" i="31"/>
  <c r="K106" i="31" s="1"/>
  <c r="I94" i="31"/>
  <c r="K94" i="31" s="1"/>
  <c r="L116" i="31"/>
  <c r="I133" i="31"/>
  <c r="K133" i="31" s="1"/>
  <c r="I108" i="31"/>
  <c r="K108" i="31" s="1"/>
  <c r="I84" i="31"/>
  <c r="K84" i="31" s="1"/>
  <c r="I117" i="31"/>
  <c r="K117" i="31" s="1"/>
  <c r="I105" i="31"/>
  <c r="K105" i="31" s="1"/>
  <c r="P123" i="31"/>
  <c r="Q123" i="31" s="1"/>
  <c r="P114" i="31"/>
  <c r="Q114" i="31" s="1"/>
  <c r="I92" i="31"/>
  <c r="K92" i="31" s="1"/>
  <c r="M145" i="31"/>
  <c r="P102" i="31"/>
  <c r="Q102" i="31" s="1"/>
  <c r="L79" i="31"/>
  <c r="M79" i="31" s="1"/>
  <c r="L78" i="31"/>
  <c r="P78" i="31" s="1"/>
  <c r="Q78" i="31" s="1"/>
  <c r="L70" i="31"/>
  <c r="M70" i="31" s="1"/>
  <c r="L69" i="31"/>
  <c r="P69" i="31" s="1"/>
  <c r="Q69" i="31" s="1"/>
  <c r="L80" i="31"/>
  <c r="M80" i="31" s="1"/>
  <c r="L42" i="31"/>
  <c r="P42" i="31" s="1"/>
  <c r="Q42" i="31" s="1"/>
  <c r="L67" i="31"/>
  <c r="P67" i="31" s="1"/>
  <c r="Q67" i="31" s="1"/>
  <c r="L54" i="31"/>
  <c r="P54" i="31" s="1"/>
  <c r="Q54" i="31" s="1"/>
  <c r="L46" i="31"/>
  <c r="P46" i="31" s="1"/>
  <c r="Q46" i="31" s="1"/>
  <c r="L68" i="31"/>
  <c r="M68" i="31" s="1"/>
  <c r="L45" i="31"/>
  <c r="M45" i="31" s="1"/>
  <c r="L43" i="31"/>
  <c r="M43" i="31" s="1"/>
  <c r="M179" i="31"/>
  <c r="M172" i="31"/>
  <c r="M167" i="31"/>
  <c r="M160" i="31"/>
  <c r="M143" i="31"/>
  <c r="M136" i="31"/>
  <c r="M131" i="31"/>
  <c r="P176" i="31"/>
  <c r="Q176" i="31" s="1"/>
  <c r="P164" i="31"/>
  <c r="Q164" i="31" s="1"/>
  <c r="M193" i="31"/>
  <c r="M181" i="31"/>
  <c r="M124" i="31"/>
  <c r="M115" i="31"/>
  <c r="M106" i="31"/>
  <c r="M100" i="31"/>
  <c r="M94" i="31"/>
  <c r="M88" i="31"/>
  <c r="P126" i="31"/>
  <c r="Q126" i="31" s="1"/>
  <c r="M18" i="31"/>
  <c r="M8" i="31"/>
  <c r="I10" i="31"/>
  <c r="K10" i="31" s="1"/>
  <c r="I9" i="31"/>
  <c r="K9" i="31" s="1"/>
  <c r="I8" i="31"/>
  <c r="K8" i="31" s="1"/>
  <c r="I7" i="31"/>
  <c r="K7" i="31" s="1"/>
  <c r="I18" i="31"/>
  <c r="K18" i="31" s="1"/>
  <c r="I17" i="31"/>
  <c r="K17" i="31" s="1"/>
  <c r="I16" i="31"/>
  <c r="K16" i="31" s="1"/>
  <c r="I15" i="31"/>
  <c r="K15" i="31" s="1"/>
  <c r="I14" i="31"/>
  <c r="K14" i="31" s="1"/>
  <c r="I13" i="31"/>
  <c r="K13" i="31" s="1"/>
  <c r="I11" i="31"/>
  <c r="K11" i="31" s="1"/>
  <c r="L21" i="31"/>
  <c r="M21" i="31" s="1"/>
  <c r="L34" i="31"/>
  <c r="M34" i="31" s="1"/>
  <c r="L66" i="31"/>
  <c r="M66" i="31" s="1"/>
  <c r="L33" i="31"/>
  <c r="M33" i="31" s="1"/>
  <c r="L7" i="31"/>
  <c r="P7" i="31" s="1"/>
  <c r="Q7" i="31" s="1"/>
  <c r="L9" i="31"/>
  <c r="P9" i="31" s="1"/>
  <c r="Q9" i="31" s="1"/>
  <c r="L58" i="31"/>
  <c r="M58" i="31" s="1"/>
  <c r="L32" i="31"/>
  <c r="M32" i="31" s="1"/>
  <c r="M73" i="31"/>
  <c r="L10" i="31"/>
  <c r="M10" i="31" s="1"/>
  <c r="L57" i="31"/>
  <c r="P57" i="31" s="1"/>
  <c r="Q57" i="31" s="1"/>
  <c r="L31" i="31"/>
  <c r="P31" i="31" s="1"/>
  <c r="Q31" i="31" s="1"/>
  <c r="L56" i="31"/>
  <c r="M56" i="31" s="1"/>
  <c r="L30" i="31"/>
  <c r="M30" i="31" s="1"/>
  <c r="L6" i="31"/>
  <c r="P6" i="31" s="1"/>
  <c r="Q6" i="31" s="1"/>
  <c r="L55" i="31"/>
  <c r="M55" i="31" s="1"/>
  <c r="L22" i="31"/>
  <c r="M22" i="31" s="1"/>
  <c r="L19" i="17"/>
  <c r="L28" i="17"/>
  <c r="L18" i="17"/>
  <c r="L30" i="17"/>
  <c r="L42" i="17"/>
  <c r="L17" i="17"/>
  <c r="L29" i="17"/>
  <c r="L41" i="17"/>
  <c r="L16" i="17"/>
  <c r="L40" i="17"/>
  <c r="M37" i="31"/>
  <c r="I36" i="31"/>
  <c r="K36" i="31" s="1"/>
  <c r="L36" i="31"/>
  <c r="I24" i="31"/>
  <c r="K24" i="31" s="1"/>
  <c r="L24" i="31"/>
  <c r="I48" i="31"/>
  <c r="K48" i="31" s="1"/>
  <c r="L48" i="31"/>
  <c r="I60" i="31"/>
  <c r="K60" i="31" s="1"/>
  <c r="L60" i="31"/>
  <c r="I72" i="31"/>
  <c r="K72" i="31" s="1"/>
  <c r="L72" i="31"/>
  <c r="I12" i="31"/>
  <c r="K12" i="31" s="1"/>
  <c r="L12" i="31"/>
  <c r="L71" i="31"/>
  <c r="L59" i="31"/>
  <c r="L47" i="31"/>
  <c r="L35" i="31"/>
  <c r="L23" i="31"/>
  <c r="L11" i="31"/>
  <c r="P8" i="31"/>
  <c r="Q8" i="31" s="1"/>
  <c r="P18" i="31"/>
  <c r="Q18" i="31" s="1"/>
  <c r="L77" i="31"/>
  <c r="L65" i="31"/>
  <c r="L53" i="31"/>
  <c r="L41" i="31"/>
  <c r="L29" i="31"/>
  <c r="L17" i="31"/>
  <c r="I73" i="31"/>
  <c r="K73" i="31" s="1"/>
  <c r="L76" i="31"/>
  <c r="L64" i="31"/>
  <c r="L52" i="31"/>
  <c r="L40" i="31"/>
  <c r="L28" i="31"/>
  <c r="L16" i="31"/>
  <c r="L75" i="31"/>
  <c r="L63" i="31"/>
  <c r="L51" i="31"/>
  <c r="L39" i="31"/>
  <c r="L27" i="31"/>
  <c r="L15" i="31"/>
  <c r="I37" i="31"/>
  <c r="K37" i="31" s="1"/>
  <c r="L74" i="31"/>
  <c r="L62" i="31"/>
  <c r="L50" i="31"/>
  <c r="L38" i="31"/>
  <c r="L26" i="31"/>
  <c r="L14" i="31"/>
  <c r="L61" i="31"/>
  <c r="L49" i="31"/>
  <c r="L25" i="31"/>
  <c r="L13" i="31"/>
  <c r="L34" i="17"/>
  <c r="L33" i="17"/>
  <c r="O28" i="17"/>
  <c r="O30" i="17"/>
  <c r="O14" i="17"/>
  <c r="O7" i="17"/>
  <c r="O13" i="17"/>
  <c r="O26" i="17"/>
  <c r="O25" i="17"/>
  <c r="O19" i="17"/>
  <c r="O18" i="17"/>
  <c r="L39" i="17"/>
  <c r="H17" i="17"/>
  <c r="J17" i="17" s="1"/>
  <c r="H28" i="17"/>
  <c r="J28" i="17" s="1"/>
  <c r="H41" i="17"/>
  <c r="J41" i="17" s="1"/>
  <c r="L35" i="17"/>
  <c r="O38" i="17"/>
  <c r="O37" i="17"/>
  <c r="O36" i="17"/>
  <c r="O29" i="17"/>
  <c r="L10" i="17"/>
  <c r="L23" i="17"/>
  <c r="L11" i="17"/>
  <c r="L22" i="17"/>
  <c r="L9" i="17"/>
  <c r="L20" i="17"/>
  <c r="L8" i="17"/>
  <c r="O24" i="17"/>
  <c r="O12" i="17"/>
  <c r="O21" i="17"/>
  <c r="AK25" i="41" l="1"/>
  <c r="K5" i="31"/>
  <c r="O1982" i="33"/>
  <c r="O260" i="33"/>
  <c r="L492" i="33"/>
  <c r="I1970" i="33"/>
  <c r="C15" i="30" s="1"/>
  <c r="L1971" i="33"/>
  <c r="O2000" i="33"/>
  <c r="L2051" i="33"/>
  <c r="L7" i="33"/>
  <c r="L478" i="33"/>
  <c r="O478" i="33"/>
  <c r="L1980" i="33"/>
  <c r="O1980" i="33"/>
  <c r="L127" i="33"/>
  <c r="O127" i="33"/>
  <c r="O1988" i="33"/>
  <c r="L2007" i="33"/>
  <c r="O2007" i="33"/>
  <c r="O2004" i="33"/>
  <c r="L2004" i="33"/>
  <c r="O2043" i="33"/>
  <c r="L2043" i="33"/>
  <c r="L261" i="33"/>
  <c r="O261" i="33"/>
  <c r="O1974" i="33"/>
  <c r="O189" i="33"/>
  <c r="O2053" i="33"/>
  <c r="L2053" i="33"/>
  <c r="L1992" i="33"/>
  <c r="O1992" i="33"/>
  <c r="L1997" i="33"/>
  <c r="O1997" i="33"/>
  <c r="L2009" i="33"/>
  <c r="O2009" i="33"/>
  <c r="O1978" i="33"/>
  <c r="L1978" i="33"/>
  <c r="O2014" i="33"/>
  <c r="L2014" i="33"/>
  <c r="L2021" i="33"/>
  <c r="O2021" i="33"/>
  <c r="L2033" i="33"/>
  <c r="O2033" i="33"/>
  <c r="L2020" i="33"/>
  <c r="O2020" i="33"/>
  <c r="L2045" i="33"/>
  <c r="O2045" i="33"/>
  <c r="L2012" i="33"/>
  <c r="O2012" i="33"/>
  <c r="L2057" i="33"/>
  <c r="O2057" i="33"/>
  <c r="L2032" i="33"/>
  <c r="O2032" i="33"/>
  <c r="O1990" i="33"/>
  <c r="L1990" i="33"/>
  <c r="O2026" i="33"/>
  <c r="L2026" i="33"/>
  <c r="L2024" i="33"/>
  <c r="O2024" i="33"/>
  <c r="L2069" i="33"/>
  <c r="O2069" i="33"/>
  <c r="O1979" i="33"/>
  <c r="L1979" i="33"/>
  <c r="L2036" i="33"/>
  <c r="O2036" i="33"/>
  <c r="L1972" i="33"/>
  <c r="O1972" i="33"/>
  <c r="L2044" i="33"/>
  <c r="O2044" i="33"/>
  <c r="O1991" i="33"/>
  <c r="L1991" i="33"/>
  <c r="L2048" i="33"/>
  <c r="O2048" i="33"/>
  <c r="O2003" i="33"/>
  <c r="L2003" i="33"/>
  <c r="L2060" i="33"/>
  <c r="O2060" i="33"/>
  <c r="L2056" i="33"/>
  <c r="O2056" i="33"/>
  <c r="O2015" i="33"/>
  <c r="L2015" i="33"/>
  <c r="O2002" i="33"/>
  <c r="L2002" i="33"/>
  <c r="O2038" i="33"/>
  <c r="L2038" i="33"/>
  <c r="L2072" i="33"/>
  <c r="O2072" i="33"/>
  <c r="L1973" i="33"/>
  <c r="O1973" i="33"/>
  <c r="O2027" i="33"/>
  <c r="L2027" i="33"/>
  <c r="L1985" i="33"/>
  <c r="O1985" i="33"/>
  <c r="L2068" i="33"/>
  <c r="O2068" i="33"/>
  <c r="O2039" i="33"/>
  <c r="L2039" i="33"/>
  <c r="L359" i="33"/>
  <c r="O359" i="33"/>
  <c r="L1620" i="33"/>
  <c r="O1620" i="33"/>
  <c r="L635" i="33"/>
  <c r="O635" i="33"/>
  <c r="L525" i="33"/>
  <c r="O525" i="33"/>
  <c r="L417" i="33"/>
  <c r="O417" i="33"/>
  <c r="L682" i="33"/>
  <c r="O682" i="33"/>
  <c r="L803" i="33"/>
  <c r="O803" i="33"/>
  <c r="L177" i="33"/>
  <c r="O177" i="33"/>
  <c r="L226" i="33"/>
  <c r="O226" i="33"/>
  <c r="L311" i="33"/>
  <c r="O311" i="33"/>
  <c r="L420" i="33"/>
  <c r="O420" i="33"/>
  <c r="L742" i="33"/>
  <c r="O742" i="33"/>
  <c r="L15" i="33"/>
  <c r="O15" i="33"/>
  <c r="L887" i="33"/>
  <c r="O887" i="33"/>
  <c r="L959" i="33"/>
  <c r="O959" i="33"/>
  <c r="L1055" i="33"/>
  <c r="O1055" i="33"/>
  <c r="L1128" i="33"/>
  <c r="O1128" i="33"/>
  <c r="L1201" i="33"/>
  <c r="O1201" i="33"/>
  <c r="L1349" i="33"/>
  <c r="O1349" i="33"/>
  <c r="L1513" i="33"/>
  <c r="O1513" i="33"/>
  <c r="L1652" i="33"/>
  <c r="O1652" i="33"/>
  <c r="L1784" i="33"/>
  <c r="O1784" i="33"/>
  <c r="L876" i="33"/>
  <c r="O876" i="33"/>
  <c r="L948" i="33"/>
  <c r="O948" i="33"/>
  <c r="L1068" i="33"/>
  <c r="O1068" i="33"/>
  <c r="L1166" i="33"/>
  <c r="O1166" i="33"/>
  <c r="L1263" i="33"/>
  <c r="O1263" i="33"/>
  <c r="L1514" i="33"/>
  <c r="O1514" i="33"/>
  <c r="L1629" i="33"/>
  <c r="O1629" i="33"/>
  <c r="L1129" i="33"/>
  <c r="O1129" i="33"/>
  <c r="L770" i="33"/>
  <c r="O770" i="33"/>
  <c r="L903" i="33"/>
  <c r="O903" i="33"/>
  <c r="L1132" i="33"/>
  <c r="O1132" i="33"/>
  <c r="L1278" i="33"/>
  <c r="O1278" i="33"/>
  <c r="L1391" i="33"/>
  <c r="O1391" i="33"/>
  <c r="L1477" i="33"/>
  <c r="O1477" i="33"/>
  <c r="L1584" i="33"/>
  <c r="O1584" i="33"/>
  <c r="L1656" i="33"/>
  <c r="O1656" i="33"/>
  <c r="L1752" i="33"/>
  <c r="O1752" i="33"/>
  <c r="L1836" i="33"/>
  <c r="O1836" i="33"/>
  <c r="L19" i="33"/>
  <c r="O19" i="33"/>
  <c r="L546" i="33"/>
  <c r="O546" i="33"/>
  <c r="L860" i="33"/>
  <c r="O860" i="33"/>
  <c r="L1064" i="33"/>
  <c r="O1064" i="33"/>
  <c r="L278" i="33"/>
  <c r="O278" i="33"/>
  <c r="L435" i="33"/>
  <c r="O435" i="33"/>
  <c r="L676" i="33"/>
  <c r="O676" i="33"/>
  <c r="L1087" i="33"/>
  <c r="O1087" i="33"/>
  <c r="L1246" i="33"/>
  <c r="O1246" i="33"/>
  <c r="L1333" i="33"/>
  <c r="O1333" i="33"/>
  <c r="L1407" i="33"/>
  <c r="O1407" i="33"/>
  <c r="L1536" i="33"/>
  <c r="O1536" i="33"/>
  <c r="L1612" i="33"/>
  <c r="O1612" i="33"/>
  <c r="L1720" i="33"/>
  <c r="O1720" i="33"/>
  <c r="L91" i="33"/>
  <c r="O91" i="33"/>
  <c r="L363" i="33"/>
  <c r="O363" i="33"/>
  <c r="L980" i="33"/>
  <c r="O980" i="33"/>
  <c r="L1137" i="33"/>
  <c r="O1137" i="33"/>
  <c r="L1235" i="33"/>
  <c r="O1235" i="33"/>
  <c r="L1310" i="33"/>
  <c r="O1310" i="33"/>
  <c r="L1396" i="33"/>
  <c r="O1396" i="33"/>
  <c r="L1510" i="33"/>
  <c r="O1510" i="33"/>
  <c r="L1649" i="33"/>
  <c r="O1649" i="33"/>
  <c r="L1745" i="33"/>
  <c r="O1745" i="33"/>
  <c r="L1841" i="33"/>
  <c r="O1841" i="33"/>
  <c r="L740" i="33"/>
  <c r="O740" i="33"/>
  <c r="L1126" i="33"/>
  <c r="O1126" i="33"/>
  <c r="L1223" i="33"/>
  <c r="O1223" i="33"/>
  <c r="L1298" i="33"/>
  <c r="O1298" i="33"/>
  <c r="L1511" i="33"/>
  <c r="O1511" i="33"/>
  <c r="L1650" i="33"/>
  <c r="O1650" i="33"/>
  <c r="L1770" i="33"/>
  <c r="O1770" i="33"/>
  <c r="L1842" i="33"/>
  <c r="O1842" i="33"/>
  <c r="L81" i="33"/>
  <c r="O81" i="33"/>
  <c r="L957" i="33"/>
  <c r="O957" i="33"/>
  <c r="L1066" i="33"/>
  <c r="O1066" i="33"/>
  <c r="L1151" i="33"/>
  <c r="O1151" i="33"/>
  <c r="L1261" i="33"/>
  <c r="O1261" i="33"/>
  <c r="L1361" i="33"/>
  <c r="O1361" i="33"/>
  <c r="L1512" i="33"/>
  <c r="O1512" i="33"/>
  <c r="L191" i="33"/>
  <c r="O191" i="33"/>
  <c r="L184" i="33"/>
  <c r="O184" i="33"/>
  <c r="L548" i="33"/>
  <c r="O548" i="33"/>
  <c r="L729" i="33"/>
  <c r="O729" i="33"/>
  <c r="L898" i="33"/>
  <c r="O898" i="33"/>
  <c r="L971" i="33"/>
  <c r="O971" i="33"/>
  <c r="L1024" i="33"/>
  <c r="O1024" i="33"/>
  <c r="L1367" i="33"/>
  <c r="O1367" i="33"/>
  <c r="L1478" i="33"/>
  <c r="O1478" i="33"/>
  <c r="L1558" i="33"/>
  <c r="O1558" i="33"/>
  <c r="L1657" i="33"/>
  <c r="O1657" i="33"/>
  <c r="L1729" i="33"/>
  <c r="O1729" i="33"/>
  <c r="L1801" i="33"/>
  <c r="O1801" i="33"/>
  <c r="L372" i="33"/>
  <c r="O372" i="33"/>
  <c r="L517" i="33"/>
  <c r="O517" i="33"/>
  <c r="L1097" i="33"/>
  <c r="O1097" i="33"/>
  <c r="L1670" i="33"/>
  <c r="O1670" i="33"/>
  <c r="L446" i="33"/>
  <c r="O446" i="33"/>
  <c r="L1357" i="33"/>
  <c r="O1357" i="33"/>
  <c r="L832" i="33"/>
  <c r="O832" i="33"/>
  <c r="L1586" i="33"/>
  <c r="O1586" i="33"/>
  <c r="L361" i="33"/>
  <c r="O361" i="33"/>
  <c r="L1344" i="33"/>
  <c r="O1344" i="33"/>
  <c r="L445" i="33"/>
  <c r="O445" i="33"/>
  <c r="L1573" i="33"/>
  <c r="O1573" i="33"/>
  <c r="L410" i="33"/>
  <c r="O410" i="33"/>
  <c r="L1233" i="33"/>
  <c r="O1233" i="33"/>
  <c r="L1743" i="33"/>
  <c r="O1743" i="33"/>
  <c r="L674" i="33"/>
  <c r="O674" i="33"/>
  <c r="L1718" i="33"/>
  <c r="O1718" i="33"/>
  <c r="L712" i="33"/>
  <c r="O712" i="33"/>
  <c r="L1755" i="33"/>
  <c r="O1755" i="33"/>
  <c r="L578" i="33"/>
  <c r="O578" i="33"/>
  <c r="L1183" i="33"/>
  <c r="O1183" i="33"/>
  <c r="L1418" i="33"/>
  <c r="O1418" i="33"/>
  <c r="L603" i="33"/>
  <c r="O603" i="33"/>
  <c r="L1647" i="33"/>
  <c r="O1647" i="33"/>
  <c r="L275" i="33"/>
  <c r="O275" i="33"/>
  <c r="L575" i="33"/>
  <c r="O575" i="33"/>
  <c r="L77" i="33"/>
  <c r="O77" i="33"/>
  <c r="L664" i="33"/>
  <c r="O664" i="33"/>
  <c r="L515" i="33"/>
  <c r="O515" i="33"/>
  <c r="L174" i="33"/>
  <c r="O174" i="33"/>
  <c r="L562" i="33"/>
  <c r="O562" i="33"/>
  <c r="L466" i="33"/>
  <c r="O466" i="33"/>
  <c r="L210" i="33"/>
  <c r="O210" i="33"/>
  <c r="L488" i="33"/>
  <c r="O488" i="33"/>
  <c r="L802" i="33"/>
  <c r="O802" i="33"/>
  <c r="L223" i="33"/>
  <c r="O223" i="33"/>
  <c r="L212" i="33"/>
  <c r="O212" i="33"/>
  <c r="L732" i="33"/>
  <c r="O732" i="33"/>
  <c r="L574" i="33"/>
  <c r="O574" i="33"/>
  <c r="L310" i="33"/>
  <c r="O310" i="33"/>
  <c r="L636" i="33"/>
  <c r="O636" i="33"/>
  <c r="L236" i="33"/>
  <c r="O236" i="33"/>
  <c r="L444" i="33"/>
  <c r="O444" i="33"/>
  <c r="L281" i="33"/>
  <c r="O281" i="33"/>
  <c r="L901" i="33"/>
  <c r="O901" i="33"/>
  <c r="L998" i="33"/>
  <c r="O998" i="33"/>
  <c r="L1093" i="33"/>
  <c r="O1093" i="33"/>
  <c r="L1252" i="33"/>
  <c r="O1252" i="33"/>
  <c r="L1451" i="33"/>
  <c r="O1451" i="33"/>
  <c r="L1594" i="33"/>
  <c r="O1594" i="33"/>
  <c r="L1678" i="33"/>
  <c r="O1678" i="33"/>
  <c r="L1774" i="33"/>
  <c r="O1774" i="33"/>
  <c r="L733" i="33"/>
  <c r="O733" i="33"/>
  <c r="L842" i="33"/>
  <c r="O842" i="33"/>
  <c r="L914" i="33"/>
  <c r="O914" i="33"/>
  <c r="L1022" i="33"/>
  <c r="O1022" i="33"/>
  <c r="L1155" i="33"/>
  <c r="O1155" i="33"/>
  <c r="L1241" i="33"/>
  <c r="O1241" i="33"/>
  <c r="L1402" i="33"/>
  <c r="O1402" i="33"/>
  <c r="L1503" i="33"/>
  <c r="O1503" i="33"/>
  <c r="L1631" i="33"/>
  <c r="O1631" i="33"/>
  <c r="L1763" i="33"/>
  <c r="O1763" i="33"/>
  <c r="L1835" i="33"/>
  <c r="O1835" i="33"/>
  <c r="L1023" i="33"/>
  <c r="O1023" i="33"/>
  <c r="L221" i="33"/>
  <c r="O221" i="33"/>
  <c r="L16" i="33"/>
  <c r="O16" i="33"/>
  <c r="L200" i="33"/>
  <c r="O200" i="33"/>
  <c r="L443" i="33"/>
  <c r="O443" i="33"/>
  <c r="L286" i="33"/>
  <c r="O286" i="33"/>
  <c r="L1727" i="33"/>
  <c r="O1727" i="33"/>
  <c r="L316" i="33"/>
  <c r="O316" i="33"/>
  <c r="L157" i="33"/>
  <c r="O157" i="33"/>
  <c r="L67" i="33"/>
  <c r="O67" i="33"/>
  <c r="L585" i="33"/>
  <c r="O585" i="33"/>
  <c r="L503" i="33"/>
  <c r="O503" i="33"/>
  <c r="L234" i="33"/>
  <c r="O234" i="33"/>
  <c r="L429" i="33"/>
  <c r="O429" i="33"/>
  <c r="L719" i="33"/>
  <c r="O719" i="33"/>
  <c r="L720" i="33"/>
  <c r="O720" i="33"/>
  <c r="L598" i="33"/>
  <c r="O598" i="33"/>
  <c r="L247" i="33"/>
  <c r="O247" i="33"/>
  <c r="L323" i="33"/>
  <c r="O323" i="33"/>
  <c r="L528" i="33"/>
  <c r="O528" i="33"/>
  <c r="L501" i="33"/>
  <c r="O501" i="33"/>
  <c r="L899" i="33"/>
  <c r="O899" i="33"/>
  <c r="L972" i="33"/>
  <c r="O972" i="33"/>
  <c r="L1067" i="33"/>
  <c r="O1067" i="33"/>
  <c r="L1140" i="33"/>
  <c r="O1140" i="33"/>
  <c r="L1213" i="33"/>
  <c r="O1213" i="33"/>
  <c r="L1362" i="33"/>
  <c r="O1362" i="33"/>
  <c r="L1540" i="33"/>
  <c r="O1540" i="33"/>
  <c r="L1676" i="33"/>
  <c r="O1676" i="33"/>
  <c r="L1796" i="33"/>
  <c r="O1796" i="33"/>
  <c r="L888" i="33"/>
  <c r="O888" i="33"/>
  <c r="L960" i="33"/>
  <c r="O960" i="33"/>
  <c r="L1080" i="33"/>
  <c r="O1080" i="33"/>
  <c r="L1178" i="33"/>
  <c r="N1178" i="33" s="1"/>
  <c r="O1178" i="33"/>
  <c r="L1350" i="33"/>
  <c r="O1350" i="33"/>
  <c r="L1528" i="33"/>
  <c r="O1528" i="33"/>
  <c r="L1665" i="33"/>
  <c r="O1665" i="33"/>
  <c r="L1020" i="33"/>
  <c r="O1020" i="33"/>
  <c r="L710" i="33"/>
  <c r="O710" i="33"/>
  <c r="L782" i="33"/>
  <c r="O782" i="33"/>
  <c r="L1000" i="33"/>
  <c r="O1000" i="33"/>
  <c r="L1144" i="33"/>
  <c r="O1144" i="33"/>
  <c r="L1304" i="33"/>
  <c r="O1304" i="33"/>
  <c r="L1403" i="33"/>
  <c r="O1403" i="33"/>
  <c r="L1491" i="33"/>
  <c r="O1491" i="33"/>
  <c r="L1596" i="33"/>
  <c r="O1596" i="33"/>
  <c r="L1668" i="33"/>
  <c r="O1668" i="33"/>
  <c r="L1764" i="33"/>
  <c r="O1764" i="33"/>
  <c r="L31" i="33"/>
  <c r="O31" i="33"/>
  <c r="L739" i="33"/>
  <c r="O739" i="33"/>
  <c r="L944" i="33"/>
  <c r="O944" i="33"/>
  <c r="L362" i="33"/>
  <c r="O362" i="33"/>
  <c r="L290" i="33"/>
  <c r="O290" i="33"/>
  <c r="L483" i="33"/>
  <c r="O483" i="33"/>
  <c r="L688" i="33"/>
  <c r="O688" i="33"/>
  <c r="L1148" i="33"/>
  <c r="O1148" i="33"/>
  <c r="L1258" i="33"/>
  <c r="O1258" i="33"/>
  <c r="L1345" i="33"/>
  <c r="O1345" i="33"/>
  <c r="L1432" i="33"/>
  <c r="O1432" i="33"/>
  <c r="L1549" i="33"/>
  <c r="O1549" i="33"/>
  <c r="L1648" i="33"/>
  <c r="O1648" i="33"/>
  <c r="L1732" i="33"/>
  <c r="O1732" i="33"/>
  <c r="L18" i="33"/>
  <c r="O18" i="33"/>
  <c r="L375" i="33"/>
  <c r="O375" i="33"/>
  <c r="L992" i="33"/>
  <c r="O992" i="33"/>
  <c r="L1149" i="33"/>
  <c r="O1149" i="33"/>
  <c r="L1247" i="33"/>
  <c r="O1247" i="33"/>
  <c r="L1322" i="33"/>
  <c r="O1322" i="33"/>
  <c r="L1421" i="33"/>
  <c r="O1421" i="33"/>
  <c r="L1524" i="33"/>
  <c r="O1524" i="33"/>
  <c r="L1661" i="33"/>
  <c r="O1661" i="33"/>
  <c r="L1769" i="33"/>
  <c r="O1769" i="33"/>
  <c r="L1017" i="33"/>
  <c r="O1017" i="33"/>
  <c r="L1138" i="33"/>
  <c r="O1138" i="33"/>
  <c r="L1236" i="33"/>
  <c r="O1236" i="33"/>
  <c r="L1360" i="33"/>
  <c r="O1360" i="33"/>
  <c r="L1525" i="33"/>
  <c r="O1525" i="33"/>
  <c r="L1662" i="33"/>
  <c r="O1662" i="33"/>
  <c r="L1782" i="33"/>
  <c r="O1782" i="33"/>
  <c r="L812" i="33"/>
  <c r="O812" i="33"/>
  <c r="L970" i="33"/>
  <c r="O970" i="33"/>
  <c r="L1078" i="33"/>
  <c r="O1078" i="33"/>
  <c r="L1176" i="33"/>
  <c r="O1176" i="33"/>
  <c r="L1285" i="33"/>
  <c r="O1285" i="33"/>
  <c r="L1373" i="33"/>
  <c r="O1373" i="33"/>
  <c r="L1526" i="33"/>
  <c r="O1526" i="33"/>
  <c r="L215" i="33"/>
  <c r="O215" i="33"/>
  <c r="L209" i="33"/>
  <c r="O209" i="33"/>
  <c r="L560" i="33"/>
  <c r="O560" i="33"/>
  <c r="L741" i="33"/>
  <c r="O741" i="33"/>
  <c r="L910" i="33"/>
  <c r="O910" i="33"/>
  <c r="L1007" i="33"/>
  <c r="O1007" i="33"/>
  <c r="L1036" i="33"/>
  <c r="O1036" i="33"/>
  <c r="L1379" i="33"/>
  <c r="O1379" i="33"/>
  <c r="L1492" i="33"/>
  <c r="O1492" i="33"/>
  <c r="L1585" i="33"/>
  <c r="O1585" i="33"/>
  <c r="L1669" i="33"/>
  <c r="O1669" i="33"/>
  <c r="L1741" i="33"/>
  <c r="O1741" i="33"/>
  <c r="L1813" i="33"/>
  <c r="O1813" i="33"/>
  <c r="L384" i="33"/>
  <c r="O384" i="33"/>
  <c r="L529" i="33"/>
  <c r="O529" i="33"/>
  <c r="L1356" i="33"/>
  <c r="O1356" i="33"/>
  <c r="L1730" i="33"/>
  <c r="O1730" i="33"/>
  <c r="L482" i="33"/>
  <c r="O482" i="33"/>
  <c r="L1480" i="33"/>
  <c r="O1480" i="33"/>
  <c r="L1292" i="33"/>
  <c r="O1292" i="33"/>
  <c r="L1646" i="33"/>
  <c r="O1646" i="33"/>
  <c r="L422" i="33"/>
  <c r="O422" i="33"/>
  <c r="L1406" i="33"/>
  <c r="O1406" i="33"/>
  <c r="L650" i="33"/>
  <c r="O650" i="33"/>
  <c r="L1634" i="33"/>
  <c r="O1634" i="33"/>
  <c r="L458" i="33"/>
  <c r="O458" i="33"/>
  <c r="L1281" i="33"/>
  <c r="O1281" i="33"/>
  <c r="L868" i="33"/>
  <c r="O868" i="33"/>
  <c r="L1778" i="33"/>
  <c r="O1778" i="33"/>
  <c r="L1111" i="33"/>
  <c r="O1111" i="33"/>
  <c r="L614" i="33"/>
  <c r="O614" i="33"/>
  <c r="L1256" i="33"/>
  <c r="O1256" i="33"/>
  <c r="L1546" i="33"/>
  <c r="O1546" i="33"/>
  <c r="L736" i="33"/>
  <c r="O736" i="33"/>
  <c r="L1683" i="33"/>
  <c r="O1683" i="33"/>
  <c r="L103" i="33"/>
  <c r="O103" i="33"/>
  <c r="L514" i="33"/>
  <c r="O514" i="33"/>
  <c r="L248" i="33"/>
  <c r="O248" i="33"/>
  <c r="L34" i="33"/>
  <c r="O34" i="33"/>
  <c r="L1527" i="33"/>
  <c r="O1527" i="33"/>
  <c r="L477" i="33"/>
  <c r="O477" i="33"/>
  <c r="L186" i="33"/>
  <c r="O186" i="33"/>
  <c r="L586" i="33"/>
  <c r="O586" i="33"/>
  <c r="L524" i="33"/>
  <c r="O524" i="33"/>
  <c r="L428" i="33"/>
  <c r="O428" i="33"/>
  <c r="L549" i="33"/>
  <c r="O549" i="33"/>
  <c r="L814" i="33"/>
  <c r="O814" i="33"/>
  <c r="L153" i="33"/>
  <c r="O153" i="33"/>
  <c r="L550" i="33"/>
  <c r="O550" i="33"/>
  <c r="L406" i="33"/>
  <c r="O406" i="33"/>
  <c r="L756" i="33"/>
  <c r="O756" i="33"/>
  <c r="L490" i="33"/>
  <c r="O490" i="33"/>
  <c r="L322" i="33"/>
  <c r="O322" i="33"/>
  <c r="L551" i="33"/>
  <c r="O551" i="33"/>
  <c r="L258" i="33"/>
  <c r="O258" i="33"/>
  <c r="L285" i="33"/>
  <c r="O285" i="33"/>
  <c r="L547" i="33"/>
  <c r="O547" i="33"/>
  <c r="L1105" i="33"/>
  <c r="O1105" i="33"/>
  <c r="L913" i="33"/>
  <c r="O913" i="33"/>
  <c r="L1033" i="33"/>
  <c r="O1033" i="33"/>
  <c r="L1118" i="33"/>
  <c r="O1118" i="33"/>
  <c r="L1264" i="33"/>
  <c r="O1264" i="33"/>
  <c r="L1475" i="33"/>
  <c r="O1475" i="33"/>
  <c r="L1618" i="33"/>
  <c r="O1618" i="33"/>
  <c r="L1690" i="33"/>
  <c r="O1690" i="33"/>
  <c r="L1786" i="33"/>
  <c r="O1786" i="33"/>
  <c r="L745" i="33"/>
  <c r="O745" i="33"/>
  <c r="L854" i="33"/>
  <c r="O854" i="33"/>
  <c r="L926" i="33"/>
  <c r="O926" i="33"/>
  <c r="L1034" i="33"/>
  <c r="O1034" i="33"/>
  <c r="L1168" i="33"/>
  <c r="O1168" i="33"/>
  <c r="L1253" i="33"/>
  <c r="O1253" i="33"/>
  <c r="L1414" i="33"/>
  <c r="O1414" i="33"/>
  <c r="L1556" i="33"/>
  <c r="O1556" i="33"/>
  <c r="L1643" i="33"/>
  <c r="O1643" i="33"/>
  <c r="L1775" i="33"/>
  <c r="O1775" i="33"/>
  <c r="L180" i="33"/>
  <c r="O180" i="33"/>
  <c r="L151" i="33"/>
  <c r="O151" i="33"/>
  <c r="L25" i="33"/>
  <c r="O25" i="33"/>
  <c r="L1408" i="33"/>
  <c r="O1408" i="33"/>
  <c r="L22" i="33"/>
  <c r="O22" i="33"/>
  <c r="L296" i="33"/>
  <c r="O296" i="33"/>
  <c r="L287" i="33"/>
  <c r="O287" i="33"/>
  <c r="L164" i="33"/>
  <c r="O164" i="33"/>
  <c r="L441" i="33"/>
  <c r="O441" i="33"/>
  <c r="L731" i="33"/>
  <c r="O731" i="33"/>
  <c r="L573" i="33"/>
  <c r="O573" i="33"/>
  <c r="L526" i="33"/>
  <c r="O526" i="33"/>
  <c r="L599" i="33"/>
  <c r="O599" i="33"/>
  <c r="L117" i="33"/>
  <c r="O117" i="33"/>
  <c r="L335" i="33"/>
  <c r="O335" i="33"/>
  <c r="L541" i="33"/>
  <c r="O541" i="33"/>
  <c r="L381" i="33"/>
  <c r="O381" i="33"/>
  <c r="L911" i="33"/>
  <c r="O911" i="33"/>
  <c r="L984" i="33"/>
  <c r="O984" i="33"/>
  <c r="L1079" i="33"/>
  <c r="O1079" i="33"/>
  <c r="L1152" i="33"/>
  <c r="O1152" i="33"/>
  <c r="L1238" i="33"/>
  <c r="O1238" i="33"/>
  <c r="L1374" i="33"/>
  <c r="O1374" i="33"/>
  <c r="L1580" i="33"/>
  <c r="O1580" i="33"/>
  <c r="L1700" i="33"/>
  <c r="O1700" i="33"/>
  <c r="L1808" i="33"/>
  <c r="O1808" i="33"/>
  <c r="L900" i="33"/>
  <c r="O900" i="33"/>
  <c r="L973" i="33"/>
  <c r="O973" i="33"/>
  <c r="L1104" i="33"/>
  <c r="O1104" i="33"/>
  <c r="L1190" i="33"/>
  <c r="O1190" i="33"/>
  <c r="L1412" i="33"/>
  <c r="O1412" i="33"/>
  <c r="L1581" i="33"/>
  <c r="O1581" i="33"/>
  <c r="L1677" i="33"/>
  <c r="O1677" i="33"/>
  <c r="L35" i="33"/>
  <c r="O35" i="33"/>
  <c r="L722" i="33"/>
  <c r="O722" i="33"/>
  <c r="L794" i="33"/>
  <c r="O794" i="33"/>
  <c r="L1011" i="33"/>
  <c r="O1011" i="33"/>
  <c r="L1169" i="33"/>
  <c r="O1169" i="33"/>
  <c r="L1341" i="33"/>
  <c r="O1341" i="33"/>
  <c r="L1415" i="33"/>
  <c r="O1415" i="33"/>
  <c r="L1504" i="33"/>
  <c r="O1504" i="33"/>
  <c r="L1608" i="33"/>
  <c r="O1608" i="33"/>
  <c r="L1680" i="33"/>
  <c r="O1680" i="33"/>
  <c r="L1788" i="33"/>
  <c r="O1788" i="33"/>
  <c r="L55" i="33"/>
  <c r="O55" i="33"/>
  <c r="L799" i="33"/>
  <c r="O799" i="33"/>
  <c r="L956" i="33"/>
  <c r="O956" i="33"/>
  <c r="L78" i="33"/>
  <c r="O78" i="33"/>
  <c r="L338" i="33"/>
  <c r="O338" i="33"/>
  <c r="L531" i="33"/>
  <c r="O531" i="33"/>
  <c r="L700" i="33"/>
  <c r="O700" i="33"/>
  <c r="L1161" i="33"/>
  <c r="O1161" i="33"/>
  <c r="L1270" i="33"/>
  <c r="O1270" i="33"/>
  <c r="L1358" i="33"/>
  <c r="O1358" i="33"/>
  <c r="L1444" i="33"/>
  <c r="O1444" i="33"/>
  <c r="L1562" i="33"/>
  <c r="O1562" i="33"/>
  <c r="L1660" i="33"/>
  <c r="O1660" i="33"/>
  <c r="L1744" i="33"/>
  <c r="O1744" i="33"/>
  <c r="L30" i="33"/>
  <c r="O30" i="33"/>
  <c r="L387" i="33"/>
  <c r="O387" i="33"/>
  <c r="L1076" i="33"/>
  <c r="O1076" i="33"/>
  <c r="L1162" i="33"/>
  <c r="O1162" i="33"/>
  <c r="L1259" i="33"/>
  <c r="O1259" i="33"/>
  <c r="L1334" i="33"/>
  <c r="O1334" i="33"/>
  <c r="L1458" i="33"/>
  <c r="O1458" i="33"/>
  <c r="L1537" i="33"/>
  <c r="O1537" i="33"/>
  <c r="L1685" i="33"/>
  <c r="O1685" i="33"/>
  <c r="L1793" i="33"/>
  <c r="O1793" i="33"/>
  <c r="L1041" i="33"/>
  <c r="O1041" i="33"/>
  <c r="L1163" i="33"/>
  <c r="O1163" i="33"/>
  <c r="L1248" i="33"/>
  <c r="O1248" i="33"/>
  <c r="L1372" i="33"/>
  <c r="O1372" i="33"/>
  <c r="L1538" i="33"/>
  <c r="O1538" i="33"/>
  <c r="L1710" i="33"/>
  <c r="O1710" i="33"/>
  <c r="L1794" i="33"/>
  <c r="O1794" i="33"/>
  <c r="L825" i="33"/>
  <c r="O825" i="33"/>
  <c r="L982" i="33"/>
  <c r="O982" i="33"/>
  <c r="L1090" i="33"/>
  <c r="O1090" i="33"/>
  <c r="L1188" i="33"/>
  <c r="O1188" i="33"/>
  <c r="L1299" i="33"/>
  <c r="O1299" i="33"/>
  <c r="L1398" i="33"/>
  <c r="O1398" i="33"/>
  <c r="L1539" i="33"/>
  <c r="O1539" i="33"/>
  <c r="L276" i="33"/>
  <c r="O276" i="33"/>
  <c r="L233" i="33"/>
  <c r="O233" i="33"/>
  <c r="L572" i="33"/>
  <c r="O572" i="33"/>
  <c r="L801" i="33"/>
  <c r="O801" i="33"/>
  <c r="L922" i="33"/>
  <c r="O922" i="33"/>
  <c r="L1609" i="33"/>
  <c r="O1609" i="33"/>
  <c r="L1157" i="33"/>
  <c r="O1157" i="33"/>
  <c r="L1392" i="33"/>
  <c r="O1392" i="33"/>
  <c r="L1505" i="33"/>
  <c r="O1505" i="33"/>
  <c r="L1597" i="33"/>
  <c r="O1597" i="33"/>
  <c r="L1681" i="33"/>
  <c r="O1681" i="33"/>
  <c r="L1753" i="33"/>
  <c r="O1753" i="33"/>
  <c r="L1825" i="33"/>
  <c r="O1825" i="33"/>
  <c r="L1330" i="33"/>
  <c r="O1330" i="33"/>
  <c r="L421" i="33"/>
  <c r="O421" i="33"/>
  <c r="L566" i="33"/>
  <c r="O566" i="33"/>
  <c r="L1442" i="33"/>
  <c r="O1442" i="33"/>
  <c r="L1790" i="33"/>
  <c r="O1790" i="33"/>
  <c r="L530" i="33"/>
  <c r="O530" i="33"/>
  <c r="L1368" i="33"/>
  <c r="O1368" i="33"/>
  <c r="L1694" i="33"/>
  <c r="O1694" i="33"/>
  <c r="L119" i="33"/>
  <c r="O119" i="33"/>
  <c r="L506" i="33"/>
  <c r="O506" i="33"/>
  <c r="L1468" i="33"/>
  <c r="O1468" i="33"/>
  <c r="L795" i="33"/>
  <c r="O795" i="33"/>
  <c r="L1706" i="33"/>
  <c r="O1706" i="33"/>
  <c r="L143" i="33"/>
  <c r="O143" i="33"/>
  <c r="L518" i="33"/>
  <c r="O518" i="33"/>
  <c r="L1394" i="33"/>
  <c r="O1394" i="33"/>
  <c r="L1393" i="33"/>
  <c r="O1393" i="33"/>
  <c r="L1838" i="33"/>
  <c r="O1838" i="33"/>
  <c r="L1369" i="33"/>
  <c r="O1369" i="33"/>
  <c r="L662" i="33"/>
  <c r="O662" i="33"/>
  <c r="L1280" i="33"/>
  <c r="O1280" i="33"/>
  <c r="L1622" i="33"/>
  <c r="O1622" i="33"/>
  <c r="L385" i="33"/>
  <c r="O385" i="33"/>
  <c r="L1220" i="33"/>
  <c r="O1220" i="33"/>
  <c r="L1731" i="33"/>
  <c r="O1731" i="33"/>
  <c r="L24" i="33"/>
  <c r="O24" i="33"/>
  <c r="L23" i="33"/>
  <c r="O23" i="33"/>
  <c r="L199" i="33"/>
  <c r="O199" i="33"/>
  <c r="L634" i="33"/>
  <c r="O634" i="33"/>
  <c r="L383" i="33"/>
  <c r="O383" i="33"/>
  <c r="L440" i="33"/>
  <c r="O440" i="33"/>
  <c r="L718" i="33"/>
  <c r="O718" i="33"/>
  <c r="L827" i="33"/>
  <c r="O827" i="33"/>
  <c r="L176" i="33"/>
  <c r="O176" i="33"/>
  <c r="L597" i="33"/>
  <c r="O597" i="33"/>
  <c r="L418" i="33"/>
  <c r="O418" i="33"/>
  <c r="L768" i="33"/>
  <c r="O768" i="33"/>
  <c r="L198" i="33"/>
  <c r="O198" i="33"/>
  <c r="L407" i="33"/>
  <c r="O407" i="33"/>
  <c r="L683" i="33"/>
  <c r="O683" i="33"/>
  <c r="L853" i="33"/>
  <c r="O853" i="33"/>
  <c r="L925" i="33"/>
  <c r="O925" i="33"/>
  <c r="L1045" i="33"/>
  <c r="O1045" i="33"/>
  <c r="L1130" i="33"/>
  <c r="O1130" i="33"/>
  <c r="L1364" i="33"/>
  <c r="O1364" i="33"/>
  <c r="L1489" i="33"/>
  <c r="O1489" i="33"/>
  <c r="L1630" i="33"/>
  <c r="O1630" i="33"/>
  <c r="L1702" i="33"/>
  <c r="O1702" i="33"/>
  <c r="L1798" i="33"/>
  <c r="O1798" i="33"/>
  <c r="L1021" i="33"/>
  <c r="O1021" i="33"/>
  <c r="L757" i="33"/>
  <c r="O757" i="33"/>
  <c r="L866" i="33"/>
  <c r="O866" i="33"/>
  <c r="L938" i="33"/>
  <c r="O938" i="33"/>
  <c r="L1058" i="33"/>
  <c r="O1058" i="33"/>
  <c r="L1180" i="33"/>
  <c r="N1180" i="33" s="1"/>
  <c r="O1180" i="33"/>
  <c r="L1316" i="33"/>
  <c r="O1316" i="33"/>
  <c r="L1452" i="33"/>
  <c r="O1452" i="33"/>
  <c r="L1569" i="33"/>
  <c r="O1569" i="33"/>
  <c r="L1667" i="33"/>
  <c r="O1667" i="33"/>
  <c r="L1787" i="33"/>
  <c r="O1787" i="33"/>
  <c r="L121" i="33"/>
  <c r="O121" i="33"/>
  <c r="L203" i="33"/>
  <c r="O203" i="33"/>
  <c r="L1340" i="33"/>
  <c r="O1340" i="33"/>
  <c r="L1704" i="33"/>
  <c r="O1704" i="33"/>
  <c r="L352" i="33"/>
  <c r="O352" i="33"/>
  <c r="L404" i="33"/>
  <c r="O404" i="33"/>
  <c r="L1019" i="33"/>
  <c r="O1019" i="33"/>
  <c r="L1544" i="33"/>
  <c r="O1544" i="33"/>
  <c r="L1282" i="33"/>
  <c r="O1282" i="33"/>
  <c r="L1828" i="33"/>
  <c r="O1828" i="33"/>
  <c r="L545" i="33"/>
  <c r="O545" i="33"/>
  <c r="L1100" i="33"/>
  <c r="O1100" i="33"/>
  <c r="L1174" i="33"/>
  <c r="O1174" i="33"/>
  <c r="L1271" i="33"/>
  <c r="O1271" i="33"/>
  <c r="L1470" i="33"/>
  <c r="O1470" i="33"/>
  <c r="L1550" i="33"/>
  <c r="O1550" i="33"/>
  <c r="L1709" i="33"/>
  <c r="O1709" i="33"/>
  <c r="L1805" i="33"/>
  <c r="O1805" i="33"/>
  <c r="L1053" i="33"/>
  <c r="O1053" i="33"/>
  <c r="L1187" i="33"/>
  <c r="O1187" i="33"/>
  <c r="L1260" i="33"/>
  <c r="O1260" i="33"/>
  <c r="L1385" i="33"/>
  <c r="O1385" i="33"/>
  <c r="L1564" i="33"/>
  <c r="O1564" i="33"/>
  <c r="L1722" i="33"/>
  <c r="O1722" i="33"/>
  <c r="L1806" i="33"/>
  <c r="O1806" i="33"/>
  <c r="L837" i="33"/>
  <c r="O837" i="33"/>
  <c r="L1030" i="33"/>
  <c r="O1030" i="33"/>
  <c r="L1115" i="33"/>
  <c r="O1115" i="33"/>
  <c r="L1200" i="33"/>
  <c r="O1200" i="33"/>
  <c r="L1312" i="33"/>
  <c r="O1312" i="33"/>
  <c r="L1410" i="33"/>
  <c r="O1410" i="33"/>
  <c r="L1552" i="33"/>
  <c r="O1552" i="33"/>
  <c r="L9" i="33"/>
  <c r="O9" i="33"/>
  <c r="L584" i="33"/>
  <c r="O584" i="33"/>
  <c r="L1520" i="33"/>
  <c r="O1520" i="33"/>
  <c r="L1621" i="33"/>
  <c r="O1621" i="33"/>
  <c r="L1693" i="33"/>
  <c r="O1693" i="33"/>
  <c r="L1765" i="33"/>
  <c r="O1765" i="33"/>
  <c r="L1837" i="33"/>
  <c r="O1837" i="33"/>
  <c r="L251" i="33"/>
  <c r="O251" i="33"/>
  <c r="L457" i="33"/>
  <c r="O457" i="33"/>
  <c r="L590" i="33"/>
  <c r="O590" i="33"/>
  <c r="L1506" i="33"/>
  <c r="O1506" i="33"/>
  <c r="L978" i="33"/>
  <c r="O978" i="33"/>
  <c r="L1430" i="33"/>
  <c r="O1430" i="33"/>
  <c r="L1754" i="33"/>
  <c r="O1754" i="33"/>
  <c r="L155" i="33"/>
  <c r="O155" i="33"/>
  <c r="L724" i="33"/>
  <c r="O724" i="33"/>
  <c r="L1574" i="33"/>
  <c r="O1574" i="33"/>
  <c r="L856" i="33"/>
  <c r="O856" i="33"/>
  <c r="L1766" i="33"/>
  <c r="O1766" i="33"/>
  <c r="L277" i="33"/>
  <c r="O277" i="33"/>
  <c r="L579" i="33"/>
  <c r="O579" i="33"/>
  <c r="L1456" i="33"/>
  <c r="O1456" i="33"/>
  <c r="L409" i="33"/>
  <c r="O409" i="33"/>
  <c r="L1534" i="33"/>
  <c r="O1534" i="33"/>
  <c r="L1522" i="33"/>
  <c r="O1522" i="33"/>
  <c r="L397" i="33"/>
  <c r="O397" i="33"/>
  <c r="L698" i="33"/>
  <c r="O698" i="33"/>
  <c r="L1306" i="33"/>
  <c r="O1306" i="33"/>
  <c r="L1682" i="33"/>
  <c r="O1682" i="33"/>
  <c r="L434" i="33"/>
  <c r="O434" i="33"/>
  <c r="L1269" i="33"/>
  <c r="O1269" i="33"/>
  <c r="L1827" i="33"/>
  <c r="O1827" i="33"/>
  <c r="L536" i="33"/>
  <c r="O536" i="33"/>
  <c r="L1276" i="33"/>
  <c r="O1276" i="33"/>
  <c r="L660" i="33"/>
  <c r="O660" i="33"/>
  <c r="L454" i="33"/>
  <c r="O454" i="33"/>
  <c r="L923" i="33"/>
  <c r="O923" i="33"/>
  <c r="L1473" i="33"/>
  <c r="O1473" i="33"/>
  <c r="L1032" i="33"/>
  <c r="O1032" i="33"/>
  <c r="L1689" i="33"/>
  <c r="O1689" i="33"/>
  <c r="L268" i="33"/>
  <c r="O268" i="33"/>
  <c r="L245" i="33"/>
  <c r="O245" i="33"/>
  <c r="L707" i="33"/>
  <c r="O707" i="33"/>
  <c r="L116" i="33"/>
  <c r="O116" i="33"/>
  <c r="L452" i="33"/>
  <c r="O452" i="33"/>
  <c r="L754" i="33"/>
  <c r="O754" i="33"/>
  <c r="L659" i="33"/>
  <c r="O659" i="33"/>
  <c r="L432" i="33"/>
  <c r="O432" i="33"/>
  <c r="L430" i="33"/>
  <c r="O430" i="33"/>
  <c r="L780" i="33"/>
  <c r="O780" i="33"/>
  <c r="L225" i="33"/>
  <c r="O225" i="33"/>
  <c r="L419" i="33"/>
  <c r="O419" i="33"/>
  <c r="L491" i="33"/>
  <c r="O491" i="33"/>
  <c r="L114" i="33"/>
  <c r="O114" i="33"/>
  <c r="L11" i="33"/>
  <c r="O11" i="33"/>
  <c r="L865" i="33"/>
  <c r="O865" i="33"/>
  <c r="L937" i="33"/>
  <c r="O937" i="33"/>
  <c r="L1057" i="33"/>
  <c r="O1057" i="33"/>
  <c r="L1142" i="33"/>
  <c r="O1142" i="33"/>
  <c r="L1389" i="33"/>
  <c r="O1389" i="33"/>
  <c r="L1502" i="33"/>
  <c r="O1502" i="33"/>
  <c r="L1642" i="33"/>
  <c r="O1642" i="33"/>
  <c r="L1738" i="33"/>
  <c r="O1738" i="33"/>
  <c r="L1810" i="33"/>
  <c r="O1810" i="33"/>
  <c r="L376" i="33"/>
  <c r="O376" i="33"/>
  <c r="L769" i="33"/>
  <c r="O769" i="33"/>
  <c r="L878" i="33"/>
  <c r="O878" i="33"/>
  <c r="L950" i="33"/>
  <c r="O950" i="33"/>
  <c r="L1070" i="33"/>
  <c r="O1070" i="33"/>
  <c r="L1192" i="33"/>
  <c r="O1192" i="33"/>
  <c r="L1328" i="33"/>
  <c r="O1328" i="33"/>
  <c r="L1464" i="33"/>
  <c r="O1464" i="33"/>
  <c r="L1595" i="33"/>
  <c r="O1595" i="33"/>
  <c r="L1679" i="33"/>
  <c r="O1679" i="33"/>
  <c r="L1799" i="33"/>
  <c r="O1799" i="33"/>
  <c r="L1046" i="33"/>
  <c r="O1046" i="33"/>
  <c r="L874" i="33"/>
  <c r="O874" i="33"/>
  <c r="L623" i="33"/>
  <c r="O623" i="33"/>
  <c r="L1156" i="33"/>
  <c r="O1156" i="33"/>
  <c r="L101" i="33"/>
  <c r="O101" i="33"/>
  <c r="L416" i="33"/>
  <c r="O416" i="33"/>
  <c r="L706" i="33"/>
  <c r="O706" i="33"/>
  <c r="L453" i="33"/>
  <c r="O453" i="33"/>
  <c r="L213" i="33"/>
  <c r="O213" i="33"/>
  <c r="L875" i="33"/>
  <c r="O875" i="33"/>
  <c r="L1592" i="33"/>
  <c r="O1592" i="33"/>
  <c r="L1593" i="33"/>
  <c r="O1593" i="33"/>
  <c r="L1353" i="33"/>
  <c r="O1353" i="33"/>
  <c r="L1170" i="33"/>
  <c r="O1170" i="33"/>
  <c r="L744" i="33"/>
  <c r="O744" i="33"/>
  <c r="L152" i="33"/>
  <c r="O152" i="33"/>
  <c r="L696" i="33"/>
  <c r="O696" i="33"/>
  <c r="L392" i="33"/>
  <c r="O392" i="33"/>
  <c r="L465" i="33"/>
  <c r="O465" i="33"/>
  <c r="L779" i="33"/>
  <c r="O779" i="33"/>
  <c r="L468" i="33"/>
  <c r="O468" i="33"/>
  <c r="L235" i="33"/>
  <c r="O235" i="33"/>
  <c r="L527" i="33"/>
  <c r="O527" i="33"/>
  <c r="L238" i="33"/>
  <c r="O238" i="33"/>
  <c r="L396" i="33"/>
  <c r="O396" i="33"/>
  <c r="L577" i="33"/>
  <c r="O577" i="33"/>
  <c r="L126" i="33"/>
  <c r="O126" i="33"/>
  <c r="L851" i="33"/>
  <c r="O851" i="33"/>
  <c r="L935" i="33"/>
  <c r="O935" i="33"/>
  <c r="L1031" i="33"/>
  <c r="O1031" i="33"/>
  <c r="L1103" i="33"/>
  <c r="O1103" i="33"/>
  <c r="L1177" i="33"/>
  <c r="N1177" i="33" s="1"/>
  <c r="O1177" i="33"/>
  <c r="L1286" i="33"/>
  <c r="O1286" i="33"/>
  <c r="L1487" i="33"/>
  <c r="O1487" i="33"/>
  <c r="L1604" i="33"/>
  <c r="O1604" i="33"/>
  <c r="L1760" i="33"/>
  <c r="O1760" i="33"/>
  <c r="L1833" i="33"/>
  <c r="O1833" i="33"/>
  <c r="L1009" i="33"/>
  <c r="O1009" i="33"/>
  <c r="L924" i="33"/>
  <c r="O924" i="33"/>
  <c r="L1044" i="33"/>
  <c r="O1044" i="33"/>
  <c r="L1141" i="33"/>
  <c r="O1141" i="33"/>
  <c r="L1214" i="33"/>
  <c r="O1214" i="33"/>
  <c r="L1488" i="33"/>
  <c r="O1488" i="33"/>
  <c r="L1605" i="33"/>
  <c r="O1605" i="33"/>
  <c r="L1701" i="33"/>
  <c r="O1701" i="33"/>
  <c r="L80" i="33"/>
  <c r="O80" i="33"/>
  <c r="L746" i="33"/>
  <c r="O746" i="33"/>
  <c r="L831" i="33"/>
  <c r="O831" i="33"/>
  <c r="L1071" i="33"/>
  <c r="O1071" i="33"/>
  <c r="L1205" i="33"/>
  <c r="O1205" i="33"/>
  <c r="L1366" i="33"/>
  <c r="O1366" i="33"/>
  <c r="L1453" i="33"/>
  <c r="O1453" i="33"/>
  <c r="L1557" i="33"/>
  <c r="O1557" i="33"/>
  <c r="L1632" i="33"/>
  <c r="O1632" i="33"/>
  <c r="L1716" i="33"/>
  <c r="O1716" i="33"/>
  <c r="L1812" i="33"/>
  <c r="O1812" i="33"/>
  <c r="L727" i="33"/>
  <c r="O727" i="33"/>
  <c r="L280" i="33"/>
  <c r="O280" i="33"/>
  <c r="L836" i="33"/>
  <c r="O836" i="33"/>
  <c r="L981" i="33"/>
  <c r="O981" i="33"/>
  <c r="L29" i="33"/>
  <c r="O29" i="33"/>
  <c r="L374" i="33"/>
  <c r="O374" i="33"/>
  <c r="L604" i="33"/>
  <c r="O604" i="33"/>
  <c r="L785" i="33"/>
  <c r="O785" i="33"/>
  <c r="L1185" i="33"/>
  <c r="O1185" i="33"/>
  <c r="L1309" i="33"/>
  <c r="O1309" i="33"/>
  <c r="L1382" i="33"/>
  <c r="O1382" i="33"/>
  <c r="L1469" i="33"/>
  <c r="O1469" i="33"/>
  <c r="L1588" i="33"/>
  <c r="O1588" i="33"/>
  <c r="L1696" i="33"/>
  <c r="O1696" i="33"/>
  <c r="L1840" i="33"/>
  <c r="O1840" i="33"/>
  <c r="L112" i="33"/>
  <c r="O112" i="33"/>
  <c r="L66" i="33"/>
  <c r="O66" i="33"/>
  <c r="L835" i="33"/>
  <c r="O835" i="33"/>
  <c r="L1113" i="33"/>
  <c r="O1113" i="33"/>
  <c r="L1198" i="33"/>
  <c r="O1198" i="33"/>
  <c r="L1283" i="33"/>
  <c r="O1283" i="33"/>
  <c r="L1359" i="33"/>
  <c r="O1359" i="33"/>
  <c r="L1484" i="33"/>
  <c r="O1484" i="33"/>
  <c r="L1576" i="33"/>
  <c r="O1576" i="33"/>
  <c r="L1721" i="33"/>
  <c r="O1721" i="33"/>
  <c r="L1817" i="33"/>
  <c r="O1817" i="33"/>
  <c r="L1065" i="33"/>
  <c r="O1065" i="33"/>
  <c r="L1199" i="33"/>
  <c r="O1199" i="33"/>
  <c r="L1272" i="33"/>
  <c r="O1272" i="33"/>
  <c r="L1397" i="33"/>
  <c r="O1397" i="33"/>
  <c r="L1626" i="33"/>
  <c r="O1626" i="33"/>
  <c r="L1734" i="33"/>
  <c r="O1734" i="33"/>
  <c r="L1818" i="33"/>
  <c r="O1818" i="33"/>
  <c r="L849" i="33"/>
  <c r="O849" i="33"/>
  <c r="L1042" i="33"/>
  <c r="O1042" i="33"/>
  <c r="L1127" i="33"/>
  <c r="O1127" i="33"/>
  <c r="L1212" i="33"/>
  <c r="O1212" i="33"/>
  <c r="L1324" i="33"/>
  <c r="O1324" i="33"/>
  <c r="L1486" i="33"/>
  <c r="O1486" i="33"/>
  <c r="L21" i="33"/>
  <c r="O21" i="33"/>
  <c r="L257" i="33"/>
  <c r="O257" i="33"/>
  <c r="L596" i="33"/>
  <c r="O596" i="33"/>
  <c r="L826" i="33"/>
  <c r="O826" i="33"/>
  <c r="L946" i="33"/>
  <c r="O946" i="33"/>
  <c r="L239" i="33"/>
  <c r="O239" i="33"/>
  <c r="L1305" i="33"/>
  <c r="O1305" i="33"/>
  <c r="L1454" i="33"/>
  <c r="O1454" i="33"/>
  <c r="L1532" i="33"/>
  <c r="O1532" i="33"/>
  <c r="L1633" i="33"/>
  <c r="O1633" i="33"/>
  <c r="L1705" i="33"/>
  <c r="O1705" i="33"/>
  <c r="L1777" i="33"/>
  <c r="O1777" i="33"/>
  <c r="L288" i="33"/>
  <c r="O288" i="33"/>
  <c r="L469" i="33"/>
  <c r="O469" i="33"/>
  <c r="L638" i="33"/>
  <c r="O638" i="33"/>
  <c r="L1559" i="33"/>
  <c r="O1559" i="33"/>
  <c r="L289" i="33"/>
  <c r="O289" i="33"/>
  <c r="L1184" i="33"/>
  <c r="O1184" i="33"/>
  <c r="L433" i="33"/>
  <c r="O433" i="33"/>
  <c r="L1479" i="33"/>
  <c r="O1479" i="33"/>
  <c r="L1814" i="33"/>
  <c r="O1814" i="33"/>
  <c r="L264" i="33"/>
  <c r="O264" i="33"/>
  <c r="L1160" i="33"/>
  <c r="O1160" i="33"/>
  <c r="L1331" i="33"/>
  <c r="O1331" i="33"/>
  <c r="L1826" i="33"/>
  <c r="O1826" i="33"/>
  <c r="L325" i="33"/>
  <c r="O325" i="33"/>
  <c r="L796" i="33"/>
  <c r="O796" i="33"/>
  <c r="L1494" i="33"/>
  <c r="O1494" i="33"/>
  <c r="L505" i="33"/>
  <c r="O505" i="33"/>
  <c r="L1598" i="33"/>
  <c r="O1598" i="33"/>
  <c r="L470" i="33"/>
  <c r="O470" i="33"/>
  <c r="L1659" i="33"/>
  <c r="O1659" i="33"/>
  <c r="L493" i="33"/>
  <c r="O493" i="33"/>
  <c r="L844" i="33"/>
  <c r="O844" i="33"/>
  <c r="L1343" i="33"/>
  <c r="O1343" i="33"/>
  <c r="L1742" i="33"/>
  <c r="O1742" i="33"/>
  <c r="L494" i="33"/>
  <c r="O494" i="33"/>
  <c r="L1381" i="33"/>
  <c r="O1381" i="33"/>
  <c r="L538" i="33"/>
  <c r="O538" i="33"/>
  <c r="L919" i="33"/>
  <c r="O919" i="33"/>
  <c r="L125" i="33"/>
  <c r="O125" i="33"/>
  <c r="L561" i="33"/>
  <c r="O561" i="33"/>
  <c r="L743" i="33"/>
  <c r="O743" i="33"/>
  <c r="L1288" i="33"/>
  <c r="O1288" i="33"/>
  <c r="L262" i="33"/>
  <c r="O262" i="33"/>
  <c r="L211" i="33"/>
  <c r="O211" i="33"/>
  <c r="L565" i="33"/>
  <c r="O565" i="33"/>
  <c r="L1165" i="33"/>
  <c r="O1165" i="33"/>
  <c r="L1712" i="33"/>
  <c r="O1712" i="33"/>
  <c r="L1202" i="33"/>
  <c r="O1202" i="33"/>
  <c r="L1800" i="33"/>
  <c r="O1800" i="33"/>
  <c r="L934" i="33"/>
  <c r="O934" i="33"/>
  <c r="L564" i="33"/>
  <c r="O564" i="33"/>
  <c r="L175" i="33"/>
  <c r="O175" i="33"/>
  <c r="L464" i="33"/>
  <c r="O464" i="33"/>
  <c r="L766" i="33"/>
  <c r="O766" i="33"/>
  <c r="L467" i="33"/>
  <c r="O467" i="33"/>
  <c r="L308" i="33"/>
  <c r="O308" i="33"/>
  <c r="L442" i="33"/>
  <c r="O442" i="33"/>
  <c r="L792" i="33"/>
  <c r="O792" i="33"/>
  <c r="L246" i="33"/>
  <c r="O246" i="33"/>
  <c r="L431" i="33"/>
  <c r="O431" i="33"/>
  <c r="L274" i="33"/>
  <c r="O274" i="33"/>
  <c r="L162" i="33"/>
  <c r="O162" i="33"/>
  <c r="L1094" i="33"/>
  <c r="O1094" i="33"/>
  <c r="L877" i="33"/>
  <c r="O877" i="33"/>
  <c r="L949" i="33"/>
  <c r="O949" i="33"/>
  <c r="L1069" i="33"/>
  <c r="O1069" i="33"/>
  <c r="L1154" i="33"/>
  <c r="O1154" i="33"/>
  <c r="L1401" i="33"/>
  <c r="O1401" i="33"/>
  <c r="L1568" i="33"/>
  <c r="O1568" i="33"/>
  <c r="L1654" i="33"/>
  <c r="O1654" i="33"/>
  <c r="L1750" i="33"/>
  <c r="O1750" i="33"/>
  <c r="L1822" i="33"/>
  <c r="O1822" i="33"/>
  <c r="L709" i="33"/>
  <c r="O709" i="33"/>
  <c r="L781" i="33"/>
  <c r="O781" i="33"/>
  <c r="L890" i="33"/>
  <c r="O890" i="33"/>
  <c r="L962" i="33"/>
  <c r="O962" i="33"/>
  <c r="L1082" i="33"/>
  <c r="O1082" i="33"/>
  <c r="L1204" i="33"/>
  <c r="O1204" i="33"/>
  <c r="L1377" i="33"/>
  <c r="O1377" i="33"/>
  <c r="L1476" i="33"/>
  <c r="O1476" i="33"/>
  <c r="L1607" i="33"/>
  <c r="O1607" i="33"/>
  <c r="L1691" i="33"/>
  <c r="O1691" i="33"/>
  <c r="L1811" i="33"/>
  <c r="O1811" i="33"/>
  <c r="L852" i="33"/>
  <c r="O852" i="33"/>
  <c r="L181" i="33"/>
  <c r="O181" i="33"/>
  <c r="L263" i="33"/>
  <c r="O263" i="33"/>
  <c r="L563" i="33"/>
  <c r="O563" i="33"/>
  <c r="L190" i="33"/>
  <c r="O190" i="33"/>
  <c r="L974" i="33"/>
  <c r="O974" i="33"/>
  <c r="L841" i="33"/>
  <c r="O841" i="33"/>
  <c r="L622" i="33"/>
  <c r="O622" i="33"/>
  <c r="L113" i="33"/>
  <c r="O113" i="33"/>
  <c r="L500" i="33"/>
  <c r="O500" i="33"/>
  <c r="L730" i="33"/>
  <c r="O730" i="33"/>
  <c r="L202" i="33"/>
  <c r="O202" i="33"/>
  <c r="L1091" i="33"/>
  <c r="O1091" i="33"/>
  <c r="L1820" i="33"/>
  <c r="O1820" i="33"/>
  <c r="L912" i="33"/>
  <c r="O912" i="33"/>
  <c r="L1462" i="33"/>
  <c r="O1462" i="33"/>
  <c r="L340" i="33"/>
  <c r="O340" i="33"/>
  <c r="L734" i="33"/>
  <c r="O734" i="33"/>
  <c r="L819" i="33"/>
  <c r="N819" i="33" s="1"/>
  <c r="O819" i="33"/>
  <c r="L1193" i="33"/>
  <c r="O1193" i="33"/>
  <c r="L1440" i="33"/>
  <c r="O1440" i="33"/>
  <c r="L1692" i="33"/>
  <c r="O1692" i="33"/>
  <c r="L1275" i="33"/>
  <c r="O1275" i="33"/>
  <c r="L824" i="33"/>
  <c r="O824" i="33"/>
  <c r="L968" i="33"/>
  <c r="O968" i="33"/>
  <c r="L17" i="33"/>
  <c r="O17" i="33"/>
  <c r="L350" i="33"/>
  <c r="O350" i="33"/>
  <c r="L544" i="33"/>
  <c r="O544" i="33"/>
  <c r="L773" i="33"/>
  <c r="O773" i="33"/>
  <c r="L1173" i="33"/>
  <c r="O1173" i="33"/>
  <c r="L1370" i="33"/>
  <c r="O1370" i="33"/>
  <c r="L1457" i="33"/>
  <c r="O1457" i="33"/>
  <c r="L1575" i="33"/>
  <c r="O1575" i="33"/>
  <c r="L1672" i="33"/>
  <c r="O1672" i="33"/>
  <c r="L42" i="33"/>
  <c r="O42" i="33"/>
  <c r="L1346" i="33"/>
  <c r="O1346" i="33"/>
  <c r="L813" i="33"/>
  <c r="O813" i="33"/>
  <c r="L588" i="33"/>
  <c r="O588" i="33"/>
  <c r="L28" i="33"/>
  <c r="O28" i="33"/>
  <c r="L489" i="33"/>
  <c r="O489" i="33"/>
  <c r="L405" i="33"/>
  <c r="O405" i="33"/>
  <c r="L658" i="33"/>
  <c r="O658" i="33"/>
  <c r="L791" i="33"/>
  <c r="O791" i="33"/>
  <c r="L224" i="33"/>
  <c r="O224" i="33"/>
  <c r="L76" i="33"/>
  <c r="O76" i="33"/>
  <c r="L371" i="33"/>
  <c r="O371" i="33"/>
  <c r="L299" i="33"/>
  <c r="O299" i="33"/>
  <c r="L408" i="33"/>
  <c r="O408" i="33"/>
  <c r="L589" i="33"/>
  <c r="O589" i="33"/>
  <c r="L173" i="33"/>
  <c r="O173" i="33"/>
  <c r="L863" i="33"/>
  <c r="O863" i="33"/>
  <c r="L947" i="33"/>
  <c r="O947" i="33"/>
  <c r="L1043" i="33"/>
  <c r="O1043" i="33"/>
  <c r="L1116" i="33"/>
  <c r="O1116" i="33"/>
  <c r="L1189" i="33"/>
  <c r="O1189" i="33"/>
  <c r="L1300" i="33"/>
  <c r="O1300" i="33"/>
  <c r="L1500" i="33"/>
  <c r="O1500" i="33"/>
  <c r="L1616" i="33"/>
  <c r="O1616" i="33"/>
  <c r="L1772" i="33"/>
  <c r="O1772" i="33"/>
  <c r="L828" i="33"/>
  <c r="O828" i="33"/>
  <c r="L936" i="33"/>
  <c r="O936" i="33"/>
  <c r="L1056" i="33"/>
  <c r="O1056" i="33"/>
  <c r="L1153" i="33"/>
  <c r="O1153" i="33"/>
  <c r="L1226" i="33"/>
  <c r="O1226" i="33"/>
  <c r="L1501" i="33"/>
  <c r="O1501" i="33"/>
  <c r="L1617" i="33"/>
  <c r="O1617" i="33"/>
  <c r="L1713" i="33"/>
  <c r="O1713" i="33"/>
  <c r="L1655" i="33"/>
  <c r="O1655" i="33"/>
  <c r="L758" i="33"/>
  <c r="O758" i="33"/>
  <c r="L867" i="33"/>
  <c r="O867" i="33"/>
  <c r="L1120" i="33"/>
  <c r="O1120" i="33"/>
  <c r="L1230" i="33"/>
  <c r="O1230" i="33"/>
  <c r="L1378" i="33"/>
  <c r="O1378" i="33"/>
  <c r="L1465" i="33"/>
  <c r="O1465" i="33"/>
  <c r="L1571" i="33"/>
  <c r="O1571" i="33"/>
  <c r="L1644" i="33"/>
  <c r="O1644" i="33"/>
  <c r="L1740" i="33"/>
  <c r="O1740" i="33"/>
  <c r="L1824" i="33"/>
  <c r="O1824" i="33"/>
  <c r="L92" i="33"/>
  <c r="O92" i="33"/>
  <c r="L364" i="33"/>
  <c r="O364" i="33"/>
  <c r="L848" i="33"/>
  <c r="O848" i="33"/>
  <c r="L1052" i="33"/>
  <c r="O1052" i="33"/>
  <c r="L144" i="33"/>
  <c r="O144" i="33"/>
  <c r="L386" i="33"/>
  <c r="O386" i="33"/>
  <c r="L616" i="33"/>
  <c r="O616" i="33"/>
  <c r="L1015" i="33"/>
  <c r="O1015" i="33"/>
  <c r="L1234" i="33"/>
  <c r="O1234" i="33"/>
  <c r="L1321" i="33"/>
  <c r="O1321" i="33"/>
  <c r="L1395" i="33"/>
  <c r="O1395" i="33"/>
  <c r="L1523" i="33"/>
  <c r="O1523" i="33"/>
  <c r="L1600" i="33"/>
  <c r="O1600" i="33"/>
  <c r="L1708" i="33"/>
  <c r="O1708" i="33"/>
  <c r="L79" i="33"/>
  <c r="O79" i="33"/>
  <c r="L97" i="33"/>
  <c r="O97" i="33"/>
  <c r="L871" i="33"/>
  <c r="O871" i="33"/>
  <c r="L1125" i="33"/>
  <c r="O1125" i="33"/>
  <c r="L1210" i="33"/>
  <c r="O1210" i="33"/>
  <c r="L1297" i="33"/>
  <c r="O1297" i="33"/>
  <c r="L1383" i="33"/>
  <c r="O1383" i="33"/>
  <c r="L1496" i="33"/>
  <c r="O1496" i="33"/>
  <c r="L1637" i="33"/>
  <c r="O1637" i="33"/>
  <c r="L1733" i="33"/>
  <c r="O1733" i="33"/>
  <c r="L1829" i="33"/>
  <c r="O1829" i="33"/>
  <c r="L1114" i="33"/>
  <c r="O1114" i="33"/>
  <c r="L1211" i="33"/>
  <c r="O1211" i="33"/>
  <c r="L1284" i="33"/>
  <c r="O1284" i="33"/>
  <c r="L1409" i="33"/>
  <c r="O1409" i="33"/>
  <c r="L1638" i="33"/>
  <c r="O1638" i="33"/>
  <c r="L1758" i="33"/>
  <c r="O1758" i="33"/>
  <c r="L1830" i="33"/>
  <c r="O1830" i="33"/>
  <c r="L1150" i="33"/>
  <c r="O1150" i="33"/>
  <c r="L945" i="33"/>
  <c r="O945" i="33"/>
  <c r="L1054" i="33"/>
  <c r="O1054" i="33"/>
  <c r="L1139" i="33"/>
  <c r="O1139" i="33"/>
  <c r="L1224" i="33"/>
  <c r="O1224" i="33"/>
  <c r="L1336" i="33"/>
  <c r="O1336" i="33"/>
  <c r="L1499" i="33"/>
  <c r="O1499" i="33"/>
  <c r="L142" i="33"/>
  <c r="O142" i="33"/>
  <c r="L33" i="33"/>
  <c r="O33" i="33"/>
  <c r="L306" i="33"/>
  <c r="O306" i="33"/>
  <c r="L608" i="33"/>
  <c r="O608" i="33"/>
  <c r="L838" i="33"/>
  <c r="O838" i="33"/>
  <c r="L958" i="33"/>
  <c r="O958" i="33"/>
  <c r="L1012" i="33"/>
  <c r="O1012" i="33"/>
  <c r="L1355" i="33"/>
  <c r="O1355" i="33"/>
  <c r="L1466" i="33"/>
  <c r="O1466" i="33"/>
  <c r="L1545" i="33"/>
  <c r="O1545" i="33"/>
  <c r="L1645" i="33"/>
  <c r="O1645" i="33"/>
  <c r="L1717" i="33"/>
  <c r="O1717" i="33"/>
  <c r="L1789" i="33"/>
  <c r="O1789" i="33"/>
  <c r="L300" i="33"/>
  <c r="O300" i="33"/>
  <c r="L481" i="33"/>
  <c r="O481" i="33"/>
  <c r="L686" i="33"/>
  <c r="O686" i="33"/>
  <c r="L1610" i="33"/>
  <c r="O1610" i="33"/>
  <c r="L398" i="33"/>
  <c r="O398" i="33"/>
  <c r="L1320" i="33"/>
  <c r="O1320" i="33"/>
  <c r="L626" i="33"/>
  <c r="O626" i="33"/>
  <c r="L1521" i="33"/>
  <c r="O1521" i="33"/>
  <c r="L301" i="33"/>
  <c r="O301" i="33"/>
  <c r="L1196" i="33"/>
  <c r="O1196" i="33"/>
  <c r="L1405" i="33"/>
  <c r="O1405" i="33"/>
  <c r="L373" i="33"/>
  <c r="O373" i="33"/>
  <c r="L1172" i="33"/>
  <c r="O1172" i="33"/>
  <c r="L1671" i="33"/>
  <c r="O1671" i="33"/>
  <c r="L602" i="33"/>
  <c r="O602" i="33"/>
  <c r="L1658" i="33"/>
  <c r="O1658" i="33"/>
  <c r="L663" i="33"/>
  <c r="O663" i="33"/>
  <c r="L1719" i="33"/>
  <c r="O1719" i="33"/>
  <c r="L554" i="33"/>
  <c r="O554" i="33"/>
  <c r="L1146" i="33"/>
  <c r="O1146" i="33"/>
  <c r="L1380" i="33"/>
  <c r="O1380" i="33"/>
  <c r="L1802" i="33"/>
  <c r="O1802" i="33"/>
  <c r="L543" i="33"/>
  <c r="O543" i="33"/>
  <c r="L1535" i="33"/>
  <c r="O1535" i="33"/>
  <c r="L625" i="33"/>
  <c r="O625" i="33"/>
  <c r="L576" i="33"/>
  <c r="O576" i="33"/>
  <c r="L259" i="33"/>
  <c r="O259" i="33"/>
  <c r="L610" i="33"/>
  <c r="O610" i="33"/>
  <c r="L1417" i="33"/>
  <c r="L1776" i="33"/>
  <c r="O1776" i="33"/>
  <c r="L983" i="33"/>
  <c r="O983" i="33"/>
  <c r="L513" i="33"/>
  <c r="O513" i="33"/>
  <c r="L767" i="33"/>
  <c r="O767" i="33"/>
  <c r="L1092" i="33"/>
  <c r="O1092" i="33"/>
  <c r="L222" i="33"/>
  <c r="O222" i="33"/>
  <c r="L755" i="33"/>
  <c r="O755" i="33"/>
  <c r="L102" i="33"/>
  <c r="O102" i="33"/>
  <c r="L1250" i="33"/>
  <c r="O1250" i="33"/>
  <c r="L1737" i="33"/>
  <c r="O1737" i="33"/>
  <c r="L1117" i="33"/>
  <c r="O1117" i="33"/>
  <c r="L1059" i="33"/>
  <c r="O1059" i="33"/>
  <c r="L1404" i="33"/>
  <c r="O1404" i="33"/>
  <c r="L612" i="33"/>
  <c r="O612" i="33"/>
  <c r="L149" i="33"/>
  <c r="O149" i="33"/>
  <c r="L476" i="33"/>
  <c r="O476" i="33"/>
  <c r="L790" i="33"/>
  <c r="O790" i="33"/>
  <c r="L504" i="33"/>
  <c r="O504" i="33"/>
  <c r="L165" i="33"/>
  <c r="O165" i="33"/>
  <c r="L708" i="33"/>
  <c r="O708" i="33"/>
  <c r="L804" i="33"/>
  <c r="O804" i="33"/>
  <c r="L201" i="33"/>
  <c r="O201" i="33"/>
  <c r="L539" i="33"/>
  <c r="O539" i="33"/>
  <c r="L214" i="33"/>
  <c r="O214" i="33"/>
  <c r="L185" i="33"/>
  <c r="O185" i="33"/>
  <c r="L889" i="33"/>
  <c r="O889" i="33"/>
  <c r="L961" i="33"/>
  <c r="O961" i="33"/>
  <c r="L1081" i="33"/>
  <c r="O1081" i="33"/>
  <c r="L1167" i="33"/>
  <c r="O1167" i="33"/>
  <c r="L1413" i="33"/>
  <c r="O1413" i="33"/>
  <c r="L1582" i="33"/>
  <c r="O1582" i="33"/>
  <c r="L1666" i="33"/>
  <c r="O1666" i="33"/>
  <c r="L1762" i="33"/>
  <c r="O1762" i="33"/>
  <c r="L1834" i="33"/>
  <c r="O1834" i="33"/>
  <c r="L721" i="33"/>
  <c r="O721" i="33"/>
  <c r="L818" i="33"/>
  <c r="O818" i="33"/>
  <c r="L902" i="33"/>
  <c r="O902" i="33"/>
  <c r="L1010" i="33"/>
  <c r="O1010" i="33"/>
  <c r="L1106" i="33"/>
  <c r="O1106" i="33"/>
  <c r="L1216" i="33"/>
  <c r="O1216" i="33"/>
  <c r="L1390" i="33"/>
  <c r="O1390" i="33"/>
  <c r="L1490" i="33"/>
  <c r="O1490" i="33"/>
  <c r="L1619" i="33"/>
  <c r="O1619" i="33"/>
  <c r="L1751" i="33"/>
  <c r="O1751" i="33"/>
  <c r="L1823" i="33"/>
  <c r="O1823" i="33"/>
  <c r="L1427" i="33"/>
  <c r="O1427" i="33"/>
  <c r="L227" i="33"/>
  <c r="O227" i="33"/>
  <c r="L502" i="33"/>
  <c r="O502" i="33"/>
  <c r="L237" i="33"/>
  <c r="O237" i="33"/>
  <c r="L455" i="33"/>
  <c r="O455" i="33"/>
  <c r="L1697" i="33"/>
  <c r="O1697" i="33"/>
  <c r="L815" i="33"/>
  <c r="O815" i="33"/>
  <c r="L10" i="33"/>
  <c r="O10" i="33"/>
  <c r="L512" i="33"/>
  <c r="O512" i="33"/>
  <c r="L778" i="33"/>
  <c r="O778" i="33"/>
  <c r="L1906" i="33"/>
  <c r="O1906" i="33"/>
  <c r="L1907" i="33"/>
  <c r="O1907" i="33"/>
  <c r="L1868" i="33"/>
  <c r="O1868" i="33"/>
  <c r="L1938" i="33"/>
  <c r="O1938" i="33"/>
  <c r="L1857" i="33"/>
  <c r="O1857" i="33"/>
  <c r="L1939" i="33"/>
  <c r="O1939" i="33"/>
  <c r="L1881" i="33"/>
  <c r="O1881" i="33"/>
  <c r="L1908" i="33"/>
  <c r="O1908" i="33"/>
  <c r="L1864" i="33"/>
  <c r="O1864" i="33"/>
  <c r="L1934" i="33"/>
  <c r="O1934" i="33"/>
  <c r="L1913" i="33"/>
  <c r="O1913" i="33"/>
  <c r="L1936" i="33"/>
  <c r="O1936" i="33"/>
  <c r="L1891" i="33"/>
  <c r="O1891" i="33"/>
  <c r="L1885" i="33"/>
  <c r="O1885" i="33"/>
  <c r="L1953" i="33"/>
  <c r="O1953" i="33"/>
  <c r="L1910" i="33"/>
  <c r="O1910" i="33"/>
  <c r="L1921" i="33"/>
  <c r="O1921" i="33"/>
  <c r="L1886" i="33"/>
  <c r="O1886" i="33"/>
  <c r="L1922" i="33"/>
  <c r="O1922" i="33"/>
  <c r="L1847" i="33"/>
  <c r="O1847" i="33"/>
  <c r="L1917" i="33"/>
  <c r="O1917" i="33"/>
  <c r="L1918" i="33"/>
  <c r="O1918" i="33"/>
  <c r="L1880" i="33"/>
  <c r="O1880" i="33"/>
  <c r="L1950" i="33"/>
  <c r="O1950" i="33"/>
  <c r="L1869" i="33"/>
  <c r="O1869" i="33"/>
  <c r="L1961" i="33"/>
  <c r="O1961" i="33"/>
  <c r="L1849" i="33"/>
  <c r="O1849" i="33"/>
  <c r="L1919" i="33"/>
  <c r="O1919" i="33"/>
  <c r="L1876" i="33"/>
  <c r="O1876" i="33"/>
  <c r="L1946" i="33"/>
  <c r="O1946" i="33"/>
  <c r="L1853" i="33"/>
  <c r="O1853" i="33"/>
  <c r="L1924" i="33"/>
  <c r="O1924" i="33"/>
  <c r="L1854" i="33"/>
  <c r="O1854" i="33"/>
  <c r="L1948" i="33"/>
  <c r="O1948" i="33"/>
  <c r="L1903" i="33"/>
  <c r="O1903" i="33"/>
  <c r="L1897" i="33"/>
  <c r="O1897" i="33"/>
  <c r="L1965" i="33"/>
  <c r="O1965" i="33"/>
  <c r="L1966" i="33"/>
  <c r="O1966" i="33"/>
  <c r="L1954" i="33"/>
  <c r="O1954" i="33"/>
  <c r="L1899" i="33"/>
  <c r="O1899" i="33"/>
  <c r="L1875" i="33"/>
  <c r="O1875" i="33"/>
  <c r="L1944" i="33"/>
  <c r="O1944" i="33"/>
  <c r="L1858" i="33"/>
  <c r="O1858" i="33"/>
  <c r="L1962" i="33"/>
  <c r="O1962" i="33"/>
  <c r="L1848" i="33"/>
  <c r="O1848" i="33"/>
  <c r="L1929" i="33"/>
  <c r="O1929" i="33"/>
  <c r="L1892" i="33"/>
  <c r="O1892" i="33"/>
  <c r="L1960" i="33"/>
  <c r="O1960" i="33"/>
  <c r="L1893" i="33"/>
  <c r="O1893" i="33"/>
  <c r="L1940" i="33"/>
  <c r="O1940" i="33"/>
  <c r="L1860" i="33"/>
  <c r="O1860" i="33"/>
  <c r="L1942" i="33"/>
  <c r="O1942" i="33"/>
  <c r="L1888" i="33"/>
  <c r="O1888" i="33"/>
  <c r="L1956" i="33"/>
  <c r="O1956" i="33"/>
  <c r="L1865" i="33"/>
  <c r="O1865" i="33"/>
  <c r="L1935" i="33"/>
  <c r="O1935" i="33"/>
  <c r="L1866" i="33"/>
  <c r="O1866" i="33"/>
  <c r="L1958" i="33"/>
  <c r="O1958" i="33"/>
  <c r="L1937" i="33"/>
  <c r="O1937" i="33"/>
  <c r="L1909" i="33"/>
  <c r="O1909" i="33"/>
  <c r="L1851" i="33"/>
  <c r="O1851" i="33"/>
  <c r="L1967" i="33"/>
  <c r="O1967" i="33"/>
  <c r="L1945" i="33"/>
  <c r="O1945" i="33"/>
  <c r="L1870" i="33"/>
  <c r="O1870" i="33"/>
  <c r="L1859" i="33"/>
  <c r="O1859" i="33"/>
  <c r="L1941" i="33"/>
  <c r="O1941" i="33"/>
  <c r="L1904" i="33"/>
  <c r="O1904" i="33"/>
  <c r="L1905" i="33"/>
  <c r="O1905" i="33"/>
  <c r="L1964" i="33"/>
  <c r="O1964" i="33"/>
  <c r="L1872" i="33"/>
  <c r="O1872" i="33"/>
  <c r="L1900" i="33"/>
  <c r="O1900" i="33"/>
  <c r="L1968" i="33"/>
  <c r="O1968" i="33"/>
  <c r="L1877" i="33"/>
  <c r="O1877" i="33"/>
  <c r="L1947" i="33"/>
  <c r="O1947" i="33"/>
  <c r="L1878" i="33"/>
  <c r="O1878" i="33"/>
  <c r="L1844" i="33"/>
  <c r="O1844" i="33"/>
  <c r="L1949" i="33"/>
  <c r="O1949" i="33"/>
  <c r="L1920" i="33"/>
  <c r="O1920" i="33"/>
  <c r="L1932" i="33"/>
  <c r="O1932" i="33"/>
  <c r="L1933" i="33"/>
  <c r="O1933" i="33"/>
  <c r="L1898" i="33"/>
  <c r="O1898" i="33"/>
  <c r="L1882" i="33"/>
  <c r="O1882" i="33"/>
  <c r="L1871" i="33"/>
  <c r="O1871" i="33"/>
  <c r="L1963" i="33"/>
  <c r="O1963" i="33"/>
  <c r="L1928" i="33"/>
  <c r="O1928" i="33"/>
  <c r="L1845" i="33"/>
  <c r="O1845" i="33"/>
  <c r="L1915" i="33"/>
  <c r="O1915" i="33"/>
  <c r="L1916" i="33"/>
  <c r="O1916" i="33"/>
  <c r="L1884" i="33"/>
  <c r="O1884" i="33"/>
  <c r="L1912" i="33"/>
  <c r="O1912" i="33"/>
  <c r="L1889" i="33"/>
  <c r="O1889" i="33"/>
  <c r="L1957" i="33"/>
  <c r="O1957" i="33"/>
  <c r="L1890" i="33"/>
  <c r="O1890" i="33"/>
  <c r="L1855" i="33"/>
  <c r="O1855" i="33"/>
  <c r="L1959" i="33"/>
  <c r="O1959" i="33"/>
  <c r="L1879" i="33"/>
  <c r="O1879" i="33"/>
  <c r="L1861" i="33"/>
  <c r="O1861" i="33"/>
  <c r="L1931" i="33"/>
  <c r="O1931" i="33"/>
  <c r="L1863" i="33"/>
  <c r="O1863" i="33"/>
  <c r="L1887" i="33"/>
  <c r="O1887" i="33"/>
  <c r="L1930" i="33"/>
  <c r="O1930" i="33"/>
  <c r="L1894" i="33"/>
  <c r="O1894" i="33"/>
  <c r="L1895" i="33"/>
  <c r="O1895" i="33"/>
  <c r="L1883" i="33"/>
  <c r="O1883" i="33"/>
  <c r="L1952" i="33"/>
  <c r="O1952" i="33"/>
  <c r="L1856" i="33"/>
  <c r="O1856" i="33"/>
  <c r="L1926" i="33"/>
  <c r="O1926" i="33"/>
  <c r="L1846" i="33"/>
  <c r="O1846" i="33"/>
  <c r="L1927" i="33"/>
  <c r="O1927" i="33"/>
  <c r="L1896" i="33"/>
  <c r="O1896" i="33"/>
  <c r="L1852" i="33"/>
  <c r="O1852" i="33"/>
  <c r="L1923" i="33"/>
  <c r="O1923" i="33"/>
  <c r="L1901" i="33"/>
  <c r="O1901" i="33"/>
  <c r="L1969" i="33"/>
  <c r="O1969" i="33"/>
  <c r="L1902" i="33"/>
  <c r="O1902" i="33"/>
  <c r="L1867" i="33"/>
  <c r="O1867" i="33"/>
  <c r="L1873" i="33"/>
  <c r="O1873" i="33"/>
  <c r="L1943" i="33"/>
  <c r="O1943" i="33"/>
  <c r="L1862" i="33"/>
  <c r="O1862" i="33"/>
  <c r="L1911" i="33"/>
  <c r="O1911" i="33"/>
  <c r="L1874" i="33"/>
  <c r="O1874" i="33"/>
  <c r="L1955" i="33"/>
  <c r="O1955" i="33"/>
  <c r="I540" i="33"/>
  <c r="M248" i="31"/>
  <c r="P229" i="31"/>
  <c r="Q229" i="31" s="1"/>
  <c r="P239" i="31"/>
  <c r="Q239" i="31" s="1"/>
  <c r="M239" i="31"/>
  <c r="P242" i="31"/>
  <c r="Q242" i="31" s="1"/>
  <c r="M242" i="31"/>
  <c r="M247" i="31"/>
  <c r="P247" i="31"/>
  <c r="Q247" i="31" s="1"/>
  <c r="M226" i="31"/>
  <c r="P226" i="31"/>
  <c r="Q226" i="31" s="1"/>
  <c r="P224" i="31"/>
  <c r="Q224" i="31" s="1"/>
  <c r="M224" i="31"/>
  <c r="M223" i="31"/>
  <c r="P223" i="31"/>
  <c r="Q223" i="31" s="1"/>
  <c r="P230" i="31"/>
  <c r="Q230" i="31" s="1"/>
  <c r="M230" i="31"/>
  <c r="M232" i="31"/>
  <c r="P232" i="31"/>
  <c r="Q232" i="31" s="1"/>
  <c r="M235" i="31"/>
  <c r="P235" i="31"/>
  <c r="Q235" i="31" s="1"/>
  <c r="K221" i="31"/>
  <c r="C13" i="30" s="1"/>
  <c r="M209" i="31"/>
  <c r="P209" i="31"/>
  <c r="Q209" i="31" s="1"/>
  <c r="M169" i="31"/>
  <c r="M54" i="31"/>
  <c r="P20" i="31"/>
  <c r="Q20" i="31" s="1"/>
  <c r="P32" i="31"/>
  <c r="Q32" i="31" s="1"/>
  <c r="P80" i="31"/>
  <c r="Q80" i="31" s="1"/>
  <c r="P44" i="31"/>
  <c r="Q44" i="31" s="1"/>
  <c r="M67" i="31"/>
  <c r="P19" i="31"/>
  <c r="Q19" i="31" s="1"/>
  <c r="P58" i="31"/>
  <c r="Q58" i="31" s="1"/>
  <c r="P83" i="31"/>
  <c r="Q83" i="31" s="1"/>
  <c r="M210" i="31"/>
  <c r="M175" i="31"/>
  <c r="P110" i="31"/>
  <c r="Q110" i="31" s="1"/>
  <c r="P119" i="31"/>
  <c r="Q119" i="31" s="1"/>
  <c r="P183" i="31"/>
  <c r="Q183" i="31" s="1"/>
  <c r="M69" i="31"/>
  <c r="M155" i="31"/>
  <c r="P203" i="31"/>
  <c r="Q203" i="31" s="1"/>
  <c r="M78" i="31"/>
  <c r="P171" i="31"/>
  <c r="Q171" i="31" s="1"/>
  <c r="M202" i="31"/>
  <c r="P194" i="31"/>
  <c r="Q194" i="31" s="1"/>
  <c r="P198" i="31"/>
  <c r="Q198" i="31" s="1"/>
  <c r="K162" i="31"/>
  <c r="M156" i="31"/>
  <c r="P156" i="31"/>
  <c r="Q156" i="31" s="1"/>
  <c r="P95" i="31"/>
  <c r="Q95" i="31" s="1"/>
  <c r="K140" i="31"/>
  <c r="M148" i="31"/>
  <c r="K82" i="31"/>
  <c r="M134" i="31"/>
  <c r="P188" i="31"/>
  <c r="Q188" i="31" s="1"/>
  <c r="P200" i="31"/>
  <c r="Q200" i="31" s="1"/>
  <c r="M220" i="31"/>
  <c r="P220" i="31"/>
  <c r="Q220" i="31" s="1"/>
  <c r="K185" i="31"/>
  <c r="P21" i="31"/>
  <c r="Q21" i="31" s="1"/>
  <c r="P79" i="31"/>
  <c r="Q79" i="31" s="1"/>
  <c r="M46" i="31"/>
  <c r="P70" i="31"/>
  <c r="Q70" i="31" s="1"/>
  <c r="M201" i="31"/>
  <c r="P201" i="31"/>
  <c r="Q201" i="31" s="1"/>
  <c r="M212" i="31"/>
  <c r="P212" i="31"/>
  <c r="Q212" i="31" s="1"/>
  <c r="P98" i="31"/>
  <c r="Q98" i="31" s="1"/>
  <c r="M98" i="31"/>
  <c r="P211" i="31"/>
  <c r="Q211" i="31" s="1"/>
  <c r="M211" i="31"/>
  <c r="M138" i="31"/>
  <c r="P138" i="31"/>
  <c r="Q138" i="31" s="1"/>
  <c r="P190" i="31"/>
  <c r="Q190" i="31" s="1"/>
  <c r="M190" i="31"/>
  <c r="M214" i="31"/>
  <c r="P214" i="31"/>
  <c r="Q214" i="31" s="1"/>
  <c r="M89" i="31"/>
  <c r="P89" i="31"/>
  <c r="Q89" i="31" s="1"/>
  <c r="P149" i="31"/>
  <c r="Q149" i="31" s="1"/>
  <c r="M149" i="31"/>
  <c r="K132" i="31"/>
  <c r="M111" i="31"/>
  <c r="P111" i="31"/>
  <c r="Q111" i="31" s="1"/>
  <c r="M215" i="31"/>
  <c r="P215" i="31"/>
  <c r="Q215" i="31" s="1"/>
  <c r="P91" i="31"/>
  <c r="Q91" i="31" s="1"/>
  <c r="M91" i="31"/>
  <c r="M113" i="31"/>
  <c r="P113" i="31"/>
  <c r="Q113" i="31" s="1"/>
  <c r="M104" i="31"/>
  <c r="P104" i="31"/>
  <c r="Q104" i="31" s="1"/>
  <c r="M165" i="31"/>
  <c r="P165" i="31"/>
  <c r="Q165" i="31" s="1"/>
  <c r="P128" i="31"/>
  <c r="Q128" i="31" s="1"/>
  <c r="M128" i="31"/>
  <c r="P163" i="31"/>
  <c r="Q163" i="31" s="1"/>
  <c r="M163" i="31"/>
  <c r="P166" i="31"/>
  <c r="Q166" i="31" s="1"/>
  <c r="M166" i="31"/>
  <c r="M174" i="31"/>
  <c r="P174" i="31"/>
  <c r="Q174" i="31" s="1"/>
  <c r="P154" i="31"/>
  <c r="Q154" i="31" s="1"/>
  <c r="M154" i="31"/>
  <c r="P151" i="31"/>
  <c r="Q151" i="31" s="1"/>
  <c r="M151" i="31"/>
  <c r="M141" i="31"/>
  <c r="P141" i="31"/>
  <c r="Q141" i="31" s="1"/>
  <c r="M150" i="31"/>
  <c r="P150" i="31"/>
  <c r="Q150" i="31" s="1"/>
  <c r="P116" i="31"/>
  <c r="Q116" i="31" s="1"/>
  <c r="M116" i="31"/>
  <c r="M129" i="31"/>
  <c r="P129" i="31"/>
  <c r="Q129" i="31" s="1"/>
  <c r="M120" i="31"/>
  <c r="P120" i="31"/>
  <c r="Q120" i="31" s="1"/>
  <c r="P130" i="31"/>
  <c r="Q130" i="31" s="1"/>
  <c r="M130" i="31"/>
  <c r="M96" i="31"/>
  <c r="P96" i="31"/>
  <c r="Q96" i="31" s="1"/>
  <c r="M93" i="31"/>
  <c r="P93" i="31"/>
  <c r="Q93" i="31" s="1"/>
  <c r="P56" i="31"/>
  <c r="Q56" i="31" s="1"/>
  <c r="P68" i="31"/>
  <c r="Q68" i="31" s="1"/>
  <c r="M42" i="31"/>
  <c r="P34" i="31"/>
  <c r="Q34" i="31" s="1"/>
  <c r="P66" i="31"/>
  <c r="Q66" i="31" s="1"/>
  <c r="P30" i="31"/>
  <c r="Q30" i="31" s="1"/>
  <c r="M9" i="31"/>
  <c r="M6" i="31"/>
  <c r="M7" i="31"/>
  <c r="P43" i="31"/>
  <c r="Q43" i="31" s="1"/>
  <c r="P22" i="31"/>
  <c r="Q22" i="31" s="1"/>
  <c r="M31" i="31"/>
  <c r="P45" i="31"/>
  <c r="Q45" i="31" s="1"/>
  <c r="P33" i="31"/>
  <c r="Q33" i="31" s="1"/>
  <c r="P55" i="31"/>
  <c r="Q55" i="31" s="1"/>
  <c r="M57" i="31"/>
  <c r="P10" i="31"/>
  <c r="Q10" i="31" s="1"/>
  <c r="P47" i="31"/>
  <c r="Q47" i="31" s="1"/>
  <c r="M47" i="31"/>
  <c r="P36" i="31"/>
  <c r="Q36" i="31" s="1"/>
  <c r="M36" i="31"/>
  <c r="M48" i="31"/>
  <c r="P48" i="31"/>
  <c r="Q48" i="31" s="1"/>
  <c r="P13" i="31"/>
  <c r="Q13" i="31" s="1"/>
  <c r="M13" i="31"/>
  <c r="M59" i="31"/>
  <c r="P59" i="31"/>
  <c r="Q59" i="31" s="1"/>
  <c r="M35" i="31"/>
  <c r="P35" i="31"/>
  <c r="Q35" i="31" s="1"/>
  <c r="P25" i="31"/>
  <c r="Q25" i="31" s="1"/>
  <c r="M25" i="31"/>
  <c r="M16" i="31"/>
  <c r="P16" i="31"/>
  <c r="Q16" i="31" s="1"/>
  <c r="M17" i="31"/>
  <c r="P17" i="31"/>
  <c r="Q17" i="31" s="1"/>
  <c r="M71" i="31"/>
  <c r="P71" i="31"/>
  <c r="Q71" i="31" s="1"/>
  <c r="P49" i="31"/>
  <c r="Q49" i="31" s="1"/>
  <c r="M49" i="31"/>
  <c r="P15" i="31"/>
  <c r="Q15" i="31" s="1"/>
  <c r="M15" i="31"/>
  <c r="M28" i="31"/>
  <c r="P28" i="31"/>
  <c r="Q28" i="31" s="1"/>
  <c r="M29" i="31"/>
  <c r="P29" i="31"/>
  <c r="Q29" i="31" s="1"/>
  <c r="M60" i="31"/>
  <c r="P60" i="31"/>
  <c r="Q60" i="31" s="1"/>
  <c r="P61" i="31"/>
  <c r="Q61" i="31" s="1"/>
  <c r="M61" i="31"/>
  <c r="P27" i="31"/>
  <c r="Q27" i="31" s="1"/>
  <c r="M27" i="31"/>
  <c r="M40" i="31"/>
  <c r="P40" i="31"/>
  <c r="Q40" i="31" s="1"/>
  <c r="M41" i="31"/>
  <c r="P41" i="31"/>
  <c r="Q41" i="31" s="1"/>
  <c r="P14" i="31"/>
  <c r="Q14" i="31" s="1"/>
  <c r="M14" i="31"/>
  <c r="P39" i="31"/>
  <c r="Q39" i="31" s="1"/>
  <c r="M39" i="31"/>
  <c r="M52" i="31"/>
  <c r="P52" i="31"/>
  <c r="Q52" i="31" s="1"/>
  <c r="M53" i="31"/>
  <c r="P53" i="31"/>
  <c r="Q53" i="31" s="1"/>
  <c r="P26" i="31"/>
  <c r="Q26" i="31" s="1"/>
  <c r="M26" i="31"/>
  <c r="P51" i="31"/>
  <c r="Q51" i="31" s="1"/>
  <c r="M51" i="31"/>
  <c r="M64" i="31"/>
  <c r="P64" i="31"/>
  <c r="Q64" i="31" s="1"/>
  <c r="M65" i="31"/>
  <c r="P65" i="31"/>
  <c r="Q65" i="31" s="1"/>
  <c r="M12" i="31"/>
  <c r="P12" i="31"/>
  <c r="Q12" i="31" s="1"/>
  <c r="M24" i="31"/>
  <c r="P24" i="31"/>
  <c r="Q24" i="31" s="1"/>
  <c r="P38" i="31"/>
  <c r="Q38" i="31" s="1"/>
  <c r="M38" i="31"/>
  <c r="P63" i="31"/>
  <c r="Q63" i="31" s="1"/>
  <c r="M63" i="31"/>
  <c r="M76" i="31"/>
  <c r="P76" i="31"/>
  <c r="Q76" i="31" s="1"/>
  <c r="M77" i="31"/>
  <c r="P77" i="31"/>
  <c r="Q77" i="31" s="1"/>
  <c r="P50" i="31"/>
  <c r="Q50" i="31" s="1"/>
  <c r="M50" i="31"/>
  <c r="P75" i="31"/>
  <c r="Q75" i="31" s="1"/>
  <c r="M75" i="31"/>
  <c r="M72" i="31"/>
  <c r="P72" i="31"/>
  <c r="Q72" i="31" s="1"/>
  <c r="P62" i="31"/>
  <c r="Q62" i="31" s="1"/>
  <c r="M62" i="31"/>
  <c r="M11" i="31"/>
  <c r="P11" i="31"/>
  <c r="Q11" i="31" s="1"/>
  <c r="P74" i="31"/>
  <c r="Q74" i="31" s="1"/>
  <c r="M74" i="31"/>
  <c r="M23" i="31"/>
  <c r="P23" i="31"/>
  <c r="Q23" i="31" s="1"/>
  <c r="K81" i="31" l="1"/>
  <c r="C12" i="30" s="1"/>
  <c r="J31" i="17" l="1"/>
  <c r="C10" i="30" s="1"/>
  <c r="J27" i="17"/>
  <c r="C9" i="30" s="1"/>
  <c r="D15" i="30" l="1"/>
  <c r="E15" i="30" s="1"/>
  <c r="E38" i="34"/>
  <c r="R3" i="33" l="1"/>
  <c r="P7" i="33" l="1"/>
  <c r="P40" i="33"/>
  <c r="P145" i="33"/>
  <c r="P52" i="33"/>
  <c r="P507" i="33"/>
  <c r="P169" i="33"/>
  <c r="P358" i="33"/>
  <c r="P166" i="33"/>
  <c r="P2031" i="33"/>
  <c r="P2065" i="33"/>
  <c r="P51" i="33"/>
  <c r="P964" i="33"/>
  <c r="P2063" i="33"/>
  <c r="P1995" i="33"/>
  <c r="P2067" i="33"/>
  <c r="P1983" i="33"/>
  <c r="P336" i="33"/>
  <c r="P2064" i="33"/>
  <c r="P333" i="33"/>
  <c r="P167" i="33"/>
  <c r="P65" i="33"/>
  <c r="P64" i="33"/>
  <c r="P495" i="33"/>
  <c r="P156" i="33"/>
  <c r="P240" i="33"/>
  <c r="P687" i="33"/>
  <c r="P2019" i="33"/>
  <c r="P399" i="33"/>
  <c r="P615" i="33"/>
  <c r="P228" i="33"/>
  <c r="P2016" i="33"/>
  <c r="P2052" i="33"/>
  <c r="P2079" i="33"/>
  <c r="P63" i="33"/>
  <c r="P349" i="33"/>
  <c r="P2075" i="33"/>
  <c r="P252" i="33"/>
  <c r="P2055" i="33"/>
  <c r="P624" i="33"/>
  <c r="P41" i="33"/>
  <c r="P73" i="33"/>
  <c r="P216" i="33"/>
  <c r="P348" i="33"/>
  <c r="P2040" i="33"/>
  <c r="P2077" i="33"/>
  <c r="P1445" i="33"/>
  <c r="P140" i="33"/>
  <c r="P312" i="33"/>
  <c r="P118" i="33"/>
  <c r="P1914" i="33"/>
  <c r="P1627" i="33"/>
  <c r="P1181" i="33"/>
  <c r="P989" i="33"/>
  <c r="P618" i="33"/>
  <c r="P691" i="33"/>
  <c r="P1313" i="33"/>
  <c r="P380" i="33"/>
  <c r="P1996" i="33"/>
  <c r="P1611" i="33"/>
  <c r="P254" i="33"/>
  <c r="P124" i="33"/>
  <c r="P1771" i="33"/>
  <c r="P1194" i="33"/>
  <c r="P542" i="33"/>
  <c r="P341" i="33"/>
  <c r="P1507" i="33"/>
  <c r="P194" i="33"/>
  <c r="P2078" i="33"/>
  <c r="P1640" i="33"/>
  <c r="P1279" i="33"/>
  <c r="P1982" i="33"/>
  <c r="P881" i="33"/>
  <c r="P858" i="33"/>
  <c r="P847" i="33"/>
  <c r="P94" i="33"/>
  <c r="R94" i="33" s="1"/>
  <c r="P1131" i="33"/>
  <c r="P460" i="33"/>
  <c r="P1207" i="33"/>
  <c r="P267" i="33"/>
  <c r="R267" i="33" s="1"/>
  <c r="P639" i="33"/>
  <c r="P897" i="33"/>
  <c r="P1318" i="33"/>
  <c r="P330" i="33"/>
  <c r="P1008" i="33"/>
  <c r="P123" i="33"/>
  <c r="P905" i="33"/>
  <c r="P130" i="33"/>
  <c r="P1780" i="33"/>
  <c r="P485" i="33"/>
  <c r="P607" i="33"/>
  <c r="P850" i="33"/>
  <c r="P965" i="33"/>
  <c r="P523" i="33"/>
  <c r="P966" i="33"/>
  <c r="P895" i="33"/>
  <c r="P75" i="33"/>
  <c r="P346" i="33"/>
  <c r="P425" i="33"/>
  <c r="P643" i="33"/>
  <c r="P1325" i="33"/>
  <c r="P1191" i="33"/>
  <c r="P2074" i="33"/>
  <c r="P761" i="33"/>
  <c r="P774" i="33"/>
  <c r="P2046" i="33"/>
  <c r="P1485" i="33"/>
  <c r="P270" i="33"/>
  <c r="R270" i="33" s="1"/>
  <c r="P1388" i="33"/>
  <c r="P932" i="33"/>
  <c r="P2010" i="33"/>
  <c r="P797" i="33"/>
  <c r="P714" i="33"/>
  <c r="P977" i="33"/>
  <c r="P582" i="33"/>
  <c r="P667" i="33"/>
  <c r="P1387" i="33"/>
  <c r="P864" i="33"/>
  <c r="P1986" i="33"/>
  <c r="P640" i="33"/>
  <c r="P793" i="33"/>
  <c r="P132" i="33"/>
  <c r="P106" i="33"/>
  <c r="P492" i="33"/>
  <c r="P2062" i="33"/>
  <c r="P1317" i="33"/>
  <c r="P1061" i="33"/>
  <c r="P703" i="33"/>
  <c r="P788" i="33"/>
  <c r="P1424" i="33"/>
  <c r="P1179" i="33"/>
  <c r="P1429" i="33"/>
  <c r="P1779" i="33"/>
  <c r="P351" i="33"/>
  <c r="P2018" i="33"/>
  <c r="P479" i="33"/>
  <c r="P1267" i="33"/>
  <c r="P552" i="33"/>
  <c r="P498" i="33"/>
  <c r="P345" i="33"/>
  <c r="P1623" i="33"/>
  <c r="P291" i="33"/>
  <c r="P2017" i="33"/>
  <c r="P298" i="33"/>
  <c r="P807" i="33"/>
  <c r="P953" i="33"/>
  <c r="P930" i="33"/>
  <c r="P943" i="33"/>
  <c r="P735" i="33"/>
  <c r="P1303" i="33"/>
  <c r="P806" i="33"/>
  <c r="P1455" i="33"/>
  <c r="P808" i="33"/>
  <c r="P784" i="33"/>
  <c r="P163" i="33"/>
  <c r="P250" i="33"/>
  <c r="P439" i="33"/>
  <c r="P1326" i="33"/>
  <c r="P98" i="33"/>
  <c r="P128" i="33"/>
  <c r="P1002" i="33"/>
  <c r="P759" i="33"/>
  <c r="P1435" i="33"/>
  <c r="P606" i="33"/>
  <c r="P679" i="33"/>
  <c r="P1274" i="33"/>
  <c r="P47" i="33"/>
  <c r="P839" i="33"/>
  <c r="P1051" i="33"/>
  <c r="P1004" i="33"/>
  <c r="P558" i="33"/>
  <c r="P728" i="33"/>
  <c r="P1436" i="33"/>
  <c r="P1302" i="33"/>
  <c r="P2059" i="33"/>
  <c r="P870" i="33"/>
  <c r="P859" i="33"/>
  <c r="P1203" i="33"/>
  <c r="P403" i="33"/>
  <c r="P1541" i="33"/>
  <c r="P159" i="33"/>
  <c r="P188" i="33"/>
  <c r="P882" i="33"/>
  <c r="P786" i="33"/>
  <c r="P179" i="33"/>
  <c r="P1049" i="33"/>
  <c r="P678" i="33"/>
  <c r="P764" i="33"/>
  <c r="P1461" i="33"/>
  <c r="P1227" i="33"/>
  <c r="P1999" i="33"/>
  <c r="P360" i="33"/>
  <c r="P108" i="33"/>
  <c r="P96" i="33"/>
  <c r="R96" i="33" s="1"/>
  <c r="P649" i="33"/>
  <c r="P845" i="33"/>
  <c r="P713" i="33"/>
  <c r="P1508" i="33"/>
  <c r="P1158" i="33"/>
  <c r="P811" i="33"/>
  <c r="P921" i="33"/>
  <c r="P522" i="33"/>
  <c r="P1426" i="33"/>
  <c r="P1816" i="33"/>
  <c r="P1756" i="33"/>
  <c r="P484" i="33"/>
  <c r="P49" i="33"/>
  <c r="P36" i="33"/>
  <c r="P219" i="33"/>
  <c r="P631" i="33"/>
  <c r="P656" i="33"/>
  <c r="P1791" i="33"/>
  <c r="P412" i="33"/>
  <c r="P2035" i="33"/>
  <c r="P648" i="33"/>
  <c r="P928" i="33"/>
  <c r="P2058" i="33"/>
  <c r="P1050" i="33"/>
  <c r="P1003" i="33"/>
  <c r="P1040" i="33"/>
  <c r="P661" i="33"/>
  <c r="P1530" i="33"/>
  <c r="P927" i="33"/>
  <c r="P1433" i="33"/>
  <c r="P1951" i="33"/>
  <c r="P893" i="33"/>
  <c r="P447" i="33"/>
  <c r="P975" i="33"/>
  <c r="P880" i="33"/>
  <c r="P511" i="33"/>
  <c r="P1425" i="33"/>
  <c r="P354" i="33"/>
  <c r="P685" i="33"/>
  <c r="P1074" i="33"/>
  <c r="P675" i="33"/>
  <c r="P389" i="33"/>
  <c r="P690" i="33"/>
  <c r="P776" i="33"/>
  <c r="P1411" i="33"/>
  <c r="P272" i="33"/>
  <c r="R272" i="33" s="1"/>
  <c r="P2054" i="33"/>
  <c r="P1136" i="33"/>
  <c r="P1222" i="33"/>
  <c r="P646" i="33"/>
  <c r="P642" i="33"/>
  <c r="P861" i="33"/>
  <c r="P147" i="33"/>
  <c r="P1438" i="33"/>
  <c r="P942" i="33"/>
  <c r="P955" i="33"/>
  <c r="P697" i="33"/>
  <c r="P183" i="33"/>
  <c r="P487" i="33"/>
  <c r="P1749" i="33"/>
  <c r="P533" i="33"/>
  <c r="P85" i="33"/>
  <c r="P954" i="33"/>
  <c r="P883" i="33"/>
  <c r="P1134" i="33"/>
  <c r="P775" i="33"/>
  <c r="P885" i="33"/>
  <c r="P456" i="33"/>
  <c r="P1327" i="33"/>
  <c r="P1984" i="33"/>
  <c r="P771" i="33"/>
  <c r="P711" i="33"/>
  <c r="P805" i="33"/>
  <c r="P141" i="33"/>
  <c r="P917" i="33"/>
  <c r="P14" i="33"/>
  <c r="P1639" i="33"/>
  <c r="P1244" i="33"/>
  <c r="P993" i="33"/>
  <c r="P1237" i="33"/>
  <c r="P343" i="33"/>
  <c r="P1555" i="33"/>
  <c r="P1735" i="33"/>
  <c r="P1687" i="33"/>
  <c r="P569" i="33"/>
  <c r="P1035" i="33"/>
  <c r="P916" i="33"/>
  <c r="P509" i="33"/>
  <c r="P704" i="33"/>
  <c r="P1441" i="33"/>
  <c r="P1613" i="33"/>
  <c r="P496" i="33"/>
  <c r="P2049" i="33"/>
  <c r="P1083" i="33"/>
  <c r="P1013" i="33"/>
  <c r="P2034" i="33"/>
  <c r="P1135" i="33"/>
  <c r="P1099" i="33"/>
  <c r="P1663" i="33"/>
  <c r="P627" i="33"/>
  <c r="P1739" i="33"/>
  <c r="P1048" i="33"/>
  <c r="P1686" i="33"/>
  <c r="P313" i="33"/>
  <c r="P990" i="33"/>
  <c r="P628" i="33"/>
  <c r="P1107" i="33"/>
  <c r="P952" i="33"/>
  <c r="P680" i="33"/>
  <c r="P1567" i="33"/>
  <c r="P295" i="33"/>
  <c r="P241" i="33"/>
  <c r="P1208" i="33"/>
  <c r="P567" i="33"/>
  <c r="P27" i="33"/>
  <c r="P787" i="33"/>
  <c r="P909" i="33"/>
  <c r="P995" i="33"/>
  <c r="P368" i="33"/>
  <c r="P833" i="33"/>
  <c r="P677" i="33"/>
  <c r="P2051" i="33"/>
  <c r="P751" i="33"/>
  <c r="P994" i="33"/>
  <c r="P355" i="33"/>
  <c r="P1606" i="33"/>
  <c r="P1027" i="33"/>
  <c r="P1088" i="33"/>
  <c r="P256" i="33"/>
  <c r="P644" i="33"/>
  <c r="P600" i="33"/>
  <c r="P70" i="33"/>
  <c r="P1039" i="33"/>
  <c r="P967" i="33"/>
  <c r="P1232" i="33"/>
  <c r="P908" i="33"/>
  <c r="P1102" i="33"/>
  <c r="P283" i="33"/>
  <c r="P1517" i="33"/>
  <c r="P2047" i="33"/>
  <c r="P699" i="33"/>
  <c r="P783" i="33"/>
  <c r="P129" i="33"/>
  <c r="P651" i="33"/>
  <c r="P1014" i="33"/>
  <c r="P695" i="33"/>
  <c r="P611" i="33"/>
  <c r="P1347" i="33"/>
  <c r="P1175" i="33"/>
  <c r="P1675" i="33"/>
  <c r="P633" i="33"/>
  <c r="P1335" i="33"/>
  <c r="P136" i="33"/>
  <c r="P653" i="33"/>
  <c r="P1217" i="33"/>
  <c r="P1001" i="33"/>
  <c r="P630" i="33"/>
  <c r="P800" i="33"/>
  <c r="P1601" i="33"/>
  <c r="P1747" i="33"/>
  <c r="P581" i="33"/>
  <c r="P324" i="33"/>
  <c r="P1242" i="33"/>
  <c r="P1085" i="33"/>
  <c r="P178" i="33"/>
  <c r="P1307" i="33"/>
  <c r="P1221" i="33"/>
  <c r="P2000" i="33"/>
  <c r="P772" i="33"/>
  <c r="P1497" i="33"/>
  <c r="P1121" i="33"/>
  <c r="P461" i="33"/>
  <c r="P673" i="33"/>
  <c r="P1062" i="33"/>
  <c r="P229" i="33"/>
  <c r="P1266" i="33"/>
  <c r="P1037" i="33"/>
  <c r="P789" i="33"/>
  <c r="P1773" i="33"/>
  <c r="P601" i="33"/>
  <c r="P1419" i="33"/>
  <c r="P519" i="33"/>
  <c r="P987" i="33"/>
  <c r="P920" i="33"/>
  <c r="P1164" i="33"/>
  <c r="P46" i="33"/>
  <c r="P670" i="33"/>
  <c r="P109" i="33"/>
  <c r="P307" i="33"/>
  <c r="P334" i="33"/>
  <c r="P2076" i="33"/>
  <c r="P884" i="33"/>
  <c r="P1273" i="33"/>
  <c r="P645" i="33"/>
  <c r="P1447" i="33"/>
  <c r="P1112" i="33"/>
  <c r="P1807" i="33"/>
  <c r="P90" i="33"/>
  <c r="P438" i="33"/>
  <c r="P765" i="33"/>
  <c r="P150" i="33"/>
  <c r="P1994" i="33"/>
  <c r="P2028" i="33"/>
  <c r="P1124" i="33"/>
  <c r="P1186" i="33"/>
  <c r="P168" i="33"/>
  <c r="P1493" i="33"/>
  <c r="P1089" i="33"/>
  <c r="P1386" i="33"/>
  <c r="P379" i="33"/>
  <c r="P1726" i="33"/>
  <c r="P54" i="33"/>
  <c r="P302" i="33"/>
  <c r="P120" i="33"/>
  <c r="P1850" i="33"/>
  <c r="P637" i="33"/>
  <c r="P580" i="33"/>
  <c r="P1768" i="33"/>
  <c r="P414" i="33"/>
  <c r="P999" i="33"/>
  <c r="P904" i="33"/>
  <c r="P497" i="33"/>
  <c r="P619" i="33"/>
  <c r="P862" i="33"/>
  <c r="P284" i="33"/>
  <c r="P2008" i="33"/>
  <c r="P1443" i="33"/>
  <c r="P12" i="33"/>
  <c r="P318" i="33"/>
  <c r="P1715" i="33"/>
  <c r="P1096" i="33"/>
  <c r="P32" i="33"/>
  <c r="P232" i="33"/>
  <c r="P1295" i="33"/>
  <c r="P1209" i="33"/>
  <c r="P266" i="33"/>
  <c r="R266" i="33" s="1"/>
  <c r="P1757" i="33"/>
  <c r="P1206" i="33"/>
  <c r="P394" i="33"/>
  <c r="P37" i="33"/>
  <c r="P749" i="33"/>
  <c r="P762" i="33"/>
  <c r="P423" i="33"/>
  <c r="P139" i="33"/>
  <c r="P1434" i="33"/>
  <c r="P1110" i="33"/>
  <c r="P2023" i="33"/>
  <c r="P390" i="33"/>
  <c r="P131" i="33"/>
  <c r="P1590" i="33"/>
  <c r="P1231" i="33"/>
  <c r="P45" i="33"/>
  <c r="P681" i="33"/>
  <c r="P1603" i="33"/>
  <c r="P821" i="33"/>
  <c r="P1583" i="33"/>
  <c r="P292" i="33"/>
  <c r="P474" i="33"/>
  <c r="P692" i="33"/>
  <c r="P1641" i="33"/>
  <c r="P134" i="33"/>
  <c r="P894" i="33"/>
  <c r="P798" i="33"/>
  <c r="P347" i="33"/>
  <c r="P231" i="33"/>
  <c r="P510" i="33"/>
  <c r="P886" i="33"/>
  <c r="P320" i="33"/>
  <c r="P2050" i="33"/>
  <c r="P382" i="33"/>
  <c r="P701" i="33"/>
  <c r="P1998" i="33"/>
  <c r="P1077" i="33"/>
  <c r="P571" i="33"/>
  <c r="P1301" i="33"/>
  <c r="P1551" i="33"/>
  <c r="P1975" i="33"/>
  <c r="P88" i="33"/>
  <c r="P629" i="33"/>
  <c r="P892" i="33"/>
  <c r="P473" i="33"/>
  <c r="P556" i="33"/>
  <c r="P591" i="33"/>
  <c r="P1431" i="33"/>
  <c r="P1084" i="33"/>
  <c r="P68" i="33"/>
  <c r="P1450" i="33"/>
  <c r="P857" i="33"/>
  <c r="P810" i="33"/>
  <c r="P1624" i="33"/>
  <c r="P872" i="33"/>
  <c r="P1785" i="33"/>
  <c r="P665" i="33"/>
  <c r="P1428" i="33"/>
  <c r="P337" i="33"/>
  <c r="P206" i="33"/>
  <c r="P60" i="33"/>
  <c r="P1218" i="33"/>
  <c r="P107" i="33"/>
  <c r="P1060" i="33"/>
  <c r="P391" i="33"/>
  <c r="P71" i="33"/>
  <c r="P342" i="33"/>
  <c r="P1804" i="33"/>
  <c r="P557" i="33"/>
  <c r="P1809" i="33"/>
  <c r="P1474" i="33"/>
  <c r="P1332" i="33"/>
  <c r="P133" i="33"/>
  <c r="P559" i="33"/>
  <c r="P332" i="33"/>
  <c r="P1724" i="33"/>
  <c r="P1243" i="33"/>
  <c r="P269" i="33"/>
  <c r="R269" i="33" s="1"/>
  <c r="P1314" i="33"/>
  <c r="P2041" i="33"/>
  <c r="P613" i="33"/>
  <c r="P760" i="33"/>
  <c r="P1599" i="33"/>
  <c r="P1182" i="33"/>
  <c r="P220" i="33"/>
  <c r="P1653" i="33"/>
  <c r="P929" i="33"/>
  <c r="P907" i="33"/>
  <c r="P1759" i="33"/>
  <c r="P1005" i="33"/>
  <c r="P516" i="33"/>
  <c r="P750" i="33"/>
  <c r="P1625" i="33"/>
  <c r="P449" i="33"/>
  <c r="P303" i="33"/>
  <c r="P411" i="33"/>
  <c r="P1291" i="33"/>
  <c r="P747" i="33"/>
  <c r="P1133" i="33"/>
  <c r="P609" i="33"/>
  <c r="P2013" i="33"/>
  <c r="P855" i="33"/>
  <c r="P451" i="33"/>
  <c r="P1723" i="33"/>
  <c r="P641" i="33"/>
  <c r="P115" i="33"/>
  <c r="P171" i="33"/>
  <c r="P1725" i="33"/>
  <c r="P1560" i="33"/>
  <c r="P537" i="33"/>
  <c r="P655" i="33"/>
  <c r="P840" i="33"/>
  <c r="P1587" i="33"/>
  <c r="P834" i="33"/>
  <c r="P1342" i="33"/>
  <c r="P450" i="33"/>
  <c r="P1400" i="33"/>
  <c r="P314" i="33"/>
  <c r="P154" i="33"/>
  <c r="P146" i="33"/>
  <c r="P1255" i="33"/>
  <c r="P329" i="33"/>
  <c r="P100" i="33"/>
  <c r="P1026" i="33"/>
  <c r="P1016" i="33"/>
  <c r="P480" i="33"/>
  <c r="P1311" i="33"/>
  <c r="P869" i="33"/>
  <c r="P823" i="33"/>
  <c r="P717" i="33"/>
  <c r="P666" i="33"/>
  <c r="P424" i="33"/>
  <c r="P592" i="33"/>
  <c r="P426" i="33"/>
  <c r="P369" i="33"/>
  <c r="P321" i="33"/>
  <c r="P1122" i="33"/>
  <c r="P356" i="33"/>
  <c r="P2037" i="33"/>
  <c r="P195" i="33"/>
  <c r="P535" i="33"/>
  <c r="P1006" i="33"/>
  <c r="P726" i="33"/>
  <c r="P244" i="33"/>
  <c r="P148" i="33"/>
  <c r="P1695" i="33"/>
  <c r="P170" i="33"/>
  <c r="P752" i="33"/>
  <c r="P1215" i="33"/>
  <c r="P1707" i="33"/>
  <c r="P521" i="33"/>
  <c r="P1781" i="33"/>
  <c r="P595" i="33"/>
  <c r="P1554" i="33"/>
  <c r="P357" i="33"/>
  <c r="P253" i="33"/>
  <c r="P413" i="33"/>
  <c r="P1417" i="33"/>
  <c r="P486" i="33"/>
  <c r="P59" i="33"/>
  <c r="P1098" i="33"/>
  <c r="P1371" i="33"/>
  <c r="P891" i="33"/>
  <c r="P1736" i="33"/>
  <c r="P941" i="33"/>
  <c r="P931" i="33"/>
  <c r="P915" i="33"/>
  <c r="P1572" i="33"/>
  <c r="P508" i="33"/>
  <c r="P204" i="33"/>
  <c r="P820" i="33"/>
  <c r="P217" i="33"/>
  <c r="P43" i="33"/>
  <c r="P1219" i="33"/>
  <c r="P985" i="33"/>
  <c r="P583" i="33"/>
  <c r="P652" i="33"/>
  <c r="P1101" i="33"/>
  <c r="P331" i="33"/>
  <c r="P1767" i="33"/>
  <c r="P377" i="33"/>
  <c r="P353" i="33"/>
  <c r="P138" i="33"/>
  <c r="P1815" i="33"/>
  <c r="P83" i="33"/>
  <c r="P873" i="33"/>
  <c r="P1315" i="33"/>
  <c r="P1839" i="33"/>
  <c r="P1615" i="33"/>
  <c r="P279" i="33"/>
  <c r="P1761" i="33"/>
  <c r="P192" i="33"/>
  <c r="P39" i="33"/>
  <c r="P1265" i="33"/>
  <c r="P1711" i="33"/>
  <c r="P82" i="33"/>
  <c r="P1783" i="33"/>
  <c r="P1257" i="33"/>
  <c r="P20" i="33"/>
  <c r="P976" i="33"/>
  <c r="P99" i="33"/>
  <c r="P1038" i="33"/>
  <c r="P1028" i="33"/>
  <c r="P988" i="33"/>
  <c r="P1471" i="33"/>
  <c r="P593" i="33"/>
  <c r="P309" i="33"/>
  <c r="P940" i="33"/>
  <c r="P84" i="33"/>
  <c r="P671" i="33"/>
  <c r="P1467" i="33"/>
  <c r="P1240" i="33"/>
  <c r="P50" i="33"/>
  <c r="P95" i="33"/>
  <c r="R95" i="33" s="1"/>
  <c r="P1579" i="33"/>
  <c r="P621" i="33"/>
  <c r="P1495" i="33"/>
  <c r="P74" i="33"/>
  <c r="P1748" i="33"/>
  <c r="P1664" i="33"/>
  <c r="P1602" i="33"/>
  <c r="P1993" i="33"/>
  <c r="P1018" i="33"/>
  <c r="P1463" i="33"/>
  <c r="P1674" i="33"/>
  <c r="P1976" i="33"/>
  <c r="P135" i="33"/>
  <c r="P282" i="33"/>
  <c r="P344" i="33"/>
  <c r="P748" i="33"/>
  <c r="P725" i="33"/>
  <c r="P1365" i="33"/>
  <c r="P197" i="33"/>
  <c r="P160" i="33"/>
  <c r="P534" i="33"/>
  <c r="P326" i="33"/>
  <c r="P459" i="33"/>
  <c r="P1073" i="33"/>
  <c r="P933" i="33"/>
  <c r="P1123" i="33"/>
  <c r="P1673" i="33"/>
  <c r="P1109" i="33"/>
  <c r="P594" i="33"/>
  <c r="P689" i="33"/>
  <c r="P388" i="33"/>
  <c r="P1025" i="33"/>
  <c r="P294" i="33"/>
  <c r="P370" i="33"/>
  <c r="P471" i="33"/>
  <c r="P1703" i="33"/>
  <c r="P137" i="33"/>
  <c r="P366" i="33"/>
  <c r="P158" i="33"/>
  <c r="P822" i="33"/>
  <c r="P716" i="33"/>
  <c r="P1171" i="33"/>
  <c r="P1249" i="33"/>
  <c r="P816" i="33"/>
  <c r="P273" i="33"/>
  <c r="P1195" i="33"/>
  <c r="P1548" i="33"/>
  <c r="P2011" i="33"/>
  <c r="P1821" i="33"/>
  <c r="P393" i="33"/>
  <c r="P1296" i="33"/>
  <c r="P193" i="33"/>
  <c r="P105" i="33"/>
  <c r="P1563" i="33"/>
  <c r="P13" i="33"/>
  <c r="P463" i="33"/>
  <c r="P1553" i="33"/>
  <c r="P906" i="33"/>
  <c r="P26" i="33"/>
  <c r="P1268" i="33"/>
  <c r="P1831" i="33"/>
  <c r="P737" i="33"/>
  <c r="P415" i="33"/>
  <c r="P1319" i="33"/>
  <c r="P1635" i="33"/>
  <c r="P260" i="33"/>
  <c r="P2042" i="33"/>
  <c r="P1746" i="33"/>
  <c r="P568" i="33"/>
  <c r="P297" i="33"/>
  <c r="P1651" i="33"/>
  <c r="P207" i="33"/>
  <c r="P620" i="33"/>
  <c r="P1047" i="33"/>
  <c r="P979" i="33"/>
  <c r="P986" i="33"/>
  <c r="P1684" i="33"/>
  <c r="P1376" i="33"/>
  <c r="P846" i="33"/>
  <c r="P48" i="33"/>
  <c r="P1792" i="33"/>
  <c r="P1803" i="33"/>
  <c r="P830" i="33"/>
  <c r="P1981" i="33"/>
  <c r="P1147" i="33"/>
  <c r="P205" i="33"/>
  <c r="P44" i="33"/>
  <c r="P86" i="33"/>
  <c r="P328" i="33"/>
  <c r="P705" i="33"/>
  <c r="P2073" i="33"/>
  <c r="P1063" i="33"/>
  <c r="P1277" i="33"/>
  <c r="P1422" i="33"/>
  <c r="P2025" i="33"/>
  <c r="P918" i="33"/>
  <c r="P1119" i="33"/>
  <c r="P1577" i="33"/>
  <c r="P1459" i="33"/>
  <c r="P53" i="33"/>
  <c r="P1095" i="33"/>
  <c r="P723" i="33"/>
  <c r="P1086" i="33"/>
  <c r="P879" i="33"/>
  <c r="P1819" i="33"/>
  <c r="P1251" i="33"/>
  <c r="P1197" i="33"/>
  <c r="P1439" i="33"/>
  <c r="P1795" i="33"/>
  <c r="P991" i="33"/>
  <c r="P1289" i="33"/>
  <c r="P1628" i="33"/>
  <c r="P1688" i="33"/>
  <c r="P1925" i="33"/>
  <c r="P1254" i="33"/>
  <c r="P555" i="33"/>
  <c r="P1245" i="33"/>
  <c r="P963" i="33"/>
  <c r="P553" i="33"/>
  <c r="P1363" i="33"/>
  <c r="P672" i="33"/>
  <c r="P738" i="33"/>
  <c r="P1329" i="33"/>
  <c r="P715" i="33"/>
  <c r="P1075" i="33"/>
  <c r="P1518" i="33"/>
  <c r="P694" i="33"/>
  <c r="P684" i="33"/>
  <c r="P87" i="33"/>
  <c r="P1531" i="33"/>
  <c r="P1987" i="33"/>
  <c r="P939" i="33"/>
  <c r="P319" i="33"/>
  <c r="P2070" i="33"/>
  <c r="P1423" i="33"/>
  <c r="P57" i="33"/>
  <c r="P1542" i="33"/>
  <c r="P472" i="33"/>
  <c r="P1323" i="33"/>
  <c r="P1375" i="33"/>
  <c r="P617" i="33"/>
  <c r="P896" i="33"/>
  <c r="P657" i="33"/>
  <c r="P532" i="33"/>
  <c r="P1145" i="33"/>
  <c r="P196" i="33"/>
  <c r="P996" i="33"/>
  <c r="P1989" i="33"/>
  <c r="P1448" i="33"/>
  <c r="P1728" i="33"/>
  <c r="P1351" i="33"/>
  <c r="P172" i="33"/>
  <c r="P763" i="33"/>
  <c r="P951" i="33"/>
  <c r="P1225" i="33"/>
  <c r="P304" i="33"/>
  <c r="P1420" i="33"/>
  <c r="P61" i="33"/>
  <c r="P1591" i="33"/>
  <c r="P378" i="33"/>
  <c r="P1832" i="33"/>
  <c r="P1348" i="33"/>
  <c r="P462" i="33"/>
  <c r="P1072" i="33"/>
  <c r="P669" i="33"/>
  <c r="P1262" i="33"/>
  <c r="P1460" i="33"/>
  <c r="P56" i="33"/>
  <c r="P365" i="33"/>
  <c r="P475" i="33"/>
  <c r="P1699" i="33"/>
  <c r="P1337" i="33"/>
  <c r="P1797" i="33"/>
  <c r="P305" i="33"/>
  <c r="P1472" i="33"/>
  <c r="P1399" i="33"/>
  <c r="P182" i="33"/>
  <c r="P208" i="33"/>
  <c r="P38" i="33"/>
  <c r="P632" i="33"/>
  <c r="P218" i="33"/>
  <c r="P1449" i="33"/>
  <c r="P89" i="33"/>
  <c r="P110" i="33"/>
  <c r="P402" i="33"/>
  <c r="P1566" i="33"/>
  <c r="P111" i="33"/>
  <c r="P293" i="33"/>
  <c r="P809" i="33"/>
  <c r="P753" i="33"/>
  <c r="P315" i="33"/>
  <c r="P587" i="33"/>
  <c r="P230" i="33"/>
  <c r="P255" i="33"/>
  <c r="P317" i="33"/>
  <c r="P1589" i="33"/>
  <c r="P1290" i="33"/>
  <c r="P997" i="33"/>
  <c r="P2071" i="33"/>
  <c r="P1029" i="33"/>
  <c r="P654" i="33"/>
  <c r="P1977" i="33"/>
  <c r="P1971" i="33"/>
  <c r="P777" i="33"/>
  <c r="P1529" i="33"/>
  <c r="P1352" i="33"/>
  <c r="P401" i="33"/>
  <c r="P271" i="33"/>
  <c r="R271" i="33" s="1"/>
  <c r="P1636" i="33"/>
  <c r="P1565" i="33"/>
  <c r="P58" i="33"/>
  <c r="P367" i="33"/>
  <c r="P1698" i="33"/>
  <c r="P122" i="33"/>
  <c r="P1519" i="33"/>
  <c r="P1714" i="33"/>
  <c r="P605" i="33"/>
  <c r="P2061" i="33"/>
  <c r="P693" i="33"/>
  <c r="P2030" i="33"/>
  <c r="P8" i="33"/>
  <c r="P2022" i="33"/>
  <c r="P1239" i="33"/>
  <c r="P2066" i="33"/>
  <c r="P427" i="33"/>
  <c r="P1143" i="33"/>
  <c r="P1338" i="33"/>
  <c r="P104" i="33"/>
  <c r="P499" i="33"/>
  <c r="P1543" i="33"/>
  <c r="P1437" i="33"/>
  <c r="P62" i="33"/>
  <c r="P436" i="33"/>
  <c r="P668" i="33"/>
  <c r="P1483" i="33"/>
  <c r="P2006" i="33"/>
  <c r="P242" i="33"/>
  <c r="P520" i="33"/>
  <c r="P327" i="33"/>
  <c r="P69" i="33"/>
  <c r="P1614" i="33"/>
  <c r="P2001" i="33"/>
  <c r="P339" i="33"/>
  <c r="P2029" i="33"/>
  <c r="P448" i="33"/>
  <c r="P161" i="33"/>
  <c r="P249" i="33"/>
  <c r="P647" i="33"/>
  <c r="P243" i="33"/>
  <c r="P843" i="33"/>
  <c r="P829" i="33"/>
  <c r="P2005" i="33"/>
  <c r="P1287" i="33"/>
  <c r="P437" i="33"/>
  <c r="P1339" i="33"/>
  <c r="P1228" i="33"/>
  <c r="P400" i="33"/>
  <c r="P570" i="33"/>
  <c r="P1889" i="33"/>
  <c r="P142" i="33"/>
  <c r="P1320" i="33"/>
  <c r="P1666" i="33"/>
  <c r="P1299" i="33"/>
  <c r="P781" i="33"/>
  <c r="P625" i="33"/>
  <c r="P144" i="33"/>
  <c r="P730" i="33"/>
  <c r="P1331" i="33"/>
  <c r="P746" i="33"/>
  <c r="P780" i="33"/>
  <c r="P1828" i="33"/>
  <c r="P1033" i="33"/>
  <c r="P1020" i="33"/>
  <c r="P515" i="33"/>
  <c r="P1333" i="33"/>
  <c r="P432" i="33"/>
  <c r="P1544" i="33"/>
  <c r="P1505" i="33"/>
  <c r="P984" i="33"/>
  <c r="P1406" i="33"/>
  <c r="P526" i="33"/>
  <c r="P1502" i="33"/>
  <c r="P1939" i="33"/>
  <c r="P1949" i="33"/>
  <c r="P1469" i="33"/>
  <c r="P1887" i="33"/>
  <c r="P1919" i="33"/>
  <c r="P489" i="33"/>
  <c r="P1162" i="33"/>
  <c r="P350" i="33"/>
  <c r="P1297" i="33"/>
  <c r="P1693" i="33"/>
  <c r="P1224" i="33"/>
  <c r="P791" i="33"/>
  <c r="P766" i="33"/>
  <c r="P430" i="33"/>
  <c r="P1619" i="33"/>
  <c r="P1937" i="33"/>
  <c r="P1605" i="33"/>
  <c r="P1863" i="33"/>
  <c r="P1849" i="33"/>
  <c r="P1052" i="33"/>
  <c r="P1710" i="33"/>
  <c r="P848" i="33"/>
  <c r="P1059" i="33"/>
  <c r="P1142" i="33"/>
  <c r="P828" i="33"/>
  <c r="P288" i="33"/>
  <c r="P1031" i="33"/>
  <c r="P946" i="33"/>
  <c r="P1960" i="33"/>
  <c r="P1859" i="33"/>
  <c r="P1397" i="33"/>
  <c r="P306" i="33"/>
  <c r="P202" i="33"/>
  <c r="P1845" i="33"/>
  <c r="P1442" i="33"/>
  <c r="P900" i="33"/>
  <c r="P614" i="33"/>
  <c r="P1491" i="33"/>
  <c r="P223" i="33"/>
  <c r="P980" i="33"/>
  <c r="P1997" i="33"/>
  <c r="P1454" i="33"/>
  <c r="P1103" i="33"/>
  <c r="P1276" i="33"/>
  <c r="P1058" i="33"/>
  <c r="P982" i="33"/>
  <c r="P22" i="33"/>
  <c r="P1492" i="33"/>
  <c r="P1738" i="33"/>
  <c r="P1564" i="33"/>
  <c r="P1468" i="33"/>
  <c r="P35" i="33"/>
  <c r="P248" i="33"/>
  <c r="P362" i="33"/>
  <c r="P444" i="33"/>
  <c r="P1745" i="33"/>
  <c r="P804" i="33"/>
  <c r="P1676" i="33"/>
  <c r="P578" i="33"/>
  <c r="P19" i="33"/>
  <c r="P2014" i="33"/>
  <c r="P688" i="33"/>
  <c r="P998" i="33"/>
  <c r="P1126" i="33"/>
  <c r="P736" i="33"/>
  <c r="P1764" i="33"/>
  <c r="P574" i="33"/>
  <c r="P1310" i="33"/>
  <c r="P478" i="33"/>
  <c r="P1978" i="33"/>
  <c r="P1643" i="33"/>
  <c r="P212" i="33"/>
  <c r="P1924" i="33"/>
  <c r="P972" i="33"/>
  <c r="P1233" i="33"/>
  <c r="P2033" i="33"/>
  <c r="P31" i="33"/>
  <c r="P310" i="33"/>
  <c r="P1396" i="33"/>
  <c r="P868" i="33"/>
  <c r="P1144" i="33"/>
  <c r="P210" i="33"/>
  <c r="P1720" i="33"/>
  <c r="P2027" i="33"/>
  <c r="P261" i="33"/>
  <c r="P422" i="33"/>
  <c r="P77" i="33"/>
  <c r="P2057" i="33"/>
  <c r="P2056" i="33"/>
  <c r="P2009" i="33"/>
  <c r="P1991" i="33"/>
  <c r="P1980" i="33"/>
  <c r="P1893" i="33"/>
  <c r="P1927" i="33"/>
  <c r="P1861" i="33"/>
  <c r="P1535" i="33"/>
  <c r="P1079" i="33"/>
  <c r="P1494" i="33"/>
  <c r="P554" i="33"/>
  <c r="P1740" i="33"/>
  <c r="P190" i="33"/>
  <c r="P1184" i="33"/>
  <c r="P1141" i="33"/>
  <c r="P116" i="33"/>
  <c r="P1704" i="33"/>
  <c r="P551" i="33"/>
  <c r="P960" i="33"/>
  <c r="P603" i="33"/>
  <c r="P1064" i="33"/>
  <c r="P245" i="33"/>
  <c r="P203" i="33"/>
  <c r="P572" i="33"/>
  <c r="P599" i="33"/>
  <c r="P2043" i="33"/>
  <c r="P1775" i="33"/>
  <c r="P1269" i="33"/>
  <c r="P1582" i="33"/>
  <c r="P1875" i="33"/>
  <c r="P1009" i="33"/>
  <c r="P1855" i="33"/>
  <c r="P1918" i="33"/>
  <c r="P563" i="33"/>
  <c r="P1581" i="33"/>
  <c r="P1401" i="33"/>
  <c r="P1465" i="33"/>
  <c r="P1019" i="33"/>
  <c r="P1758" i="33"/>
  <c r="P813" i="33"/>
  <c r="P1202" i="33"/>
  <c r="P1766" i="33"/>
  <c r="P1776" i="33"/>
  <c r="P1880" i="33"/>
  <c r="P1170" i="33"/>
  <c r="P1890" i="33"/>
  <c r="P1917" i="33"/>
  <c r="P371" i="33"/>
  <c r="P531" i="33"/>
  <c r="P863" i="33"/>
  <c r="P1658" i="33"/>
  <c r="P409" i="33"/>
  <c r="P658" i="33"/>
  <c r="P1305" i="33"/>
  <c r="P238" i="33"/>
  <c r="P785" i="33"/>
  <c r="P1936" i="33"/>
  <c r="P1903" i="33"/>
  <c r="P1812" i="33"/>
  <c r="P1139" i="33"/>
  <c r="P1811" i="33"/>
  <c r="P1933" i="33"/>
  <c r="P1681" i="33"/>
  <c r="P1152" i="33"/>
  <c r="P1634" i="33"/>
  <c r="P710" i="33"/>
  <c r="P174" i="33"/>
  <c r="P1407" i="33"/>
  <c r="P539" i="33"/>
  <c r="P257" i="33"/>
  <c r="P396" i="33"/>
  <c r="P1306" i="33"/>
  <c r="P1702" i="33"/>
  <c r="P1248" i="33"/>
  <c r="P560" i="33"/>
  <c r="P937" i="33"/>
  <c r="P1709" i="33"/>
  <c r="P1790" i="33"/>
  <c r="P973" i="33"/>
  <c r="P1256" i="33"/>
  <c r="P1596" i="33"/>
  <c r="P1137" i="33"/>
  <c r="P149" i="33"/>
  <c r="P1391" i="33"/>
  <c r="P1992" i="33"/>
  <c r="P1751" i="33"/>
  <c r="P1932" i="33"/>
  <c r="P1851" i="33"/>
  <c r="P1644" i="33"/>
  <c r="P1148" i="33"/>
  <c r="P826" i="33"/>
  <c r="P1172" i="33"/>
  <c r="P1120" i="33"/>
  <c r="P1691" i="33"/>
  <c r="P1777" i="33"/>
  <c r="P1604" i="33"/>
  <c r="P1473" i="33"/>
  <c r="P1569" i="33"/>
  <c r="P153" i="33"/>
  <c r="P1213" i="33"/>
  <c r="P1718" i="33"/>
  <c r="P1656" i="33"/>
  <c r="P454" i="33"/>
  <c r="P1316" i="33"/>
  <c r="P1188" i="33"/>
  <c r="P287" i="33"/>
  <c r="P874" i="33"/>
  <c r="P1034" i="33"/>
  <c r="P1470" i="33"/>
  <c r="P1499" i="33"/>
  <c r="P1857" i="33"/>
  <c r="P453" i="33"/>
  <c r="P1916" i="33"/>
  <c r="P1910" i="33"/>
  <c r="P564" i="33"/>
  <c r="P1253" i="33"/>
  <c r="P919" i="33"/>
  <c r="P224" i="33"/>
  <c r="P1045" i="33"/>
  <c r="P1829" i="33"/>
  <c r="P1370" i="33"/>
  <c r="P1288" i="33"/>
  <c r="P1030" i="33"/>
  <c r="P1405" i="33"/>
  <c r="P818" i="33"/>
  <c r="P491" i="33"/>
  <c r="P1915" i="33"/>
  <c r="P1953" i="33"/>
  <c r="P500" i="33"/>
  <c r="P164" i="33"/>
  <c r="P113" i="33"/>
  <c r="P838" i="33"/>
  <c r="P1410" i="33"/>
  <c r="P824" i="33"/>
  <c r="P849" i="33"/>
  <c r="P392" i="33"/>
  <c r="P851" i="33"/>
  <c r="P185" i="33"/>
  <c r="P512" i="33"/>
  <c r="P1177" i="33"/>
  <c r="P1733" i="33"/>
  <c r="P1082" i="33"/>
  <c r="P1947" i="33"/>
  <c r="P922" i="33"/>
  <c r="P335" i="33"/>
  <c r="P1480" i="33"/>
  <c r="P1080" i="33"/>
  <c r="P1647" i="33"/>
  <c r="P278" i="33"/>
  <c r="P790" i="33"/>
  <c r="P1042" i="33"/>
  <c r="P465" i="33"/>
  <c r="P1456" i="33"/>
  <c r="P925" i="33"/>
  <c r="P1458" i="33"/>
  <c r="P926" i="33"/>
  <c r="P1176" i="33"/>
  <c r="P225" i="33"/>
  <c r="P545" i="33"/>
  <c r="P1753" i="33"/>
  <c r="P1238" i="33"/>
  <c r="P458" i="33"/>
  <c r="P782" i="33"/>
  <c r="P562" i="33"/>
  <c r="P1536" i="33"/>
  <c r="P1961" i="33"/>
  <c r="P1250" i="33"/>
  <c r="P598" i="33"/>
  <c r="P1586" i="33"/>
  <c r="P1629" i="33"/>
  <c r="P1304" i="33"/>
  <c r="P488" i="33"/>
  <c r="P91" i="33"/>
  <c r="P189" i="33"/>
  <c r="P1528" i="33"/>
  <c r="P1087" i="33"/>
  <c r="P1973" i="33"/>
  <c r="P102" i="33"/>
  <c r="P1858" i="33"/>
  <c r="P1922" i="33"/>
  <c r="P1672" i="33"/>
  <c r="P1969" i="33"/>
  <c r="P727" i="33"/>
  <c r="P626" i="33"/>
  <c r="P1501" i="33"/>
  <c r="P962" i="33"/>
  <c r="P239" i="33"/>
  <c r="P935" i="33"/>
  <c r="P1827" i="33"/>
  <c r="P866" i="33"/>
  <c r="P186" i="33"/>
  <c r="P528" i="33"/>
  <c r="P445" i="33"/>
  <c r="P903" i="33"/>
  <c r="P434" i="33"/>
  <c r="P1021" i="33"/>
  <c r="P1538" i="33"/>
  <c r="P180" i="33"/>
  <c r="P1369" i="33"/>
  <c r="P1618" i="33"/>
  <c r="P407" i="33"/>
  <c r="P1571" i="33"/>
  <c r="P214" i="33"/>
  <c r="P659" i="33"/>
  <c r="P1882" i="33"/>
  <c r="P1934" i="33"/>
  <c r="P289" i="33"/>
  <c r="P812" i="33"/>
  <c r="P1626" i="33"/>
  <c r="P1820" i="33"/>
  <c r="P1330" i="33"/>
  <c r="P1210" i="33"/>
  <c r="P968" i="33"/>
  <c r="P1381" i="33"/>
  <c r="P1452" i="33"/>
  <c r="P79" i="33"/>
  <c r="P1802" i="33"/>
  <c r="P1574" i="33"/>
  <c r="P1898" i="33"/>
  <c r="P1864" i="33"/>
  <c r="P442" i="33"/>
  <c r="P1138" i="33"/>
  <c r="P162" i="33"/>
  <c r="P1708" i="33"/>
  <c r="P121" i="33"/>
  <c r="P974" i="33"/>
  <c r="P1199" i="33"/>
  <c r="P1593" i="33"/>
  <c r="P878" i="33"/>
  <c r="P958" i="33"/>
  <c r="P504" i="33"/>
  <c r="P1328" i="33"/>
  <c r="P1125" i="33"/>
  <c r="P949" i="33"/>
  <c r="P1905" i="33"/>
  <c r="P1398" i="33"/>
  <c r="P441" i="33"/>
  <c r="P1813" i="33"/>
  <c r="P1362" i="33"/>
  <c r="P712" i="33"/>
  <c r="P1752" i="33"/>
  <c r="P1117" i="33"/>
  <c r="P1272" i="33"/>
  <c r="P1353" i="33"/>
  <c r="P724" i="33"/>
  <c r="P418" i="33"/>
  <c r="P30" i="33"/>
  <c r="P1475" i="33"/>
  <c r="P1525" i="33"/>
  <c r="P452" i="33"/>
  <c r="P352" i="33"/>
  <c r="P1609" i="33"/>
  <c r="P541" i="33"/>
  <c r="P1292" i="33"/>
  <c r="P1178" i="33"/>
  <c r="P275" i="33"/>
  <c r="P435" i="33"/>
  <c r="P1847" i="33"/>
  <c r="P513" i="33"/>
  <c r="P585" i="33"/>
  <c r="P517" i="33"/>
  <c r="P876" i="33"/>
  <c r="P1988" i="33"/>
  <c r="P1665" i="33"/>
  <c r="P664" i="33"/>
  <c r="P1246" i="33"/>
  <c r="P1356" i="33"/>
  <c r="P1796" i="33"/>
  <c r="P1183" i="33"/>
  <c r="P546" i="33"/>
  <c r="P1012" i="33"/>
  <c r="P455" i="33"/>
  <c r="P1010" i="33"/>
  <c r="P1607" i="33"/>
  <c r="P1963" i="33"/>
  <c r="P769" i="33"/>
  <c r="P300" i="33"/>
  <c r="P1772" i="33"/>
  <c r="P1654" i="33"/>
  <c r="P1486" i="33"/>
  <c r="P527" i="33"/>
  <c r="P397" i="33"/>
  <c r="P1489" i="33"/>
  <c r="P103" i="33"/>
  <c r="P429" i="33"/>
  <c r="P446" i="33"/>
  <c r="P1166" i="33"/>
  <c r="P1534" i="33"/>
  <c r="P1130" i="33"/>
  <c r="P1685" i="33"/>
  <c r="P1168" i="33"/>
  <c r="P233" i="33"/>
  <c r="P1321" i="33"/>
  <c r="P566" i="33"/>
  <c r="P28" i="33"/>
  <c r="P1610" i="33"/>
  <c r="P1506" i="33"/>
  <c r="P1844" i="33"/>
  <c r="P1938" i="33"/>
  <c r="P1198" i="33"/>
  <c r="P1912" i="33"/>
  <c r="P1701" i="33"/>
  <c r="P709" i="33"/>
  <c r="P794" i="33"/>
  <c r="P1600" i="33"/>
  <c r="P819" i="33"/>
  <c r="P97" i="33"/>
  <c r="P1280" i="33"/>
  <c r="P1500" i="33"/>
  <c r="P1336" i="33"/>
  <c r="P1053" i="33"/>
  <c r="P1878" i="33"/>
  <c r="P1868" i="33"/>
  <c r="P1160" i="33"/>
  <c r="P1911" i="33"/>
  <c r="P844" i="33"/>
  <c r="P1056" i="33"/>
  <c r="P768" i="33"/>
  <c r="P1750" i="33"/>
  <c r="P1359" i="33"/>
  <c r="P416" i="33"/>
  <c r="P1522" i="33"/>
  <c r="P1234" i="33"/>
  <c r="P1196" i="33"/>
  <c r="P1682" i="33"/>
  <c r="P386" i="33"/>
  <c r="P464" i="33"/>
  <c r="P1967" i="33"/>
  <c r="P1794" i="33"/>
  <c r="P25" i="33"/>
  <c r="P1036" i="33"/>
  <c r="P501" i="33"/>
  <c r="P1573" i="33"/>
  <c r="P1132" i="33"/>
  <c r="P1092" i="33"/>
  <c r="P1484" i="33"/>
  <c r="P706" i="33"/>
  <c r="P590" i="33"/>
  <c r="P383" i="33"/>
  <c r="P1270" i="33"/>
  <c r="P547" i="33"/>
  <c r="P1661" i="33"/>
  <c r="P1032" i="33"/>
  <c r="P1667" i="33"/>
  <c r="P1539" i="33"/>
  <c r="P731" i="33"/>
  <c r="P384" i="33"/>
  <c r="P1540" i="33"/>
  <c r="P1755" i="33"/>
  <c r="P1836" i="33"/>
  <c r="P1885" i="33"/>
  <c r="P443" i="33"/>
  <c r="P1478" i="33"/>
  <c r="P1128" i="33"/>
  <c r="P1869" i="33"/>
  <c r="P708" i="33"/>
  <c r="P983" i="33"/>
  <c r="P565" i="33"/>
  <c r="P1944" i="33"/>
  <c r="P1862" i="33"/>
  <c r="P1355" i="33"/>
  <c r="P1043" i="33"/>
  <c r="P877" i="33"/>
  <c r="P1818" i="33"/>
  <c r="P373" i="33"/>
  <c r="P612" i="33"/>
  <c r="P1881" i="33"/>
  <c r="P1364" i="33"/>
  <c r="P1575" i="33"/>
  <c r="P268" i="33"/>
  <c r="R268" i="33" s="1"/>
  <c r="P1395" i="33"/>
  <c r="P340" i="33"/>
  <c r="P1598" i="33"/>
  <c r="P1557" i="33"/>
  <c r="P865" i="33"/>
  <c r="P1550" i="33"/>
  <c r="P1786" i="33"/>
  <c r="P739" i="33"/>
  <c r="P802" i="33"/>
  <c r="P363" i="33"/>
  <c r="P114" i="33"/>
  <c r="P1271" i="33"/>
  <c r="P421" i="33"/>
  <c r="P1700" i="33"/>
  <c r="P1778" i="33"/>
  <c r="P1608" i="33"/>
  <c r="P152" i="33"/>
  <c r="P1897" i="33"/>
  <c r="P1901" i="33"/>
  <c r="P596" i="33"/>
  <c r="P1856" i="33"/>
  <c r="P1948" i="33"/>
  <c r="P867" i="33"/>
  <c r="P1597" i="33"/>
  <c r="P1153" i="33"/>
  <c r="P1645" i="33"/>
  <c r="P660" i="33"/>
  <c r="P608" i="33"/>
  <c r="P589" i="33"/>
  <c r="P431" i="33"/>
  <c r="P875" i="33"/>
  <c r="P1950" i="33"/>
  <c r="P1884" i="33"/>
  <c r="P835" i="33"/>
  <c r="P1952" i="33"/>
  <c r="P1854" i="33"/>
  <c r="P476" i="33"/>
  <c r="P518" i="33"/>
  <c r="P1211" i="33"/>
  <c r="P502" i="33"/>
  <c r="P577" i="33"/>
  <c r="P1230" i="33"/>
  <c r="P433" i="33"/>
  <c r="P1760" i="33"/>
  <c r="P125" i="33"/>
  <c r="P1968" i="33"/>
  <c r="P1930" i="33"/>
  <c r="P796" i="33"/>
  <c r="P481" i="33"/>
  <c r="P734" i="33"/>
  <c r="P1957" i="33"/>
  <c r="P506" i="33"/>
  <c r="P1677" i="33"/>
  <c r="P1874" i="33"/>
  <c r="P1902" i="33"/>
  <c r="P758" i="33"/>
  <c r="P405" i="33"/>
  <c r="P1185" i="33"/>
  <c r="P1115" i="33"/>
  <c r="P1007" i="33"/>
  <c r="P1223" i="33"/>
  <c r="P837" i="33"/>
  <c r="P1011" i="33"/>
  <c r="P1358" i="33"/>
  <c r="P1879" i="33"/>
  <c r="P274" i="33"/>
  <c r="P1929" i="33"/>
  <c r="P1282" i="33"/>
  <c r="P1490" i="33"/>
  <c r="P686" i="33"/>
  <c r="P1822" i="33"/>
  <c r="P1846" i="33"/>
  <c r="P538" i="33"/>
  <c r="P1848" i="33"/>
  <c r="P1430" i="33"/>
  <c r="P1900" i="33"/>
  <c r="P1638" i="33"/>
  <c r="P831" i="33"/>
  <c r="P1403" i="33"/>
  <c r="P1377" i="33"/>
  <c r="P1346" i="33"/>
  <c r="P1622" i="33"/>
  <c r="P550" i="33"/>
  <c r="P16" i="33"/>
  <c r="P1263" i="33"/>
  <c r="P1479" i="33"/>
  <c r="P1057" i="33"/>
  <c r="P1838" i="33"/>
  <c r="P573" i="33"/>
  <c r="P767" i="33"/>
  <c r="P853" i="33"/>
  <c r="P1408" i="33"/>
  <c r="P375" i="33"/>
  <c r="P1367" i="33"/>
  <c r="P1907" i="33"/>
  <c r="P1350" i="33"/>
  <c r="P1235" i="33"/>
  <c r="P910" i="33"/>
  <c r="P1241" i="33"/>
  <c r="P770" i="33"/>
  <c r="P549" i="33"/>
  <c r="P503" i="33"/>
  <c r="P1770" i="33"/>
  <c r="P2003" i="33"/>
  <c r="P2044" i="33"/>
  <c r="P597" i="33"/>
  <c r="P1345" i="33"/>
  <c r="P184" i="33"/>
  <c r="P1763" i="33"/>
  <c r="P1612" i="33"/>
  <c r="P1373" i="33"/>
  <c r="P1774" i="33"/>
  <c r="P1527" i="33"/>
  <c r="P286" i="33"/>
  <c r="P740" i="33"/>
  <c r="P1979" i="33"/>
  <c r="P1990" i="33"/>
  <c r="P1349" i="33"/>
  <c r="P1835" i="33"/>
  <c r="P1477" i="33"/>
  <c r="P2020" i="33"/>
  <c r="P1382" i="33"/>
  <c r="P385" i="33"/>
  <c r="P1511" i="33"/>
  <c r="P1594" i="33"/>
  <c r="P1017" i="33"/>
  <c r="P15" i="33"/>
  <c r="P281" i="33"/>
  <c r="P1285" i="33"/>
  <c r="P2053" i="33"/>
  <c r="P610" i="33"/>
  <c r="P755" i="33"/>
  <c r="P1404" i="33"/>
  <c r="P1896" i="33"/>
  <c r="P1716" i="33"/>
  <c r="P579" i="33"/>
  <c r="P961" i="33"/>
  <c r="P1648" i="33"/>
  <c r="P127" i="33"/>
  <c r="P11" i="33"/>
  <c r="P1093" i="33"/>
  <c r="P1943" i="33"/>
  <c r="P936" i="33"/>
  <c r="P1127" i="33"/>
  <c r="P55" i="33"/>
  <c r="P1071" i="33"/>
  <c r="P524" i="33"/>
  <c r="P888" i="33"/>
  <c r="P742" i="33"/>
  <c r="P468" i="33"/>
  <c r="P1383" i="33"/>
  <c r="P1717" i="33"/>
  <c r="P1931" i="33"/>
  <c r="P1504" i="33"/>
  <c r="P1055" i="33"/>
  <c r="P1793" i="33"/>
  <c r="P801" i="33"/>
  <c r="P1830" i="33"/>
  <c r="P1520" i="33"/>
  <c r="P548" i="33"/>
  <c r="P2021" i="33"/>
  <c r="P1595" i="33"/>
  <c r="P1366" i="33"/>
  <c r="P745" i="33"/>
  <c r="P290" i="33"/>
  <c r="P483" i="33"/>
  <c r="P1156" i="33"/>
  <c r="P1962" i="33"/>
  <c r="P1374" i="33"/>
  <c r="P1650" i="33"/>
  <c r="P2039" i="33"/>
  <c r="P1928" i="33"/>
  <c r="P1904" i="33"/>
  <c r="P1871" i="33"/>
  <c r="P42" i="33"/>
  <c r="P836" i="33"/>
  <c r="P1385" i="33"/>
  <c r="P1526" i="33"/>
  <c r="P1510" i="33"/>
  <c r="P1187" i="33"/>
  <c r="P1412" i="33"/>
  <c r="P78" i="33"/>
  <c r="P1909" i="33"/>
  <c r="P493" i="33"/>
  <c r="P1899" i="33"/>
  <c r="P23" i="33"/>
  <c r="P222" i="33"/>
  <c r="P1545" i="33"/>
  <c r="P1069" i="33"/>
  <c r="P1941" i="33"/>
  <c r="P1532" i="33"/>
  <c r="P1954" i="33"/>
  <c r="P1340" i="33"/>
  <c r="P1876" i="33"/>
  <c r="P1523" i="33"/>
  <c r="P1214" i="33"/>
  <c r="P1894" i="33"/>
  <c r="P467" i="33"/>
  <c r="P1173" i="33"/>
  <c r="P1394" i="33"/>
  <c r="P586" i="33"/>
  <c r="P1503" i="33"/>
  <c r="P1652" i="33"/>
  <c r="P469" i="33"/>
  <c r="P419" i="33"/>
  <c r="P795" i="33"/>
  <c r="P756" i="33"/>
  <c r="P1556" i="33"/>
  <c r="P1697" i="33"/>
  <c r="P1068" i="33"/>
  <c r="P1825" i="33"/>
  <c r="P1106" i="33"/>
  <c r="P1155" i="33"/>
  <c r="P2045" i="33"/>
  <c r="P417" i="33"/>
  <c r="P1678" i="33"/>
  <c r="P2007" i="33"/>
  <c r="P235" i="33"/>
  <c r="P1721" i="33"/>
  <c r="P1713" i="33"/>
  <c r="P1580" i="33"/>
  <c r="P494" i="33"/>
  <c r="P700" i="33"/>
  <c r="P276" i="33"/>
  <c r="P1514" i="33"/>
  <c r="P2032" i="33"/>
  <c r="P1895" i="33"/>
  <c r="P143" i="33"/>
  <c r="P1167" i="33"/>
  <c r="P1873" i="33"/>
  <c r="P544" i="33"/>
  <c r="P1801" i="33"/>
  <c r="P155" i="33"/>
  <c r="P466" i="33"/>
  <c r="P1743" i="33"/>
  <c r="P1808" i="33"/>
  <c r="P1923" i="33"/>
  <c r="P213" i="33"/>
  <c r="P1826" i="33"/>
  <c r="P1341" i="33"/>
  <c r="P1805" i="33"/>
  <c r="P1334" i="33"/>
  <c r="P2048" i="33"/>
  <c r="P1872" i="33"/>
  <c r="P259" i="33"/>
  <c r="P1817" i="33"/>
  <c r="P112" i="33"/>
  <c r="P1414" i="33"/>
  <c r="P1100" i="33"/>
  <c r="P311" i="33"/>
  <c r="P1097" i="33"/>
  <c r="P1945" i="33"/>
  <c r="P364" i="33"/>
  <c r="P957" i="33"/>
  <c r="P1161" i="33"/>
  <c r="P1151" i="33"/>
  <c r="P1558" i="33"/>
  <c r="P981" i="33"/>
  <c r="P1192" i="33"/>
  <c r="P832" i="33"/>
  <c r="P1105" i="33"/>
  <c r="P1965" i="33"/>
  <c r="P1853" i="33"/>
  <c r="P1892" i="33"/>
  <c r="P773" i="33"/>
  <c r="P696" i="33"/>
  <c r="P683" i="33"/>
  <c r="P316" i="33"/>
  <c r="P1513" i="33"/>
  <c r="P198" i="33"/>
  <c r="P1690" i="33"/>
  <c r="P1616" i="33"/>
  <c r="P263" i="33"/>
  <c r="P1174" i="33"/>
  <c r="P10" i="33"/>
  <c r="P1956" i="33"/>
  <c r="P262" i="33"/>
  <c r="P616" i="33"/>
  <c r="P947" i="33"/>
  <c r="P1440" i="33"/>
  <c r="P1180" i="33"/>
  <c r="P815" i="33"/>
  <c r="P1920" i="33"/>
  <c r="P1457" i="33"/>
  <c r="P246" i="33"/>
  <c r="P1799" i="33"/>
  <c r="P76" i="33"/>
  <c r="P1806" i="33"/>
  <c r="P21" i="33"/>
  <c r="P1041" i="33"/>
  <c r="P514" i="33"/>
  <c r="P842" i="33"/>
  <c r="P959" i="33"/>
  <c r="P66" i="33"/>
  <c r="P754" i="33"/>
  <c r="P530" i="33"/>
  <c r="P428" i="33"/>
  <c r="P2002" i="33"/>
  <c r="P634" i="33"/>
  <c r="P854" i="33"/>
  <c r="P899" i="33"/>
  <c r="P1066" i="33"/>
  <c r="P1823" i="33"/>
  <c r="P1022" i="33"/>
  <c r="P676" i="33"/>
  <c r="P1782" i="33"/>
  <c r="P1418" i="33"/>
  <c r="P1585" i="33"/>
  <c r="P2026" i="33"/>
  <c r="P536" i="33"/>
  <c r="P720" i="33"/>
  <c r="P420" i="33"/>
  <c r="P674" i="33"/>
  <c r="P1129" i="33"/>
  <c r="P1247" i="33"/>
  <c r="P2036" i="33"/>
  <c r="P948" i="33"/>
  <c r="P1789" i="33"/>
  <c r="P1343" i="33"/>
  <c r="P505" i="33"/>
  <c r="P1814" i="33"/>
  <c r="P576" i="33"/>
  <c r="P825" i="33"/>
  <c r="P732" i="33"/>
  <c r="P901" i="33"/>
  <c r="P1165" i="33"/>
  <c r="P1324" i="33"/>
  <c r="P779" i="33"/>
  <c r="P543" i="33"/>
  <c r="P1883" i="33"/>
  <c r="P1722" i="33"/>
  <c r="P1631" i="33"/>
  <c r="P1657" i="33"/>
  <c r="P359" i="33"/>
  <c r="P636" i="33"/>
  <c r="P1496" i="33"/>
  <c r="P1852" i="33"/>
  <c r="P1389" i="33"/>
  <c r="P1379" i="33"/>
  <c r="P1140" i="33"/>
  <c r="P1487" i="33"/>
  <c r="P1212" i="33"/>
  <c r="P1935" i="33"/>
  <c r="P722" i="33"/>
  <c r="P1432" i="33"/>
  <c r="P1549" i="33"/>
  <c r="P1959" i="33"/>
  <c r="P1044" i="33"/>
  <c r="P757" i="33"/>
  <c r="P944" i="33"/>
  <c r="P1104" i="33"/>
  <c r="P525" i="33"/>
  <c r="P2004" i="33"/>
  <c r="P1671" i="33"/>
  <c r="P1659" i="33"/>
  <c r="P1360" i="33"/>
  <c r="P860" i="33"/>
  <c r="P2072" i="33"/>
  <c r="P1906" i="33"/>
  <c r="P1705" i="33"/>
  <c r="P1913" i="33"/>
  <c r="P1275" i="33"/>
  <c r="P1592" i="33"/>
  <c r="P176" i="33"/>
  <c r="P221" i="33"/>
  <c r="P718" i="33"/>
  <c r="P913" i="33"/>
  <c r="P1692" i="33"/>
  <c r="P211" i="33"/>
  <c r="P1798" i="33"/>
  <c r="P227" i="33"/>
  <c r="P1886" i="33"/>
  <c r="P638" i="33"/>
  <c r="P92" i="33"/>
  <c r="P1462" i="33"/>
  <c r="P934" i="33"/>
  <c r="P440" i="33"/>
  <c r="P1427" i="33"/>
  <c r="P1946" i="33"/>
  <c r="P181" i="33"/>
  <c r="P1712" i="33"/>
  <c r="P1070" i="33"/>
  <c r="P912" i="33"/>
  <c r="P1731" i="33"/>
  <c r="P1955" i="33"/>
  <c r="P1259" i="33"/>
  <c r="P215" i="33"/>
  <c r="P1252" i="33"/>
  <c r="P226" i="33"/>
  <c r="P1689" i="33"/>
  <c r="P34" i="33"/>
  <c r="P1264" i="33"/>
  <c r="P741" i="33"/>
  <c r="P175" i="33"/>
  <c r="P733" i="33"/>
  <c r="P662" i="33"/>
  <c r="P911" i="33"/>
  <c r="P1205" i="33"/>
  <c r="P1834" i="33"/>
  <c r="P1559" i="33"/>
  <c r="P1236" i="33"/>
  <c r="P1312" i="33"/>
  <c r="P200" i="33"/>
  <c r="P1670" i="33"/>
  <c r="P803" i="33"/>
  <c r="P950" i="33"/>
  <c r="P477" i="33"/>
  <c r="P398" i="33"/>
  <c r="P1081" i="33"/>
  <c r="P1146" i="33"/>
  <c r="P956" i="33"/>
  <c r="P2015" i="33"/>
  <c r="P1769" i="33"/>
  <c r="P561" i="33"/>
  <c r="P280" i="33"/>
  <c r="P1189" i="33"/>
  <c r="P374" i="33"/>
  <c r="P18" i="33"/>
  <c r="P457" i="33"/>
  <c r="P575" i="33"/>
  <c r="P682" i="33"/>
  <c r="P1114" i="33"/>
  <c r="P1964" i="33"/>
  <c r="P1260" i="33"/>
  <c r="P191" i="33"/>
  <c r="P1744" i="33"/>
  <c r="P2069" i="33"/>
  <c r="P173" i="33"/>
  <c r="P1617" i="33"/>
  <c r="P404" i="33"/>
  <c r="P410" i="33"/>
  <c r="P1842" i="33"/>
  <c r="P1464" i="33"/>
  <c r="P1118" i="33"/>
  <c r="P2024" i="33"/>
  <c r="P1668" i="33"/>
  <c r="P729" i="33"/>
  <c r="P889" i="33"/>
  <c r="P1696" i="33"/>
  <c r="P1413" i="33"/>
  <c r="P792" i="33"/>
  <c r="P101" i="33"/>
  <c r="P199" i="33"/>
  <c r="P1402" i="33"/>
  <c r="P1476" i="33"/>
  <c r="P24" i="33"/>
  <c r="P322" i="33"/>
  <c r="P1568" i="33"/>
  <c r="P264" i="33"/>
  <c r="P1706" i="33"/>
  <c r="P1390" i="33"/>
  <c r="P902" i="33"/>
  <c r="P1576" i="33"/>
  <c r="P1378" i="33"/>
  <c r="P1094" i="33"/>
  <c r="P1633" i="33"/>
  <c r="P1392" i="33"/>
  <c r="P1216" i="33"/>
  <c r="P237" i="33"/>
  <c r="P1800" i="33"/>
  <c r="P743" i="33"/>
  <c r="P1284" i="33"/>
  <c r="P308" i="33"/>
  <c r="P296" i="33"/>
  <c r="P1867" i="33"/>
  <c r="P1660" i="33"/>
  <c r="P970" i="33"/>
  <c r="P236" i="33"/>
  <c r="P635" i="33"/>
  <c r="P29" i="33"/>
  <c r="P1621" i="33"/>
  <c r="P1157" i="33"/>
  <c r="P1546" i="33"/>
  <c r="P698" i="33"/>
  <c r="P1393" i="33"/>
  <c r="P285" i="33"/>
  <c r="P67" i="33"/>
  <c r="P1278" i="33"/>
  <c r="P1762" i="33"/>
  <c r="P1344" i="33"/>
  <c r="P1679" i="33"/>
  <c r="P604" i="33"/>
  <c r="P814" i="33"/>
  <c r="P721" i="33"/>
  <c r="P1113" i="33"/>
  <c r="P1226" i="33"/>
  <c r="P1357" i="33"/>
  <c r="P1281" i="33"/>
  <c r="P406" i="33"/>
  <c r="P2068" i="33"/>
  <c r="P1201" i="33"/>
  <c r="P33" i="33"/>
  <c r="P924" i="33"/>
  <c r="P1286" i="33"/>
  <c r="P470" i="33"/>
  <c r="P1421" i="33"/>
  <c r="P1646" i="33"/>
  <c r="P1784" i="33"/>
  <c r="P1054" i="33"/>
  <c r="P1683" i="33"/>
  <c r="P376" i="33"/>
  <c r="P201" i="33"/>
  <c r="P1521" i="33"/>
  <c r="P1488" i="33"/>
  <c r="P914" i="33"/>
  <c r="P898" i="33"/>
  <c r="P1076" i="33"/>
  <c r="P1015" i="33"/>
  <c r="P1824" i="33"/>
  <c r="P1833" i="33"/>
  <c r="P209" i="33"/>
  <c r="P1361" i="33"/>
  <c r="P2060" i="33"/>
  <c r="P1562" i="33"/>
  <c r="P1309" i="33"/>
  <c r="P1078" i="33"/>
  <c r="P234" i="33"/>
  <c r="P177" i="33"/>
  <c r="P119" i="33"/>
  <c r="P1298" i="33"/>
  <c r="P799" i="33"/>
  <c r="P1727" i="33"/>
  <c r="P126" i="33"/>
  <c r="P1877" i="33"/>
  <c r="P1837" i="33"/>
  <c r="P1694" i="33"/>
  <c r="P361" i="33"/>
  <c r="P1865" i="33"/>
  <c r="P778" i="33"/>
  <c r="P1409" i="33"/>
  <c r="P1742" i="33"/>
  <c r="P277" i="33"/>
  <c r="P1111" i="33"/>
  <c r="P1729" i="33"/>
  <c r="P856" i="33"/>
  <c r="P623" i="33"/>
  <c r="P1891" i="33"/>
  <c r="P165" i="33"/>
  <c r="P1637" i="33"/>
  <c r="P1065" i="33"/>
  <c r="P1754" i="33"/>
  <c r="P650" i="33"/>
  <c r="P971" i="33"/>
  <c r="P978" i="33"/>
  <c r="P1444" i="33"/>
  <c r="P1372" i="33"/>
  <c r="P1169" i="33"/>
  <c r="P1655" i="33"/>
  <c r="P1870" i="33"/>
  <c r="P841" i="33"/>
  <c r="P1046" i="33"/>
  <c r="P1719" i="33"/>
  <c r="P663" i="33"/>
  <c r="P871" i="33"/>
  <c r="P1283" i="33"/>
  <c r="P251" i="33"/>
  <c r="P482" i="33"/>
  <c r="P1512" i="33"/>
  <c r="P1765" i="33"/>
  <c r="P338" i="33"/>
  <c r="P1537" i="33"/>
  <c r="P151" i="33"/>
  <c r="P588" i="33"/>
  <c r="P1958" i="33"/>
  <c r="P923" i="33"/>
  <c r="P1888" i="33"/>
  <c r="P602" i="33"/>
  <c r="P852" i="33"/>
  <c r="P117" i="33"/>
  <c r="P1193" i="33"/>
  <c r="P1866" i="33"/>
  <c r="P1116" i="33"/>
  <c r="P945" i="33"/>
  <c r="P1150" i="33"/>
  <c r="P299" i="33"/>
  <c r="P1840" i="33"/>
  <c r="P584" i="33"/>
  <c r="P1741" i="33"/>
  <c r="P81" i="33"/>
  <c r="P1552" i="33"/>
  <c r="P1680" i="33"/>
  <c r="P387" i="33"/>
  <c r="P1322" i="33"/>
  <c r="P622" i="33"/>
  <c r="P1942" i="33"/>
  <c r="P9" i="33"/>
  <c r="P1921" i="33"/>
  <c r="P301" i="33"/>
  <c r="P1204" i="33"/>
  <c r="P1732" i="33"/>
  <c r="P1154" i="33"/>
  <c r="P1860" i="33"/>
  <c r="P707" i="33"/>
  <c r="P1926" i="33"/>
  <c r="P1466" i="33"/>
  <c r="P1632" i="33"/>
  <c r="P1788" i="33"/>
  <c r="P17" i="33"/>
  <c r="P408" i="33"/>
  <c r="P1966" i="33"/>
  <c r="P258" i="33"/>
  <c r="P157" i="33"/>
  <c r="P1649" i="33"/>
  <c r="P325" i="33"/>
  <c r="P1810" i="33"/>
  <c r="P1220" i="33"/>
  <c r="P381" i="33"/>
  <c r="P1737" i="33"/>
  <c r="P1630" i="33"/>
  <c r="P1415" i="33"/>
  <c r="P1524" i="33"/>
  <c r="P372" i="33"/>
  <c r="P1908" i="33"/>
  <c r="P1000" i="33"/>
  <c r="P1841" i="33"/>
  <c r="P1669" i="33"/>
  <c r="P1023" i="33"/>
  <c r="P1584" i="33"/>
  <c r="P490" i="33"/>
  <c r="P247" i="33"/>
  <c r="P1261" i="33"/>
  <c r="P2038" i="33"/>
  <c r="P1453" i="33"/>
  <c r="P1662" i="33"/>
  <c r="P827" i="33"/>
  <c r="P1734" i="33"/>
  <c r="P1588" i="33"/>
  <c r="P1163" i="33"/>
  <c r="P1642" i="33"/>
  <c r="P744" i="33"/>
  <c r="P80" i="33"/>
  <c r="P890" i="33"/>
  <c r="P1024" i="33"/>
  <c r="P529" i="33"/>
  <c r="P1974" i="33"/>
  <c r="P1149" i="33"/>
  <c r="P1090" i="33"/>
  <c r="P1091" i="33"/>
  <c r="P1368" i="33"/>
  <c r="P1258" i="33"/>
  <c r="P992" i="33"/>
  <c r="P1451" i="33"/>
  <c r="P323" i="33"/>
  <c r="P887" i="33"/>
  <c r="P1380" i="33"/>
  <c r="P1190" i="33"/>
  <c r="P1940" i="33"/>
  <c r="P1200" i="33"/>
  <c r="P2012" i="33"/>
  <c r="P1972" i="33"/>
  <c r="P1300" i="33"/>
  <c r="P719" i="33"/>
  <c r="P1787" i="33"/>
  <c r="P938" i="33"/>
  <c r="P1985" i="33"/>
  <c r="P1730" i="33"/>
  <c r="P1067" i="33"/>
  <c r="P1620" i="33"/>
  <c r="R3" i="32" l="1"/>
  <c r="R3" i="21"/>
  <c r="N3" i="32"/>
  <c r="N3" i="21"/>
  <c r="J10" i="32"/>
  <c r="I9" i="32" s="1"/>
  <c r="C19" i="30" s="1"/>
  <c r="J3" i="21"/>
  <c r="G8" i="21" s="1"/>
  <c r="J8" i="21" s="1"/>
  <c r="I7" i="21" s="1"/>
  <c r="C17" i="30" s="1"/>
  <c r="L19" i="32" l="1"/>
  <c r="L14" i="32"/>
  <c r="L18" i="32"/>
  <c r="L17" i="32"/>
  <c r="L24" i="32"/>
  <c r="L22" i="32"/>
  <c r="L21" i="32"/>
  <c r="L6" i="32"/>
  <c r="L16" i="32"/>
  <c r="L25" i="32"/>
  <c r="L15" i="32"/>
  <c r="L13" i="32"/>
  <c r="L12" i="32"/>
  <c r="L23" i="32"/>
  <c r="L10" i="32"/>
  <c r="L7" i="32"/>
  <c r="L8" i="32"/>
  <c r="L20" i="32"/>
  <c r="P23" i="32"/>
  <c r="P24" i="32"/>
  <c r="P13" i="32"/>
  <c r="P25" i="32"/>
  <c r="P7" i="32"/>
  <c r="P6" i="32"/>
  <c r="P22" i="32"/>
  <c r="P14" i="32"/>
  <c r="P12" i="32"/>
  <c r="P16" i="32"/>
  <c r="P20" i="32"/>
  <c r="P15" i="32"/>
  <c r="P10" i="32"/>
  <c r="P8" i="32"/>
  <c r="P17" i="32"/>
  <c r="P18" i="32"/>
  <c r="P19" i="32"/>
  <c r="P21" i="32"/>
  <c r="J7" i="32"/>
  <c r="J8" i="32"/>
  <c r="J6" i="32"/>
  <c r="K6" i="21"/>
  <c r="K8" i="21"/>
  <c r="O6" i="21"/>
  <c r="O8" i="21"/>
  <c r="D19" i="30"/>
  <c r="E19" i="30" s="1"/>
  <c r="R2" i="33"/>
  <c r="N2" i="33"/>
  <c r="D40" i="34"/>
  <c r="C40" i="34"/>
  <c r="B40" i="34"/>
  <c r="A40" i="34"/>
  <c r="D39" i="34"/>
  <c r="C39" i="34"/>
  <c r="B39" i="34"/>
  <c r="A39" i="34"/>
  <c r="D38" i="34"/>
  <c r="C38" i="34"/>
  <c r="B38" i="34"/>
  <c r="A38" i="34"/>
  <c r="C37" i="34"/>
  <c r="B37" i="34"/>
  <c r="A37" i="34"/>
  <c r="D36" i="34"/>
  <c r="C36" i="34"/>
  <c r="B36" i="34"/>
  <c r="A36" i="34"/>
  <c r="D35" i="34"/>
  <c r="C35" i="34"/>
  <c r="B35" i="34"/>
  <c r="A35" i="34"/>
  <c r="D34" i="34"/>
  <c r="C34" i="34"/>
  <c r="B34" i="34"/>
  <c r="A34" i="34"/>
  <c r="D33" i="34"/>
  <c r="C33" i="34"/>
  <c r="B33" i="34"/>
  <c r="A33" i="34"/>
  <c r="D32" i="34"/>
  <c r="C32" i="34"/>
  <c r="B32" i="34"/>
  <c r="A32" i="34"/>
  <c r="D31" i="34"/>
  <c r="C31" i="34"/>
  <c r="B31" i="34"/>
  <c r="A31" i="34"/>
  <c r="D30" i="34"/>
  <c r="C30" i="34"/>
  <c r="B30" i="34"/>
  <c r="A30" i="34"/>
  <c r="C29" i="34"/>
  <c r="B29" i="34"/>
  <c r="A29" i="34"/>
  <c r="D28" i="34"/>
  <c r="C28" i="34"/>
  <c r="B28" i="34"/>
  <c r="A28" i="34"/>
  <c r="D27" i="34"/>
  <c r="C27" i="34"/>
  <c r="B27" i="34"/>
  <c r="A27" i="34"/>
  <c r="D26" i="34"/>
  <c r="C26" i="34"/>
  <c r="B26" i="34"/>
  <c r="A26" i="34"/>
  <c r="C25" i="34"/>
  <c r="B25" i="34"/>
  <c r="A25" i="34"/>
  <c r="D24" i="34"/>
  <c r="C24" i="34"/>
  <c r="B24" i="34"/>
  <c r="A24" i="34"/>
  <c r="D23" i="34"/>
  <c r="C23" i="34"/>
  <c r="B23" i="34"/>
  <c r="A23" i="34"/>
  <c r="D22" i="34"/>
  <c r="C22" i="34"/>
  <c r="B22" i="34"/>
  <c r="A22" i="34"/>
  <c r="D21" i="34"/>
  <c r="C21" i="34"/>
  <c r="B21" i="34"/>
  <c r="A21" i="34"/>
  <c r="D20" i="34"/>
  <c r="C20" i="34"/>
  <c r="B20" i="34"/>
  <c r="A20" i="34"/>
  <c r="D19" i="34"/>
  <c r="C19" i="34"/>
  <c r="B19" i="34"/>
  <c r="A19" i="34"/>
  <c r="C18" i="34"/>
  <c r="B18" i="34"/>
  <c r="A18" i="34"/>
  <c r="D17" i="34"/>
  <c r="C17" i="34"/>
  <c r="B17" i="34"/>
  <c r="A17" i="34"/>
  <c r="D16" i="34"/>
  <c r="C16" i="34"/>
  <c r="B16" i="34"/>
  <c r="A16" i="34"/>
  <c r="D15" i="34"/>
  <c r="C15" i="34"/>
  <c r="B15" i="34"/>
  <c r="A15" i="34"/>
  <c r="D14" i="34"/>
  <c r="C14" i="34"/>
  <c r="B14" i="34"/>
  <c r="A14" i="34"/>
  <c r="D13" i="34"/>
  <c r="C13" i="34"/>
  <c r="B13" i="34"/>
  <c r="A13" i="34"/>
  <c r="D12" i="34"/>
  <c r="C12" i="34"/>
  <c r="B12" i="34"/>
  <c r="A12" i="34"/>
  <c r="D11" i="34"/>
  <c r="C11" i="34"/>
  <c r="B11" i="34"/>
  <c r="A11" i="34"/>
  <c r="D10" i="34"/>
  <c r="C10" i="34"/>
  <c r="B10" i="34"/>
  <c r="A10" i="34"/>
  <c r="D9" i="34"/>
  <c r="C9" i="34"/>
  <c r="B9" i="34"/>
  <c r="A9" i="34"/>
  <c r="D8" i="34"/>
  <c r="C8" i="34"/>
  <c r="B8" i="34"/>
  <c r="A8" i="34"/>
  <c r="D7" i="34"/>
  <c r="C7" i="34"/>
  <c r="B7" i="34"/>
  <c r="A7" i="34"/>
  <c r="D6" i="34"/>
  <c r="C6" i="34"/>
  <c r="B6" i="34"/>
  <c r="A6" i="34"/>
  <c r="D5" i="34"/>
  <c r="C5" i="34"/>
  <c r="B5" i="34"/>
  <c r="A5" i="34"/>
  <c r="C4" i="34"/>
  <c r="B14" i="30" s="1"/>
  <c r="B4" i="34"/>
  <c r="A4" i="34"/>
  <c r="I5" i="32" l="1"/>
  <c r="C18" i="30" s="1"/>
  <c r="M1984" i="33"/>
  <c r="M1994" i="33"/>
  <c r="M2004" i="33"/>
  <c r="M2010" i="33"/>
  <c r="M2056" i="33"/>
  <c r="M2060" i="33"/>
  <c r="M2069" i="33"/>
  <c r="M2078" i="33"/>
  <c r="M1972" i="33"/>
  <c r="M1982" i="33"/>
  <c r="M1988" i="33"/>
  <c r="M2014" i="33"/>
  <c r="M2020" i="33"/>
  <c r="M2024" i="33"/>
  <c r="M2034" i="33"/>
  <c r="M2038" i="33"/>
  <c r="M2051" i="33"/>
  <c r="M2053" i="33"/>
  <c r="M1976" i="33"/>
  <c r="M1985" i="33"/>
  <c r="M2001" i="33"/>
  <c r="M2007" i="33"/>
  <c r="M2017" i="33"/>
  <c r="M2028" i="33"/>
  <c r="M2044" i="33"/>
  <c r="M2048" i="33"/>
  <c r="M2057" i="33"/>
  <c r="M2066" i="33"/>
  <c r="M2073" i="33"/>
  <c r="M2076" i="33"/>
  <c r="M1973" i="33"/>
  <c r="M1992" i="33"/>
  <c r="M1998" i="33"/>
  <c r="M2011" i="33"/>
  <c r="M2015" i="33"/>
  <c r="M2021" i="33"/>
  <c r="M2039" i="33"/>
  <c r="M2041" i="33"/>
  <c r="M1980" i="33"/>
  <c r="M2031" i="33"/>
  <c r="M2035" i="33"/>
  <c r="M2045" i="33"/>
  <c r="M2054" i="33"/>
  <c r="M2061" i="33"/>
  <c r="M2064" i="33"/>
  <c r="M2070" i="33"/>
  <c r="M1974" i="33"/>
  <c r="M1978" i="33"/>
  <c r="M1987" i="33"/>
  <c r="M1993" i="33"/>
  <c r="M1996" i="33"/>
  <c r="M2006" i="33"/>
  <c r="M2027" i="33"/>
  <c r="M2033" i="33"/>
  <c r="M2055" i="33"/>
  <c r="M2059" i="33"/>
  <c r="M2075" i="33"/>
  <c r="M2077" i="33"/>
  <c r="M1983" i="33"/>
  <c r="M2043" i="33"/>
  <c r="M2049" i="33"/>
  <c r="M2067" i="33"/>
  <c r="M1990" i="33"/>
  <c r="M1979" i="33"/>
  <c r="M1999" i="33"/>
  <c r="M2009" i="33"/>
  <c r="M2029" i="33"/>
  <c r="M1995" i="33"/>
  <c r="M1989" i="33"/>
  <c r="M2019" i="33"/>
  <c r="M2025" i="33"/>
  <c r="M2040" i="33"/>
  <c r="M2050" i="33"/>
  <c r="M2068" i="33"/>
  <c r="M2016" i="33"/>
  <c r="M2026" i="33"/>
  <c r="M2079" i="33"/>
  <c r="M1975" i="33"/>
  <c r="M2000" i="33"/>
  <c r="M2005" i="33"/>
  <c r="M2030" i="33"/>
  <c r="M2036" i="33"/>
  <c r="M2074" i="33"/>
  <c r="M2012" i="33"/>
  <c r="M2046" i="33"/>
  <c r="M1981" i="33"/>
  <c r="M1991" i="33"/>
  <c r="M2065" i="33"/>
  <c r="M1971" i="33"/>
  <c r="M1986" i="33"/>
  <c r="M2002" i="33"/>
  <c r="M2022" i="33"/>
  <c r="M2037" i="33"/>
  <c r="M2042" i="33"/>
  <c r="M2047" i="33"/>
  <c r="M2052" i="33"/>
  <c r="M2062" i="33"/>
  <c r="M2071" i="33"/>
  <c r="M1977" i="33"/>
  <c r="M2013" i="33"/>
  <c r="M2032" i="33"/>
  <c r="M1997" i="33"/>
  <c r="M2003" i="33"/>
  <c r="M2018" i="33"/>
  <c r="M2008" i="33"/>
  <c r="M2023" i="33"/>
  <c r="M2058" i="33"/>
  <c r="M2063" i="33"/>
  <c r="M2072" i="33"/>
  <c r="Q1177" i="33"/>
  <c r="R1177" i="33" s="1"/>
  <c r="Q1178" i="33"/>
  <c r="R1178" i="33" s="1"/>
  <c r="Q1179" i="33"/>
  <c r="R1179" i="33" s="1"/>
  <c r="Q1180" i="33"/>
  <c r="R1180" i="33" s="1"/>
  <c r="Q1182" i="33"/>
  <c r="R1182" i="33" s="1"/>
  <c r="Q819" i="33"/>
  <c r="R819" i="33" s="1"/>
  <c r="Q820" i="33"/>
  <c r="R820" i="33" s="1"/>
  <c r="M544" i="33"/>
  <c r="M266" i="33"/>
  <c r="N266" i="33" s="1"/>
  <c r="M545" i="33"/>
  <c r="M1521" i="33"/>
  <c r="M546" i="33"/>
  <c r="M1517" i="33"/>
  <c r="M547" i="33"/>
  <c r="M1518" i="33"/>
  <c r="M548" i="33"/>
  <c r="M542" i="33"/>
  <c r="M268" i="33"/>
  <c r="N268" i="33" s="1"/>
  <c r="M269" i="33"/>
  <c r="N269" i="33" s="1"/>
  <c r="M267" i="33"/>
  <c r="N267" i="33" s="1"/>
  <c r="M1530" i="33"/>
  <c r="M1531" i="33"/>
  <c r="M1305" i="33"/>
  <c r="M1230" i="33"/>
  <c r="M1231" i="33"/>
  <c r="M543" i="33"/>
  <c r="M541" i="33"/>
  <c r="M272" i="33"/>
  <c r="N272" i="33" s="1"/>
  <c r="M271" i="33"/>
  <c r="N271" i="33" s="1"/>
  <c r="M270" i="33"/>
  <c r="N270" i="33" s="1"/>
  <c r="M434" i="33"/>
  <c r="M1181" i="33"/>
  <c r="Q1181" i="33" s="1"/>
  <c r="R1181" i="33" s="1"/>
  <c r="D10" i="30"/>
  <c r="E10" i="30" s="1"/>
  <c r="E39" i="34"/>
  <c r="E40" i="34"/>
  <c r="M937" i="33"/>
  <c r="Q937" i="33" s="1"/>
  <c r="R937" i="33" s="1"/>
  <c r="M380" i="33"/>
  <c r="M291" i="33"/>
  <c r="M882" i="33"/>
  <c r="Q882" i="33" s="1"/>
  <c r="R882" i="33" s="1"/>
  <c r="D18" i="34"/>
  <c r="M681" i="33"/>
  <c r="Q681" i="33" s="1"/>
  <c r="R681" i="33" s="1"/>
  <c r="M925" i="33"/>
  <c r="Q925" i="33" s="1"/>
  <c r="R925" i="33" s="1"/>
  <c r="M1137" i="33"/>
  <c r="Q1137" i="33" s="1"/>
  <c r="R1137" i="33" s="1"/>
  <c r="M1711" i="33"/>
  <c r="Q1711" i="33" s="1"/>
  <c r="R1711" i="33" s="1"/>
  <c r="M1952" i="33"/>
  <c r="Q1952" i="33" s="1"/>
  <c r="R1952" i="33" s="1"/>
  <c r="M1728" i="33"/>
  <c r="Q1728" i="33" s="1"/>
  <c r="R1728" i="33" s="1"/>
  <c r="M1026" i="33"/>
  <c r="Q1026" i="33" s="1"/>
  <c r="R1026" i="33" s="1"/>
  <c r="M1112" i="33"/>
  <c r="Q1112" i="33" s="1"/>
  <c r="R1112" i="33" s="1"/>
  <c r="M974" i="33"/>
  <c r="Q974" i="33" s="1"/>
  <c r="R974" i="33" s="1"/>
  <c r="M1716" i="33"/>
  <c r="Q1716" i="33" s="1"/>
  <c r="R1716" i="33" s="1"/>
  <c r="M1946" i="33"/>
  <c r="Q1946" i="33" s="1"/>
  <c r="R1946" i="33" s="1"/>
  <c r="M931" i="33"/>
  <c r="Q931" i="33" s="1"/>
  <c r="R931" i="33" s="1"/>
  <c r="M813" i="33"/>
  <c r="Q813" i="33" s="1"/>
  <c r="R813" i="33" s="1"/>
  <c r="M320" i="33"/>
  <c r="M223" i="33"/>
  <c r="M318" i="33"/>
  <c r="M645" i="33"/>
  <c r="Q645" i="33" s="1"/>
  <c r="R645" i="33" s="1"/>
  <c r="M1010" i="33"/>
  <c r="Q1010" i="33" s="1"/>
  <c r="R1010" i="33" s="1"/>
  <c r="M145" i="33"/>
  <c r="M1520" i="33"/>
  <c r="Q1520" i="33" s="1"/>
  <c r="R1520" i="33" s="1"/>
  <c r="M1539" i="33"/>
  <c r="Q1539" i="33" s="1"/>
  <c r="R1539" i="33" s="1"/>
  <c r="M1653" i="33"/>
  <c r="Q1653" i="33" s="1"/>
  <c r="R1653" i="33" s="1"/>
  <c r="M282" i="33"/>
  <c r="M1647" i="33"/>
  <c r="Q1647" i="33" s="1"/>
  <c r="R1647" i="33" s="1"/>
  <c r="M1826" i="33"/>
  <c r="Q1826" i="33" s="1"/>
  <c r="R1826" i="33" s="1"/>
  <c r="D37" i="34"/>
  <c r="D29" i="34"/>
  <c r="D25" i="34"/>
  <c r="M1190" i="33"/>
  <c r="Q1190" i="33" s="1"/>
  <c r="R1190" i="33" s="1"/>
  <c r="M1458" i="33"/>
  <c r="Q1458" i="33" s="1"/>
  <c r="R1458" i="33" s="1"/>
  <c r="M1417" i="33"/>
  <c r="Q1417" i="33" s="1"/>
  <c r="R1417" i="33" s="1"/>
  <c r="M1628" i="33"/>
  <c r="Q1628" i="33" s="1"/>
  <c r="R1628" i="33" s="1"/>
  <c r="M1688" i="33"/>
  <c r="Q1688" i="33" s="1"/>
  <c r="R1688" i="33" s="1"/>
  <c r="M839" i="33"/>
  <c r="Q839" i="33" s="1"/>
  <c r="R839" i="33" s="1"/>
  <c r="M1581" i="33"/>
  <c r="Q1581" i="33" s="1"/>
  <c r="R1581" i="33" s="1"/>
  <c r="M1562" i="33"/>
  <c r="Q1562" i="33" s="1"/>
  <c r="R1562" i="33" s="1"/>
  <c r="M1605" i="33"/>
  <c r="Q1605" i="33" s="1"/>
  <c r="R1605" i="33" s="1"/>
  <c r="M1724" i="33"/>
  <c r="Q1724" i="33" s="1"/>
  <c r="R1724" i="33" s="1"/>
  <c r="M1287" i="33"/>
  <c r="Q1287" i="33" s="1"/>
  <c r="R1287" i="33" s="1"/>
  <c r="M1281" i="33"/>
  <c r="Q1281" i="33" s="1"/>
  <c r="R1281" i="33" s="1"/>
  <c r="M1251" i="33"/>
  <c r="Q1251" i="33" s="1"/>
  <c r="R1251" i="33" s="1"/>
  <c r="M1445" i="33"/>
  <c r="Q1445" i="33" s="1"/>
  <c r="R1445" i="33" s="1"/>
  <c r="M1694" i="33"/>
  <c r="Q1694" i="33" s="1"/>
  <c r="R1694" i="33" s="1"/>
  <c r="M1704" i="33"/>
  <c r="Q1704" i="33" s="1"/>
  <c r="R1704" i="33" s="1"/>
  <c r="Q1988" i="33" l="1"/>
  <c r="R1988" i="33" s="1"/>
  <c r="N1988" i="33"/>
  <c r="Q2042" i="33"/>
  <c r="R2042" i="33" s="1"/>
  <c r="N2042" i="33"/>
  <c r="Q2063" i="33"/>
  <c r="R2063" i="33" s="1"/>
  <c r="N2063" i="33"/>
  <c r="Q2052" i="33"/>
  <c r="R2052" i="33" s="1"/>
  <c r="N2052" i="33"/>
  <c r="Q2012" i="33"/>
  <c r="R2012" i="33" s="1"/>
  <c r="N2012" i="33"/>
  <c r="Q2040" i="33"/>
  <c r="R2040" i="33" s="1"/>
  <c r="N2040" i="33"/>
  <c r="Q2043" i="33"/>
  <c r="R2043" i="33" s="1"/>
  <c r="N2043" i="33"/>
  <c r="Q1978" i="33"/>
  <c r="R1978" i="33" s="1"/>
  <c r="N1978" i="33"/>
  <c r="Q2021" i="33"/>
  <c r="R2021" i="33" s="1"/>
  <c r="N2021" i="33"/>
  <c r="Q2028" i="33"/>
  <c r="R2028" i="33" s="1"/>
  <c r="N2028" i="33"/>
  <c r="Q2014" i="33"/>
  <c r="R2014" i="33" s="1"/>
  <c r="N2014" i="33"/>
  <c r="Q2074" i="33"/>
  <c r="R2074" i="33" s="1"/>
  <c r="N2074" i="33"/>
  <c r="Q2017" i="33"/>
  <c r="R2017" i="33" s="1"/>
  <c r="N2017" i="33"/>
  <c r="Q2036" i="33"/>
  <c r="R2036" i="33" s="1"/>
  <c r="N2036" i="33"/>
  <c r="N2007" i="33"/>
  <c r="Q2007" i="33"/>
  <c r="R2007" i="33" s="1"/>
  <c r="Q2064" i="33"/>
  <c r="R2064" i="33" s="1"/>
  <c r="N2064" i="33"/>
  <c r="Q2018" i="33"/>
  <c r="R2018" i="33" s="1"/>
  <c r="N2018" i="33"/>
  <c r="N1995" i="33"/>
  <c r="Q1995" i="33"/>
  <c r="R1995" i="33" s="1"/>
  <c r="Q2078" i="33"/>
  <c r="R2078" i="33" s="1"/>
  <c r="N2078" i="33"/>
  <c r="Q2003" i="33"/>
  <c r="R2003" i="33" s="1"/>
  <c r="N2003" i="33"/>
  <c r="Q2029" i="33"/>
  <c r="R2029" i="33" s="1"/>
  <c r="N2029" i="33"/>
  <c r="Q2055" i="33"/>
  <c r="R2055" i="33" s="1"/>
  <c r="N2055" i="33"/>
  <c r="Q1976" i="33"/>
  <c r="R1976" i="33" s="1"/>
  <c r="N1976" i="33"/>
  <c r="Q2069" i="33"/>
  <c r="R2069" i="33" s="1"/>
  <c r="N2069" i="33"/>
  <c r="Q2009" i="33"/>
  <c r="R2009" i="33" s="1"/>
  <c r="N2009" i="33"/>
  <c r="Q2032" i="33"/>
  <c r="R2032" i="33" s="1"/>
  <c r="N2032" i="33"/>
  <c r="Q1971" i="33"/>
  <c r="R1971" i="33" s="1"/>
  <c r="N1971" i="33"/>
  <c r="Q2079" i="33"/>
  <c r="R2079" i="33" s="1"/>
  <c r="N2079" i="33"/>
  <c r="Q1999" i="33"/>
  <c r="R1999" i="33" s="1"/>
  <c r="N1999" i="33"/>
  <c r="Q2027" i="33"/>
  <c r="R2027" i="33" s="1"/>
  <c r="N2027" i="33"/>
  <c r="Q2035" i="33"/>
  <c r="R2035" i="33" s="1"/>
  <c r="N2035" i="33"/>
  <c r="Q2073" i="33"/>
  <c r="R2073" i="33" s="1"/>
  <c r="N2073" i="33"/>
  <c r="Q2051" i="33"/>
  <c r="R2051" i="33" s="1"/>
  <c r="N2051" i="33"/>
  <c r="Q2056" i="33"/>
  <c r="R2056" i="33" s="1"/>
  <c r="N2056" i="33"/>
  <c r="N1983" i="33"/>
  <c r="Q1983" i="33"/>
  <c r="R1983" i="33" s="1"/>
  <c r="Q2023" i="33"/>
  <c r="R2023" i="33" s="1"/>
  <c r="N2023" i="33"/>
  <c r="Q2011" i="33"/>
  <c r="R2011" i="33" s="1"/>
  <c r="N2011" i="33"/>
  <c r="Q2030" i="33"/>
  <c r="R2030" i="33" s="1"/>
  <c r="N2030" i="33"/>
  <c r="Q2022" i="33"/>
  <c r="R2022" i="33" s="1"/>
  <c r="N2022" i="33"/>
  <c r="Q1985" i="33"/>
  <c r="R1985" i="33" s="1"/>
  <c r="N1985" i="33"/>
  <c r="Q2033" i="33"/>
  <c r="R2033" i="33" s="1"/>
  <c r="N2033" i="33"/>
  <c r="Q2053" i="33"/>
  <c r="R2053" i="33" s="1"/>
  <c r="N2053" i="33"/>
  <c r="Q2013" i="33"/>
  <c r="R2013" i="33" s="1"/>
  <c r="N2013" i="33"/>
  <c r="Q2065" i="33"/>
  <c r="R2065" i="33" s="1"/>
  <c r="N2065" i="33"/>
  <c r="Q2026" i="33"/>
  <c r="R2026" i="33" s="1"/>
  <c r="N2026" i="33"/>
  <c r="Q1979" i="33"/>
  <c r="R1979" i="33" s="1"/>
  <c r="N1979" i="33"/>
  <c r="Q2006" i="33"/>
  <c r="R2006" i="33" s="1"/>
  <c r="N2006" i="33"/>
  <c r="N2031" i="33"/>
  <c r="Q2031" i="33"/>
  <c r="R2031" i="33" s="1"/>
  <c r="Q2066" i="33"/>
  <c r="R2066" i="33" s="1"/>
  <c r="N2066" i="33"/>
  <c r="Q2038" i="33"/>
  <c r="R2038" i="33" s="1"/>
  <c r="N2038" i="33"/>
  <c r="Q2010" i="33"/>
  <c r="R2010" i="33" s="1"/>
  <c r="N2010" i="33"/>
  <c r="Q2058" i="33"/>
  <c r="R2058" i="33" s="1"/>
  <c r="N2058" i="33"/>
  <c r="Q1974" i="33"/>
  <c r="R1974" i="33" s="1"/>
  <c r="N1974" i="33"/>
  <c r="Q2070" i="33"/>
  <c r="R2070" i="33" s="1"/>
  <c r="N2070" i="33"/>
  <c r="Q1989" i="33"/>
  <c r="R1989" i="33" s="1"/>
  <c r="N1989" i="33"/>
  <c r="Q2001" i="33"/>
  <c r="R2001" i="33" s="1"/>
  <c r="N2001" i="33"/>
  <c r="Q2061" i="33"/>
  <c r="R2061" i="33" s="1"/>
  <c r="N2061" i="33"/>
  <c r="N2000" i="33"/>
  <c r="Q2000" i="33"/>
  <c r="R2000" i="33" s="1"/>
  <c r="Q1973" i="33"/>
  <c r="R1973" i="33" s="1"/>
  <c r="N1973" i="33"/>
  <c r="Q1997" i="33"/>
  <c r="R1997" i="33" s="1"/>
  <c r="N1997" i="33"/>
  <c r="Q2045" i="33"/>
  <c r="R2045" i="33" s="1"/>
  <c r="N2045" i="33"/>
  <c r="Q1977" i="33"/>
  <c r="R1977" i="33" s="1"/>
  <c r="N1977" i="33"/>
  <c r="Q1991" i="33"/>
  <c r="R1991" i="33" s="1"/>
  <c r="N1991" i="33"/>
  <c r="Q2016" i="33"/>
  <c r="R2016" i="33" s="1"/>
  <c r="N2016" i="33"/>
  <c r="Q1990" i="33"/>
  <c r="R1990" i="33" s="1"/>
  <c r="N1990" i="33"/>
  <c r="Q1996" i="33"/>
  <c r="R1996" i="33" s="1"/>
  <c r="N1996" i="33"/>
  <c r="Q1980" i="33"/>
  <c r="R1980" i="33" s="1"/>
  <c r="N1980" i="33"/>
  <c r="Q2057" i="33"/>
  <c r="R2057" i="33" s="1"/>
  <c r="N2057" i="33"/>
  <c r="Q2034" i="33"/>
  <c r="R2034" i="33" s="1"/>
  <c r="N2034" i="33"/>
  <c r="Q2004" i="33"/>
  <c r="R2004" i="33" s="1"/>
  <c r="N2004" i="33"/>
  <c r="Q2025" i="33"/>
  <c r="R2025" i="33" s="1"/>
  <c r="N2025" i="33"/>
  <c r="N2019" i="33"/>
  <c r="Q2019" i="33"/>
  <c r="R2019" i="33" s="1"/>
  <c r="Q2008" i="33"/>
  <c r="R2008" i="33" s="1"/>
  <c r="N2008" i="33"/>
  <c r="Q2075" i="33"/>
  <c r="R2075" i="33" s="1"/>
  <c r="N2075" i="33"/>
  <c r="Q1998" i="33"/>
  <c r="R1998" i="33" s="1"/>
  <c r="N1998" i="33"/>
  <c r="Q2059" i="33"/>
  <c r="R2059" i="33" s="1"/>
  <c r="N2059" i="33"/>
  <c r="Q2002" i="33"/>
  <c r="R2002" i="33" s="1"/>
  <c r="N2002" i="33"/>
  <c r="Q2054" i="33"/>
  <c r="R2054" i="33" s="1"/>
  <c r="N2054" i="33"/>
  <c r="Q1986" i="33"/>
  <c r="R1986" i="33" s="1"/>
  <c r="N1986" i="33"/>
  <c r="Q2076" i="33"/>
  <c r="R2076" i="33" s="1"/>
  <c r="N2076" i="33"/>
  <c r="Q2071" i="33"/>
  <c r="R2071" i="33" s="1"/>
  <c r="N2071" i="33"/>
  <c r="Q1981" i="33"/>
  <c r="R1981" i="33" s="1"/>
  <c r="N1981" i="33"/>
  <c r="Q2068" i="33"/>
  <c r="R2068" i="33" s="1"/>
  <c r="N2068" i="33"/>
  <c r="Q2067" i="33"/>
  <c r="R2067" i="33" s="1"/>
  <c r="N2067" i="33"/>
  <c r="Q1993" i="33"/>
  <c r="R1993" i="33" s="1"/>
  <c r="N1993" i="33"/>
  <c r="Q2041" i="33"/>
  <c r="R2041" i="33" s="1"/>
  <c r="N2041" i="33"/>
  <c r="Q2048" i="33"/>
  <c r="R2048" i="33" s="1"/>
  <c r="N2048" i="33"/>
  <c r="Q2024" i="33"/>
  <c r="R2024" i="33" s="1"/>
  <c r="N2024" i="33"/>
  <c r="Q1994" i="33"/>
  <c r="R1994" i="33" s="1"/>
  <c r="N1994" i="33"/>
  <c r="Q2047" i="33"/>
  <c r="R2047" i="33" s="1"/>
  <c r="N2047" i="33"/>
  <c r="Q2015" i="33"/>
  <c r="R2015" i="33" s="1"/>
  <c r="N2015" i="33"/>
  <c r="Q2077" i="33"/>
  <c r="R2077" i="33" s="1"/>
  <c r="N2077" i="33"/>
  <c r="Q1982" i="33"/>
  <c r="R1982" i="33" s="1"/>
  <c r="N1982" i="33"/>
  <c r="Q2037" i="33"/>
  <c r="R2037" i="33" s="1"/>
  <c r="N2037" i="33"/>
  <c r="Q1972" i="33"/>
  <c r="R1972" i="33" s="1"/>
  <c r="N1972" i="33"/>
  <c r="Q2005" i="33"/>
  <c r="R2005" i="33" s="1"/>
  <c r="N2005" i="33"/>
  <c r="Q1992" i="33"/>
  <c r="R1992" i="33" s="1"/>
  <c r="N1992" i="33"/>
  <c r="Q1975" i="33"/>
  <c r="R1975" i="33" s="1"/>
  <c r="N1975" i="33"/>
  <c r="Q2060" i="33"/>
  <c r="R2060" i="33" s="1"/>
  <c r="N2060" i="33"/>
  <c r="Q2072" i="33"/>
  <c r="R2072" i="33" s="1"/>
  <c r="N2072" i="33"/>
  <c r="Q2062" i="33"/>
  <c r="R2062" i="33" s="1"/>
  <c r="N2062" i="33"/>
  <c r="Q2046" i="33"/>
  <c r="R2046" i="33" s="1"/>
  <c r="N2046" i="33"/>
  <c r="Q2050" i="33"/>
  <c r="R2050" i="33" s="1"/>
  <c r="N2050" i="33"/>
  <c r="N2049" i="33"/>
  <c r="Q2049" i="33"/>
  <c r="R2049" i="33" s="1"/>
  <c r="Q1987" i="33"/>
  <c r="R1987" i="33" s="1"/>
  <c r="N1987" i="33"/>
  <c r="Q2039" i="33"/>
  <c r="R2039" i="33" s="1"/>
  <c r="N2039" i="33"/>
  <c r="Q2044" i="33"/>
  <c r="R2044" i="33" s="1"/>
  <c r="N2044" i="33"/>
  <c r="Q2020" i="33"/>
  <c r="R2020" i="33" s="1"/>
  <c r="N2020" i="33"/>
  <c r="N1984" i="33"/>
  <c r="Q1984" i="33"/>
  <c r="R1984" i="33" s="1"/>
  <c r="N543" i="33"/>
  <c r="Q543" i="33"/>
  <c r="R543" i="33" s="1"/>
  <c r="N547" i="33"/>
  <c r="Q547" i="33"/>
  <c r="R547" i="33" s="1"/>
  <c r="N1517" i="33"/>
  <c r="Q1517" i="33"/>
  <c r="R1517" i="33" s="1"/>
  <c r="N1518" i="33"/>
  <c r="Q1518" i="33"/>
  <c r="R1518" i="33" s="1"/>
  <c r="N1230" i="33"/>
  <c r="Q1230" i="33"/>
  <c r="R1230" i="33" s="1"/>
  <c r="N546" i="33"/>
  <c r="Q546" i="33"/>
  <c r="R546" i="33" s="1"/>
  <c r="N548" i="33"/>
  <c r="Q548" i="33"/>
  <c r="R548" i="33" s="1"/>
  <c r="N1305" i="33"/>
  <c r="Q1305" i="33"/>
  <c r="R1305" i="33" s="1"/>
  <c r="N1521" i="33"/>
  <c r="Q1521" i="33"/>
  <c r="R1521" i="33" s="1"/>
  <c r="N1231" i="33"/>
  <c r="Q1231" i="33"/>
  <c r="R1231" i="33" s="1"/>
  <c r="N1531" i="33"/>
  <c r="Q1531" i="33"/>
  <c r="R1531" i="33" s="1"/>
  <c r="N545" i="33"/>
  <c r="Q545" i="33"/>
  <c r="R545" i="33" s="1"/>
  <c r="N1530" i="33"/>
  <c r="Q1530" i="33"/>
  <c r="R1530" i="33" s="1"/>
  <c r="N542" i="33"/>
  <c r="Q542" i="33"/>
  <c r="R542" i="33" s="1"/>
  <c r="N541" i="33"/>
  <c r="Q541" i="33"/>
  <c r="R541" i="33" s="1"/>
  <c r="N544" i="33"/>
  <c r="Q544" i="33"/>
  <c r="R544" i="33" s="1"/>
  <c r="N1562" i="33"/>
  <c r="N1826" i="33"/>
  <c r="N813" i="33"/>
  <c r="N931" i="33"/>
  <c r="N1946" i="33"/>
  <c r="Q380" i="33"/>
  <c r="R380" i="33" s="1"/>
  <c r="N380" i="33"/>
  <c r="N1653" i="33"/>
  <c r="N937" i="33"/>
  <c r="N974" i="33"/>
  <c r="N1628" i="33"/>
  <c r="N1417" i="33"/>
  <c r="N1251" i="33"/>
  <c r="N1647" i="33"/>
  <c r="Q434" i="33"/>
  <c r="R434" i="33" s="1"/>
  <c r="N434" i="33"/>
  <c r="N1688" i="33"/>
  <c r="N1694" i="33"/>
  <c r="N1445" i="33"/>
  <c r="N1010" i="33"/>
  <c r="N1137" i="33"/>
  <c r="N1581" i="33"/>
  <c r="Q291" i="33"/>
  <c r="R291" i="33" s="1"/>
  <c r="N291" i="33"/>
  <c r="Q282" i="33"/>
  <c r="R282" i="33" s="1"/>
  <c r="N282" i="33"/>
  <c r="N1716" i="33"/>
  <c r="N1520" i="33"/>
  <c r="Q145" i="33"/>
  <c r="R145" i="33" s="1"/>
  <c r="N145" i="33"/>
  <c r="N1281" i="33"/>
  <c r="N1728" i="33"/>
  <c r="N925" i="33"/>
  <c r="N839" i="33"/>
  <c r="N1704" i="33"/>
  <c r="N1112" i="33"/>
  <c r="N645" i="33"/>
  <c r="N1287" i="33"/>
  <c r="N681" i="33"/>
  <c r="N1181" i="33"/>
  <c r="N1711" i="33"/>
  <c r="N1539" i="33"/>
  <c r="N1026" i="33"/>
  <c r="N1458" i="33"/>
  <c r="N1190" i="33"/>
  <c r="Q318" i="33"/>
  <c r="R318" i="33" s="1"/>
  <c r="N318" i="33"/>
  <c r="N1724" i="33"/>
  <c r="Q223" i="33"/>
  <c r="R223" i="33" s="1"/>
  <c r="N223" i="33"/>
  <c r="N1952" i="33"/>
  <c r="N1605" i="33"/>
  <c r="Q320" i="33"/>
  <c r="R320" i="33" s="1"/>
  <c r="N320" i="33"/>
  <c r="N882" i="33"/>
  <c r="M1665" i="33"/>
  <c r="Q1665" i="33" s="1"/>
  <c r="R1665" i="33" s="1"/>
  <c r="M1722" i="33"/>
  <c r="Q1722" i="33" s="1"/>
  <c r="R1722" i="33" s="1"/>
  <c r="M1685" i="33"/>
  <c r="Q1685" i="33" s="1"/>
  <c r="R1685" i="33" s="1"/>
  <c r="M1695" i="33"/>
  <c r="Q1695" i="33" s="1"/>
  <c r="R1695" i="33" s="1"/>
  <c r="M1658" i="33"/>
  <c r="Q1658" i="33" s="1"/>
  <c r="R1658" i="33" s="1"/>
  <c r="M1334" i="33"/>
  <c r="Q1334" i="33" s="1"/>
  <c r="R1334" i="33" s="1"/>
  <c r="M577" i="33"/>
  <c r="Q577" i="33" s="1"/>
  <c r="R577" i="33" s="1"/>
  <c r="M306" i="33"/>
  <c r="M276" i="33"/>
  <c r="M1003" i="33"/>
  <c r="Q1003" i="33" s="1"/>
  <c r="R1003" i="33" s="1"/>
  <c r="M1104" i="33"/>
  <c r="Q1104" i="33" s="1"/>
  <c r="R1104" i="33" s="1"/>
  <c r="M1333" i="33"/>
  <c r="Q1333" i="33" s="1"/>
  <c r="R1333" i="33" s="1"/>
  <c r="M1698" i="33"/>
  <c r="Q1698" i="33" s="1"/>
  <c r="R1698" i="33" s="1"/>
  <c r="M1675" i="33"/>
  <c r="Q1675" i="33" s="1"/>
  <c r="R1675" i="33" s="1"/>
  <c r="M757" i="33"/>
  <c r="Q757" i="33" s="1"/>
  <c r="R757" i="33" s="1"/>
  <c r="M534" i="33"/>
  <c r="M954" i="33"/>
  <c r="Q954" i="33" s="1"/>
  <c r="R954" i="33" s="1"/>
  <c r="M1522" i="33"/>
  <c r="Q1522" i="33" s="1"/>
  <c r="R1522" i="33" s="1"/>
  <c r="M591" i="33"/>
  <c r="Q591" i="33" s="1"/>
  <c r="R591" i="33" s="1"/>
  <c r="M1541" i="33"/>
  <c r="Q1541" i="33" s="1"/>
  <c r="R1541" i="33" s="1"/>
  <c r="M1500" i="33"/>
  <c r="Q1500" i="33" s="1"/>
  <c r="R1500" i="33" s="1"/>
  <c r="M1600" i="33"/>
  <c r="Q1600" i="33" s="1"/>
  <c r="R1600" i="33" s="1"/>
  <c r="M1087" i="33"/>
  <c r="Q1087" i="33" s="1"/>
  <c r="R1087" i="33" s="1"/>
  <c r="M1680" i="33"/>
  <c r="Q1680" i="33" s="1"/>
  <c r="R1680" i="33" s="1"/>
  <c r="M242" i="33"/>
  <c r="M901" i="33"/>
  <c r="Q901" i="33" s="1"/>
  <c r="R901" i="33" s="1"/>
  <c r="M1216" i="33"/>
  <c r="Q1216" i="33" s="1"/>
  <c r="R1216" i="33" s="1"/>
  <c r="M1478" i="33"/>
  <c r="Q1478" i="33" s="1"/>
  <c r="R1478" i="33" s="1"/>
  <c r="M1420" i="33"/>
  <c r="Q1420" i="33" s="1"/>
  <c r="R1420" i="33" s="1"/>
  <c r="M717" i="33"/>
  <c r="Q717" i="33" s="1"/>
  <c r="R717" i="33" s="1"/>
  <c r="M1598" i="33"/>
  <c r="Q1598" i="33" s="1"/>
  <c r="R1598" i="33" s="1"/>
  <c r="M208" i="33"/>
  <c r="M871" i="33"/>
  <c r="Q871" i="33" s="1"/>
  <c r="R871" i="33" s="1"/>
  <c r="M777" i="33"/>
  <c r="Q777" i="33" s="1"/>
  <c r="R777" i="33" s="1"/>
  <c r="M219" i="33"/>
  <c r="M961" i="33"/>
  <c r="Q961" i="33" s="1"/>
  <c r="R961" i="33" s="1"/>
  <c r="M1015" i="33"/>
  <c r="Q1015" i="33" s="1"/>
  <c r="R1015" i="33" s="1"/>
  <c r="M344" i="33"/>
  <c r="M746" i="33"/>
  <c r="Q746" i="33" s="1"/>
  <c r="R746" i="33" s="1"/>
  <c r="M1757" i="33"/>
  <c r="Q1757" i="33" s="1"/>
  <c r="R1757" i="33" s="1"/>
  <c r="M312" i="33"/>
  <c r="M1097" i="33"/>
  <c r="Q1097" i="33" s="1"/>
  <c r="R1097" i="33" s="1"/>
  <c r="M912" i="33"/>
  <c r="Q912" i="33" s="1"/>
  <c r="R912" i="33" s="1"/>
  <c r="M1044" i="33"/>
  <c r="Q1044" i="33" s="1"/>
  <c r="R1044" i="33" s="1"/>
  <c r="M1021" i="33"/>
  <c r="Q1021" i="33" s="1"/>
  <c r="R1021" i="33" s="1"/>
  <c r="M1092" i="33"/>
  <c r="Q1092" i="33" s="1"/>
  <c r="R1092" i="33" s="1"/>
  <c r="M1830" i="33"/>
  <c r="Q1830" i="33" s="1"/>
  <c r="R1830" i="33" s="1"/>
  <c r="M365" i="33"/>
  <c r="M1027" i="33"/>
  <c r="Q1027" i="33" s="1"/>
  <c r="R1027" i="33" s="1"/>
  <c r="M1842" i="33"/>
  <c r="Q1842" i="33" s="1"/>
  <c r="R1842" i="33" s="1"/>
  <c r="M1549" i="33"/>
  <c r="Q1549" i="33" s="1"/>
  <c r="R1549" i="33" s="1"/>
  <c r="M1682" i="33"/>
  <c r="Q1682" i="33" s="1"/>
  <c r="R1682" i="33" s="1"/>
  <c r="M288" i="33"/>
  <c r="M1594" i="33"/>
  <c r="Q1594" i="33" s="1"/>
  <c r="R1594" i="33" s="1"/>
  <c r="M1093" i="33"/>
  <c r="Q1093" i="33" s="1"/>
  <c r="R1093" i="33" s="1"/>
  <c r="M960" i="33"/>
  <c r="Q960" i="33" s="1"/>
  <c r="R960" i="33" s="1"/>
  <c r="M218" i="33"/>
  <c r="M1082" i="33"/>
  <c r="Q1082" i="33" s="1"/>
  <c r="R1082" i="33" s="1"/>
  <c r="M553" i="33"/>
  <c r="Q553" i="33" s="1"/>
  <c r="R553" i="33" s="1"/>
  <c r="M998" i="33"/>
  <c r="Q998" i="33" s="1"/>
  <c r="R998" i="33" s="1"/>
  <c r="M1640" i="33"/>
  <c r="Q1640" i="33" s="1"/>
  <c r="R1640" i="33" s="1"/>
  <c r="M1220" i="33"/>
  <c r="Q1220" i="33" s="1"/>
  <c r="R1220" i="33" s="1"/>
  <c r="M1070" i="33"/>
  <c r="Q1070" i="33" s="1"/>
  <c r="R1070" i="33" s="1"/>
  <c r="M146" i="33"/>
  <c r="M948" i="33"/>
  <c r="Q948" i="33" s="1"/>
  <c r="R948" i="33" s="1"/>
  <c r="M1676" i="33"/>
  <c r="Q1676" i="33" s="1"/>
  <c r="R1676" i="33" s="1"/>
  <c r="M1610" i="33"/>
  <c r="Q1610" i="33" s="1"/>
  <c r="R1610" i="33" s="1"/>
  <c r="M1142" i="33"/>
  <c r="Q1142" i="33" s="1"/>
  <c r="R1142" i="33" s="1"/>
  <c r="M1040" i="33"/>
  <c r="Q1040" i="33" s="1"/>
  <c r="R1040" i="33" s="1"/>
  <c r="M1793" i="33"/>
  <c r="Q1793" i="33" s="1"/>
  <c r="R1793" i="33" s="1"/>
  <c r="M1642" i="33"/>
  <c r="Q1642" i="33" s="1"/>
  <c r="R1642" i="33" s="1"/>
  <c r="M1713" i="33"/>
  <c r="Q1713" i="33" s="1"/>
  <c r="R1713" i="33" s="1"/>
  <c r="M1098" i="33"/>
  <c r="Q1098" i="33" s="1"/>
  <c r="R1098" i="33" s="1"/>
  <c r="M754" i="33"/>
  <c r="Q754" i="33" s="1"/>
  <c r="R754" i="33" s="1"/>
  <c r="M578" i="33"/>
  <c r="Q578" i="33" s="1"/>
  <c r="R578" i="33" s="1"/>
  <c r="M1734" i="33"/>
  <c r="Q1734" i="33" s="1"/>
  <c r="R1734" i="33" s="1"/>
  <c r="M396" i="33"/>
  <c r="M453" i="33"/>
  <c r="M1572" i="33"/>
  <c r="Q1572" i="33" s="1"/>
  <c r="R1572" i="33" s="1"/>
  <c r="M21" i="33"/>
  <c r="Q21" i="33" s="1"/>
  <c r="R21" i="33" s="1"/>
  <c r="M287" i="33"/>
  <c r="M638" i="33"/>
  <c r="Q638" i="33" s="1"/>
  <c r="R638" i="33" s="1"/>
  <c r="M1355" i="33"/>
  <c r="Q1355" i="33" s="1"/>
  <c r="R1355" i="33" s="1"/>
  <c r="M298" i="33"/>
  <c r="M947" i="33"/>
  <c r="Q947" i="33" s="1"/>
  <c r="R947" i="33" s="1"/>
  <c r="M1028" i="33"/>
  <c r="Q1028" i="33" s="1"/>
  <c r="R1028" i="33" s="1"/>
  <c r="M841" i="33"/>
  <c r="Q841" i="33" s="1"/>
  <c r="R841" i="33" s="1"/>
  <c r="M382" i="33"/>
  <c r="M1759" i="33"/>
  <c r="Q1759" i="33" s="1"/>
  <c r="R1759" i="33" s="1"/>
  <c r="M753" i="33"/>
  <c r="Q753" i="33" s="1"/>
  <c r="R753" i="33" s="1"/>
  <c r="M1309" i="33"/>
  <c r="Q1309" i="33" s="1"/>
  <c r="R1309" i="33" s="1"/>
  <c r="M1340" i="33"/>
  <c r="Q1340" i="33" s="1"/>
  <c r="R1340" i="33" s="1"/>
  <c r="M748" i="33"/>
  <c r="Q748" i="33" s="1"/>
  <c r="R748" i="33" s="1"/>
  <c r="M256" i="33"/>
  <c r="M555" i="33"/>
  <c r="Q555" i="33" s="1"/>
  <c r="R555" i="33" s="1"/>
  <c r="M1558" i="33"/>
  <c r="Q1558" i="33" s="1"/>
  <c r="R1558" i="33" s="1"/>
  <c r="M910" i="33"/>
  <c r="Q910" i="33" s="1"/>
  <c r="R910" i="33" s="1"/>
  <c r="M1059" i="33"/>
  <c r="Q1059" i="33" s="1"/>
  <c r="R1059" i="33" s="1"/>
  <c r="M831" i="33"/>
  <c r="Q831" i="33" s="1"/>
  <c r="R831" i="33" s="1"/>
  <c r="M459" i="33"/>
  <c r="M1831" i="33"/>
  <c r="Q1831" i="33" s="1"/>
  <c r="R1831" i="33" s="1"/>
  <c r="M875" i="33"/>
  <c r="Q875" i="33" s="1"/>
  <c r="R875" i="33" s="1"/>
  <c r="M1456" i="33"/>
  <c r="Q1456" i="33" s="1"/>
  <c r="R1456" i="33" s="1"/>
  <c r="M883" i="33"/>
  <c r="Q883" i="33" s="1"/>
  <c r="R883" i="33" s="1"/>
  <c r="M1269" i="33"/>
  <c r="Q1269" i="33" s="1"/>
  <c r="R1269" i="33" s="1"/>
  <c r="M1258" i="33"/>
  <c r="Q1258" i="33" s="1"/>
  <c r="R1258" i="33" s="1"/>
  <c r="M741" i="33"/>
  <c r="Q741" i="33" s="1"/>
  <c r="R741" i="33" s="1"/>
  <c r="M570" i="33"/>
  <c r="Q570" i="33" s="1"/>
  <c r="R570" i="33" s="1"/>
  <c r="M625" i="33"/>
  <c r="Q625" i="33" s="1"/>
  <c r="R625" i="33" s="1"/>
  <c r="M718" i="33"/>
  <c r="Q718" i="33" s="1"/>
  <c r="R718" i="33" s="1"/>
  <c r="M1636" i="33"/>
  <c r="Q1636" i="33" s="1"/>
  <c r="R1636" i="33" s="1"/>
  <c r="M425" i="33"/>
  <c r="M852" i="33"/>
  <c r="Q852" i="33" s="1"/>
  <c r="R852" i="33" s="1"/>
  <c r="M419" i="33"/>
  <c r="M34" i="33"/>
  <c r="Q34" i="33" s="1"/>
  <c r="R34" i="33" s="1"/>
  <c r="M341" i="33"/>
  <c r="M1131" i="33"/>
  <c r="Q1131" i="33" s="1"/>
  <c r="R1131" i="33" s="1"/>
  <c r="M1773" i="33"/>
  <c r="Q1773" i="33" s="1"/>
  <c r="R1773" i="33" s="1"/>
  <c r="M1208" i="33"/>
  <c r="Q1208" i="33" s="1"/>
  <c r="R1208" i="33" s="1"/>
  <c r="M1310" i="33"/>
  <c r="Q1310" i="33" s="1"/>
  <c r="R1310" i="33" s="1"/>
  <c r="M930" i="33"/>
  <c r="Q930" i="33" s="1"/>
  <c r="R930" i="33" s="1"/>
  <c r="M1563" i="33"/>
  <c r="Q1563" i="33" s="1"/>
  <c r="R1563" i="33" s="1"/>
  <c r="M1625" i="33"/>
  <c r="Q1625" i="33" s="1"/>
  <c r="R1625" i="33" s="1"/>
  <c r="M639" i="33"/>
  <c r="Q639" i="33" s="1"/>
  <c r="R639" i="33" s="1"/>
  <c r="M848" i="33"/>
  <c r="Q848" i="33" s="1"/>
  <c r="R848" i="33" s="1"/>
  <c r="M1113" i="33"/>
  <c r="Q1113" i="33" s="1"/>
  <c r="R1113" i="33" s="1"/>
  <c r="M618" i="33"/>
  <c r="Q618" i="33" s="1"/>
  <c r="R618" i="33" s="1"/>
  <c r="M364" i="33"/>
  <c r="M1588" i="33"/>
  <c r="Q1588" i="33" s="1"/>
  <c r="R1588" i="33" s="1"/>
  <c r="M972" i="33"/>
  <c r="Q972" i="33" s="1"/>
  <c r="R972" i="33" s="1"/>
  <c r="M966" i="33"/>
  <c r="Q966" i="33" s="1"/>
  <c r="R966" i="33" s="1"/>
  <c r="M897" i="33"/>
  <c r="Q897" i="33" s="1"/>
  <c r="R897" i="33" s="1"/>
  <c r="M1016" i="33"/>
  <c r="Q1016" i="33" s="1"/>
  <c r="R1016" i="33" s="1"/>
  <c r="M123" i="33"/>
  <c r="M602" i="33"/>
  <c r="Q602" i="33" s="1"/>
  <c r="R602" i="33" s="1"/>
  <c r="M1076" i="33"/>
  <c r="Q1076" i="33" s="1"/>
  <c r="R1076" i="33" s="1"/>
  <c r="M1136" i="33"/>
  <c r="Q1136" i="33" s="1"/>
  <c r="R1136" i="33" s="1"/>
  <c r="M1030" i="33"/>
  <c r="Q1030" i="33" s="1"/>
  <c r="R1030" i="33" s="1"/>
  <c r="M1489" i="33"/>
  <c r="Q1489" i="33" s="1"/>
  <c r="R1489" i="33" s="1"/>
  <c r="M1154" i="33"/>
  <c r="Q1154" i="33" s="1"/>
  <c r="R1154" i="33" s="1"/>
  <c r="M764" i="33"/>
  <c r="Q764" i="33" s="1"/>
  <c r="R764" i="33" s="1"/>
  <c r="M489" i="33"/>
  <c r="M1606" i="33"/>
  <c r="Q1606" i="33" s="1"/>
  <c r="R1606" i="33" s="1"/>
  <c r="M1608" i="33"/>
  <c r="Q1608" i="33" s="1"/>
  <c r="R1608" i="33" s="1"/>
  <c r="M549" i="33"/>
  <c r="Q549" i="33" s="1"/>
  <c r="R549" i="33" s="1"/>
  <c r="M1644" i="33"/>
  <c r="Q1644" i="33" s="1"/>
  <c r="R1644" i="33" s="1"/>
  <c r="M857" i="33"/>
  <c r="Q857" i="33" s="1"/>
  <c r="R857" i="33" s="1"/>
  <c r="M1457" i="33"/>
  <c r="Q1457" i="33" s="1"/>
  <c r="R1457" i="33" s="1"/>
  <c r="M1524" i="33"/>
  <c r="Q1524" i="33" s="1"/>
  <c r="R1524" i="33" s="1"/>
  <c r="M103" i="33"/>
  <c r="M1940" i="33"/>
  <c r="Q1940" i="33" s="1"/>
  <c r="R1940" i="33" s="1"/>
  <c r="M1318" i="33"/>
  <c r="Q1318" i="33" s="1"/>
  <c r="R1318" i="33" s="1"/>
  <c r="M1673" i="33"/>
  <c r="Q1673" i="33" s="1"/>
  <c r="R1673" i="33" s="1"/>
  <c r="M455" i="33"/>
  <c r="M1460" i="33"/>
  <c r="Q1460" i="33" s="1"/>
  <c r="R1460" i="33" s="1"/>
  <c r="M956" i="33"/>
  <c r="Q956" i="33" s="1"/>
  <c r="R956" i="33" s="1"/>
  <c r="M1315" i="33"/>
  <c r="Q1315" i="33" s="1"/>
  <c r="R1315" i="33" s="1"/>
  <c r="M484" i="33"/>
  <c r="M432" i="33"/>
  <c r="M1129" i="33"/>
  <c r="Q1129" i="33" s="1"/>
  <c r="R1129" i="33" s="1"/>
  <c r="M712" i="33"/>
  <c r="Q712" i="33" s="1"/>
  <c r="R712" i="33" s="1"/>
  <c r="M44" i="33"/>
  <c r="Q44" i="33" s="1"/>
  <c r="R44" i="33" s="1"/>
  <c r="M134" i="33"/>
  <c r="M1004" i="33"/>
  <c r="Q1004" i="33" s="1"/>
  <c r="R1004" i="33" s="1"/>
  <c r="M1127" i="33"/>
  <c r="Q1127" i="33" s="1"/>
  <c r="R1127" i="33" s="1"/>
  <c r="M1829" i="33"/>
  <c r="Q1829" i="33" s="1"/>
  <c r="R1829" i="33" s="1"/>
  <c r="M254" i="33"/>
  <c r="M1135" i="33"/>
  <c r="Q1135" i="33" s="1"/>
  <c r="R1135" i="33" s="1"/>
  <c r="M1431" i="33"/>
  <c r="Q1431" i="33" s="1"/>
  <c r="R1431" i="33" s="1"/>
  <c r="M1133" i="33"/>
  <c r="Q1133" i="33" s="1"/>
  <c r="R1133" i="33" s="1"/>
  <c r="M1034" i="33"/>
  <c r="Q1034" i="33" s="1"/>
  <c r="R1034" i="33" s="1"/>
  <c r="M1641" i="33"/>
  <c r="Q1641" i="33" s="1"/>
  <c r="R1641" i="33" s="1"/>
  <c r="M508" i="33"/>
  <c r="M373" i="33"/>
  <c r="M525" i="33"/>
  <c r="M1064" i="33"/>
  <c r="Q1064" i="33" s="1"/>
  <c r="R1064" i="33" s="1"/>
  <c r="M1105" i="33"/>
  <c r="Q1105" i="33" s="1"/>
  <c r="R1105" i="33" s="1"/>
  <c r="M1683" i="33"/>
  <c r="Q1683" i="33" s="1"/>
  <c r="R1683" i="33" s="1"/>
  <c r="M794" i="33"/>
  <c r="Q794" i="33" s="1"/>
  <c r="R794" i="33" s="1"/>
  <c r="M52" i="33"/>
  <c r="Q52" i="33" s="1"/>
  <c r="R52" i="33" s="1"/>
  <c r="M1288" i="33"/>
  <c r="Q1288" i="33" s="1"/>
  <c r="R1288" i="33" s="1"/>
  <c r="M1119" i="33"/>
  <c r="Q1119" i="33" s="1"/>
  <c r="R1119" i="33" s="1"/>
  <c r="M651" i="33"/>
  <c r="Q651" i="33" s="1"/>
  <c r="R651" i="33" s="1"/>
  <c r="M808" i="33"/>
  <c r="Q808" i="33" s="1"/>
  <c r="R808" i="33" s="1"/>
  <c r="M985" i="33"/>
  <c r="Q985" i="33" s="1"/>
  <c r="R985" i="33" s="1"/>
  <c r="M181" i="33"/>
  <c r="M1348" i="33"/>
  <c r="Q1348" i="33" s="1"/>
  <c r="R1348" i="33" s="1"/>
  <c r="M1559" i="33"/>
  <c r="Q1559" i="33" s="1"/>
  <c r="R1559" i="33" s="1"/>
  <c r="M1063" i="33"/>
  <c r="Q1063" i="33" s="1"/>
  <c r="R1063" i="33" s="1"/>
  <c r="M1836" i="33"/>
  <c r="Q1836" i="33" s="1"/>
  <c r="R1836" i="33" s="1"/>
  <c r="M1046" i="33"/>
  <c r="Q1046" i="33" s="1"/>
  <c r="R1046" i="33" s="1"/>
  <c r="M1901" i="33"/>
  <c r="Q1901" i="33" s="1"/>
  <c r="R1901" i="33" s="1"/>
  <c r="M1495" i="33"/>
  <c r="Q1495" i="33" s="1"/>
  <c r="R1495" i="33" s="1"/>
  <c r="M70" i="33"/>
  <c r="Q70" i="33" s="1"/>
  <c r="R70" i="33" s="1"/>
  <c r="M1529" i="33"/>
  <c r="Q1529" i="33" s="1"/>
  <c r="R1529" i="33" s="1"/>
  <c r="M1086" i="33"/>
  <c r="Q1086" i="33" s="1"/>
  <c r="R1086" i="33" s="1"/>
  <c r="M383" i="33"/>
  <c r="M1062" i="33"/>
  <c r="Q1062" i="33" s="1"/>
  <c r="R1062" i="33" s="1"/>
  <c r="M1813" i="33"/>
  <c r="Q1813" i="33" s="1"/>
  <c r="R1813" i="33" s="1"/>
  <c r="M1689" i="33"/>
  <c r="Q1689" i="33" s="1"/>
  <c r="R1689" i="33" s="1"/>
  <c r="M1110" i="33"/>
  <c r="Q1110" i="33" s="1"/>
  <c r="R1110" i="33" s="1"/>
  <c r="M244" i="33"/>
  <c r="M1351" i="33"/>
  <c r="Q1351" i="33" s="1"/>
  <c r="R1351" i="33" s="1"/>
  <c r="M1196" i="33"/>
  <c r="Q1196" i="33" s="1"/>
  <c r="R1196" i="33" s="1"/>
  <c r="M1686" i="33"/>
  <c r="Q1686" i="33" s="1"/>
  <c r="R1686" i="33" s="1"/>
  <c r="M26" i="33"/>
  <c r="Q26" i="33" s="1"/>
  <c r="R26" i="33" s="1"/>
  <c r="M1356" i="33"/>
  <c r="Q1356" i="33" s="1"/>
  <c r="R1356" i="33" s="1"/>
  <c r="M1864" i="33"/>
  <c r="Q1864" i="33" s="1"/>
  <c r="R1864" i="33" s="1"/>
  <c r="M1153" i="33"/>
  <c r="Q1153" i="33" s="1"/>
  <c r="R1153" i="33" s="1"/>
  <c r="M443" i="33"/>
  <c r="M1859" i="33"/>
  <c r="Q1859" i="33" s="1"/>
  <c r="R1859" i="33" s="1"/>
  <c r="M393" i="33"/>
  <c r="M1735" i="33"/>
  <c r="Q1735" i="33" s="1"/>
  <c r="R1735" i="33" s="1"/>
  <c r="M1155" i="33"/>
  <c r="Q1155" i="33" s="1"/>
  <c r="R1155" i="33" s="1"/>
  <c r="M1307" i="33"/>
  <c r="Q1307" i="33" s="1"/>
  <c r="R1307" i="33" s="1"/>
  <c r="M1630" i="33"/>
  <c r="Q1630" i="33" s="1"/>
  <c r="R1630" i="33" s="1"/>
  <c r="M991" i="33"/>
  <c r="Q991" i="33" s="1"/>
  <c r="R991" i="33" s="1"/>
  <c r="M1485" i="33"/>
  <c r="Q1485" i="33" s="1"/>
  <c r="R1485" i="33" s="1"/>
  <c r="M1371" i="33"/>
  <c r="Q1371" i="33" s="1"/>
  <c r="R1371" i="33" s="1"/>
  <c r="M1466" i="33"/>
  <c r="Q1466" i="33" s="1"/>
  <c r="R1466" i="33" s="1"/>
  <c r="M417" i="33"/>
  <c r="M53" i="33"/>
  <c r="Q53" i="33" s="1"/>
  <c r="R53" i="33" s="1"/>
  <c r="M1783" i="33"/>
  <c r="Q1783" i="33" s="1"/>
  <c r="R1783" i="33" s="1"/>
  <c r="M986" i="33"/>
  <c r="Q986" i="33" s="1"/>
  <c r="R986" i="33" s="1"/>
  <c r="M613" i="33"/>
  <c r="Q613" i="33" s="1"/>
  <c r="R613" i="33" s="1"/>
  <c r="M1619" i="33"/>
  <c r="Q1619" i="33" s="1"/>
  <c r="R1619" i="33" s="1"/>
  <c r="M699" i="33"/>
  <c r="Q699" i="33" s="1"/>
  <c r="R699" i="33" s="1"/>
  <c r="M727" i="33"/>
  <c r="Q727" i="33" s="1"/>
  <c r="R727" i="33" s="1"/>
  <c r="M685" i="33"/>
  <c r="Q685" i="33" s="1"/>
  <c r="R685" i="33" s="1"/>
  <c r="M386" i="33"/>
  <c r="M1621" i="33"/>
  <c r="Q1621" i="33" s="1"/>
  <c r="R1621" i="33" s="1"/>
  <c r="M1238" i="33"/>
  <c r="Q1238" i="33" s="1"/>
  <c r="R1238" i="33" s="1"/>
  <c r="M468" i="33"/>
  <c r="M1222" i="33"/>
  <c r="Q1222" i="33" s="1"/>
  <c r="R1222" i="33" s="1"/>
  <c r="M1409" i="33"/>
  <c r="Q1409" i="33" s="1"/>
  <c r="R1409" i="33" s="1"/>
  <c r="M1839" i="33"/>
  <c r="Q1839" i="33" s="1"/>
  <c r="R1839" i="33" s="1"/>
  <c r="M1492" i="33"/>
  <c r="Q1492" i="33" s="1"/>
  <c r="R1492" i="33" s="1"/>
  <c r="M933" i="33"/>
  <c r="Q933" i="33" s="1"/>
  <c r="R933" i="33" s="1"/>
  <c r="M1597" i="33"/>
  <c r="Q1597" i="33" s="1"/>
  <c r="R1597" i="33" s="1"/>
  <c r="M631" i="33"/>
  <c r="Q631" i="33" s="1"/>
  <c r="R631" i="33" s="1"/>
  <c r="M970" i="33"/>
  <c r="Q970" i="33" s="1"/>
  <c r="R970" i="33" s="1"/>
  <c r="M109" i="33"/>
  <c r="M783" i="33"/>
  <c r="Q783" i="33" s="1"/>
  <c r="R783" i="33" s="1"/>
  <c r="M1206" i="33"/>
  <c r="Q1206" i="33" s="1"/>
  <c r="R1206" i="33" s="1"/>
  <c r="M510" i="33"/>
  <c r="M1501" i="33"/>
  <c r="Q1501" i="33" s="1"/>
  <c r="R1501" i="33" s="1"/>
  <c r="M1280" i="33"/>
  <c r="Q1280" i="33" s="1"/>
  <c r="R1280" i="33" s="1"/>
  <c r="M479" i="33"/>
  <c r="M156" i="33"/>
  <c r="M1358" i="33"/>
  <c r="Q1358" i="33" s="1"/>
  <c r="R1358" i="33" s="1"/>
  <c r="M336" i="33"/>
  <c r="M1341" i="33"/>
  <c r="Q1341" i="33" s="1"/>
  <c r="R1341" i="33" s="1"/>
  <c r="M732" i="33"/>
  <c r="Q732" i="33" s="1"/>
  <c r="R732" i="33" s="1"/>
  <c r="M1448" i="33"/>
  <c r="Q1448" i="33" s="1"/>
  <c r="R1448" i="33" s="1"/>
  <c r="M8" i="33"/>
  <c r="Q8" i="33" s="1"/>
  <c r="R8" i="33" s="1"/>
  <c r="M430" i="33"/>
  <c r="M1081" i="33"/>
  <c r="Q1081" i="33" s="1"/>
  <c r="R1081" i="33" s="1"/>
  <c r="M1286" i="33"/>
  <c r="Q1286" i="33" s="1"/>
  <c r="R1286" i="33" s="1"/>
  <c r="M185" i="33"/>
  <c r="M251" i="33"/>
  <c r="M1128" i="33"/>
  <c r="Q1128" i="33" s="1"/>
  <c r="R1128" i="33" s="1"/>
  <c r="M1736" i="33"/>
  <c r="Q1736" i="33" s="1"/>
  <c r="R1736" i="33" s="1"/>
  <c r="M1543" i="33"/>
  <c r="Q1543" i="33" s="1"/>
  <c r="R1543" i="33" s="1"/>
  <c r="M1828" i="33"/>
  <c r="Q1828" i="33" s="1"/>
  <c r="R1828" i="33" s="1"/>
  <c r="M708" i="33"/>
  <c r="Q708" i="33" s="1"/>
  <c r="R708" i="33" s="1"/>
  <c r="M939" i="33"/>
  <c r="Q939" i="33" s="1"/>
  <c r="R939" i="33" s="1"/>
  <c r="M768" i="33"/>
  <c r="Q768" i="33" s="1"/>
  <c r="R768" i="33" s="1"/>
  <c r="M1737" i="33"/>
  <c r="Q1737" i="33" s="1"/>
  <c r="R1737" i="33" s="1"/>
  <c r="M1271" i="33"/>
  <c r="Q1271" i="33" s="1"/>
  <c r="R1271" i="33" s="1"/>
  <c r="M117" i="33"/>
  <c r="M48" i="33"/>
  <c r="Q48" i="33" s="1"/>
  <c r="R48" i="33" s="1"/>
  <c r="M693" i="33"/>
  <c r="Q693" i="33" s="1"/>
  <c r="R693" i="33" s="1"/>
  <c r="M1443" i="33"/>
  <c r="Q1443" i="33" s="1"/>
  <c r="R1443" i="33" s="1"/>
  <c r="M1803" i="33"/>
  <c r="Q1803" i="33" s="1"/>
  <c r="R1803" i="33" s="1"/>
  <c r="M1067" i="33"/>
  <c r="Q1067" i="33" s="1"/>
  <c r="R1067" i="33" s="1"/>
  <c r="M798" i="33"/>
  <c r="Q798" i="33" s="1"/>
  <c r="R798" i="33" s="1"/>
  <c r="M1739" i="33"/>
  <c r="Q1739" i="33" s="1"/>
  <c r="R1739" i="33" s="1"/>
  <c r="M1146" i="33"/>
  <c r="Q1146" i="33" s="1"/>
  <c r="R1146" i="33" s="1"/>
  <c r="M179" i="33"/>
  <c r="M1749" i="33"/>
  <c r="Q1749" i="33" s="1"/>
  <c r="R1749" i="33" s="1"/>
  <c r="M562" i="33"/>
  <c r="Q562" i="33" s="1"/>
  <c r="R562" i="33" s="1"/>
  <c r="M626" i="33"/>
  <c r="Q626" i="33" s="1"/>
  <c r="R626" i="33" s="1"/>
  <c r="M1233" i="33"/>
  <c r="Q1233" i="33" s="1"/>
  <c r="R1233" i="33" s="1"/>
  <c r="M955" i="33"/>
  <c r="Q955" i="33" s="1"/>
  <c r="R955" i="33" s="1"/>
  <c r="M1744" i="33"/>
  <c r="Q1744" i="33" s="1"/>
  <c r="R1744" i="33" s="1"/>
  <c r="M833" i="33"/>
  <c r="Q833" i="33" s="1"/>
  <c r="R833" i="33" s="1"/>
  <c r="M1074" i="33"/>
  <c r="Q1074" i="33" s="1"/>
  <c r="R1074" i="33" s="1"/>
  <c r="M82" i="33"/>
  <c r="M62" i="33"/>
  <c r="Q62" i="33" s="1"/>
  <c r="R62" i="33" s="1"/>
  <c r="M335" i="33"/>
  <c r="M1840" i="33"/>
  <c r="Q1840" i="33" s="1"/>
  <c r="R1840" i="33" s="1"/>
  <c r="M867" i="33"/>
  <c r="Q867" i="33" s="1"/>
  <c r="R867" i="33" s="1"/>
  <c r="M1006" i="33"/>
  <c r="Q1006" i="33" s="1"/>
  <c r="R1006" i="33" s="1"/>
  <c r="M33" i="33"/>
  <c r="Q33" i="33" s="1"/>
  <c r="R33" i="33" s="1"/>
  <c r="M533" i="33"/>
  <c r="M205" i="33"/>
  <c r="M220" i="33"/>
  <c r="M49" i="33"/>
  <c r="Q49" i="33" s="1"/>
  <c r="R49" i="33" s="1"/>
  <c r="M1862" i="33"/>
  <c r="Q1862" i="33" s="1"/>
  <c r="R1862" i="33" s="1"/>
  <c r="M1882" i="33"/>
  <c r="Q1882" i="33" s="1"/>
  <c r="R1882" i="33" s="1"/>
  <c r="M1897" i="33"/>
  <c r="Q1897" i="33" s="1"/>
  <c r="R1897" i="33" s="1"/>
  <c r="M1944" i="33"/>
  <c r="Q1944" i="33" s="1"/>
  <c r="R1944" i="33" s="1"/>
  <c r="M1856" i="33"/>
  <c r="Q1856" i="33" s="1"/>
  <c r="R1856" i="33" s="1"/>
  <c r="M1850" i="33"/>
  <c r="Q1850" i="33" s="1"/>
  <c r="R1850" i="33" s="1"/>
  <c r="M1863" i="33"/>
  <c r="Q1863" i="33" s="1"/>
  <c r="R1863" i="33" s="1"/>
  <c r="M1317" i="33"/>
  <c r="Q1317" i="33" s="1"/>
  <c r="R1317" i="33" s="1"/>
  <c r="M890" i="33"/>
  <c r="Q890" i="33" s="1"/>
  <c r="R890" i="33" s="1"/>
  <c r="M1536" i="33"/>
  <c r="Q1536" i="33" s="1"/>
  <c r="R1536" i="33" s="1"/>
  <c r="M1538" i="33"/>
  <c r="Q1538" i="33" s="1"/>
  <c r="R1538" i="33" s="1"/>
  <c r="M1646" i="33"/>
  <c r="Q1646" i="33" s="1"/>
  <c r="R1646" i="33" s="1"/>
  <c r="M1846" i="33"/>
  <c r="Q1846" i="33" s="1"/>
  <c r="R1846" i="33" s="1"/>
  <c r="M38" i="33"/>
  <c r="Q38" i="33" s="1"/>
  <c r="R38" i="33" s="1"/>
  <c r="M1841" i="33"/>
  <c r="Q1841" i="33" s="1"/>
  <c r="R1841" i="33" s="1"/>
  <c r="M1463" i="33"/>
  <c r="Q1463" i="33" s="1"/>
  <c r="R1463" i="33" s="1"/>
  <c r="M1091" i="33"/>
  <c r="Q1091" i="33" s="1"/>
  <c r="R1091" i="33" s="1"/>
  <c r="M957" i="33"/>
  <c r="Q957" i="33" s="1"/>
  <c r="R957" i="33" s="1"/>
  <c r="M1025" i="33"/>
  <c r="Q1025" i="33" s="1"/>
  <c r="R1025" i="33" s="1"/>
  <c r="M1921" i="33"/>
  <c r="Q1921" i="33" s="1"/>
  <c r="R1921" i="33" s="1"/>
  <c r="M1801" i="33"/>
  <c r="Q1801" i="33" s="1"/>
  <c r="R1801" i="33" s="1"/>
  <c r="M207" i="33"/>
  <c r="M13" i="33"/>
  <c r="Q13" i="33" s="1"/>
  <c r="R13" i="33" s="1"/>
  <c r="M295" i="33"/>
  <c r="M199" i="33"/>
  <c r="M747" i="33"/>
  <c r="Q747" i="33" s="1"/>
  <c r="R747" i="33" s="1"/>
  <c r="M362" i="33"/>
  <c r="M503" i="33"/>
  <c r="M423" i="33"/>
  <c r="M671" i="33"/>
  <c r="Q671" i="33" s="1"/>
  <c r="R671" i="33" s="1"/>
  <c r="M1096" i="33"/>
  <c r="Q1096" i="33" s="1"/>
  <c r="R1096" i="33" s="1"/>
  <c r="M690" i="33"/>
  <c r="Q690" i="33" s="1"/>
  <c r="R690" i="33" s="1"/>
  <c r="M518" i="33"/>
  <c r="M80" i="33"/>
  <c r="M209" i="33"/>
  <c r="M230" i="33"/>
  <c r="M1202" i="33"/>
  <c r="Q1202" i="33" s="1"/>
  <c r="R1202" i="33" s="1"/>
  <c r="M369" i="33"/>
  <c r="M1564" i="33"/>
  <c r="Q1564" i="33" s="1"/>
  <c r="R1564" i="33" s="1"/>
  <c r="M1591" i="33"/>
  <c r="Q1591" i="33" s="1"/>
  <c r="R1591" i="33" s="1"/>
  <c r="M1331" i="33"/>
  <c r="Q1331" i="33" s="1"/>
  <c r="R1331" i="33" s="1"/>
  <c r="M1651" i="33"/>
  <c r="Q1651" i="33" s="1"/>
  <c r="R1651" i="33" s="1"/>
  <c r="M722" i="33"/>
  <c r="Q722" i="33" s="1"/>
  <c r="R722" i="33" s="1"/>
  <c r="M339" i="33"/>
  <c r="M245" i="33"/>
  <c r="M121" i="33"/>
  <c r="M473" i="33"/>
  <c r="M1785" i="33"/>
  <c r="Q1785" i="33" s="1"/>
  <c r="R1785" i="33" s="1"/>
  <c r="M229" i="33"/>
  <c r="M654" i="33"/>
  <c r="Q654" i="33" s="1"/>
  <c r="R654" i="33" s="1"/>
  <c r="M210" i="33"/>
  <c r="M397" i="33"/>
  <c r="M197" i="33"/>
  <c r="M36" i="33"/>
  <c r="Q36" i="33" s="1"/>
  <c r="R36" i="33" s="1"/>
  <c r="M1583" i="33"/>
  <c r="Q1583" i="33" s="1"/>
  <c r="R1583" i="33" s="1"/>
  <c r="M636" i="33"/>
  <c r="Q636" i="33" s="1"/>
  <c r="R636" i="33" s="1"/>
  <c r="M330" i="33"/>
  <c r="M478" i="33"/>
  <c r="M1425" i="33"/>
  <c r="Q1425" i="33" s="1"/>
  <c r="R1425" i="33" s="1"/>
  <c r="M874" i="33"/>
  <c r="Q874" i="33" s="1"/>
  <c r="R874" i="33" s="1"/>
  <c r="M1662" i="33"/>
  <c r="Q1662" i="33" s="1"/>
  <c r="R1662" i="33" s="1"/>
  <c r="M700" i="33"/>
  <c r="Q700" i="33" s="1"/>
  <c r="R700" i="33" s="1"/>
  <c r="M474" i="33"/>
  <c r="M1674" i="33"/>
  <c r="Q1674" i="33" s="1"/>
  <c r="R1674" i="33" s="1"/>
  <c r="M1102" i="33"/>
  <c r="Q1102" i="33" s="1"/>
  <c r="R1102" i="33" s="1"/>
  <c r="M294" i="33"/>
  <c r="M332" i="33"/>
  <c r="M1717" i="33"/>
  <c r="Q1717" i="33" s="1"/>
  <c r="R1717" i="33" s="1"/>
  <c r="M215" i="33"/>
  <c r="M405" i="33"/>
  <c r="M1100" i="33"/>
  <c r="Q1100" i="33" s="1"/>
  <c r="R1100" i="33" s="1"/>
  <c r="M1132" i="33"/>
  <c r="Q1132" i="33" s="1"/>
  <c r="R1132" i="33" s="1"/>
  <c r="M1402" i="33"/>
  <c r="Q1402" i="33" s="1"/>
  <c r="R1402" i="33" s="1"/>
  <c r="M1035" i="33"/>
  <c r="Q1035" i="33" s="1"/>
  <c r="R1035" i="33" s="1"/>
  <c r="M1019" i="33"/>
  <c r="Q1019" i="33" s="1"/>
  <c r="R1019" i="33" s="1"/>
  <c r="M42" i="33"/>
  <c r="Q42" i="33" s="1"/>
  <c r="R42" i="33" s="1"/>
  <c r="M1079" i="33"/>
  <c r="Q1079" i="33" s="1"/>
  <c r="R1079" i="33" s="1"/>
  <c r="M470" i="33"/>
  <c r="M408" i="33"/>
  <c r="M285" i="33"/>
  <c r="M629" i="33"/>
  <c r="Q629" i="33" s="1"/>
  <c r="R629" i="33" s="1"/>
  <c r="M483" i="33"/>
  <c r="M523" i="33"/>
  <c r="M701" i="33"/>
  <c r="Q701" i="33" s="1"/>
  <c r="R701" i="33" s="1"/>
  <c r="M31" i="33"/>
  <c r="Q31" i="33" s="1"/>
  <c r="R31" i="33" s="1"/>
  <c r="M1948" i="33"/>
  <c r="Q1948" i="33" s="1"/>
  <c r="R1948" i="33" s="1"/>
  <c r="M1534" i="33"/>
  <c r="Q1534" i="33" s="1"/>
  <c r="R1534" i="33" s="1"/>
  <c r="M1126" i="33"/>
  <c r="Q1126" i="33" s="1"/>
  <c r="R1126" i="33" s="1"/>
  <c r="M1114" i="33"/>
  <c r="Q1114" i="33" s="1"/>
  <c r="R1114" i="33" s="1"/>
  <c r="M789" i="33"/>
  <c r="Q789" i="33" s="1"/>
  <c r="R789" i="33" s="1"/>
  <c r="M1821" i="33"/>
  <c r="Q1821" i="33" s="1"/>
  <c r="R1821" i="33" s="1"/>
  <c r="M1966" i="33"/>
  <c r="Q1966" i="33" s="1"/>
  <c r="R1966" i="33" s="1"/>
  <c r="M1654" i="33"/>
  <c r="Q1654" i="33" s="1"/>
  <c r="R1654" i="33" s="1"/>
  <c r="M71" i="33"/>
  <c r="Q71" i="33" s="1"/>
  <c r="R71" i="33" s="1"/>
  <c r="M125" i="33"/>
  <c r="M1467" i="33"/>
  <c r="Q1467" i="33" s="1"/>
  <c r="R1467" i="33" s="1"/>
  <c r="M1436" i="33"/>
  <c r="Q1436" i="33" s="1"/>
  <c r="R1436" i="33" s="1"/>
  <c r="M106" i="33"/>
  <c r="M29" i="33"/>
  <c r="Q29" i="33" s="1"/>
  <c r="R29" i="33" s="1"/>
  <c r="M1703" i="33"/>
  <c r="Q1703" i="33" s="1"/>
  <c r="R1703" i="33" s="1"/>
  <c r="M241" i="33"/>
  <c r="M686" i="33"/>
  <c r="Q686" i="33" s="1"/>
  <c r="R686" i="33" s="1"/>
  <c r="M730" i="33"/>
  <c r="Q730" i="33" s="1"/>
  <c r="R730" i="33" s="1"/>
  <c r="M952" i="33"/>
  <c r="Q952" i="33" s="1"/>
  <c r="R952" i="33" s="1"/>
  <c r="M946" i="33"/>
  <c r="Q946" i="33" s="1"/>
  <c r="R946" i="33" s="1"/>
  <c r="M710" i="33"/>
  <c r="Q710" i="33" s="1"/>
  <c r="R710" i="33" s="1"/>
  <c r="M862" i="33"/>
  <c r="Q862" i="33" s="1"/>
  <c r="R862" i="33" s="1"/>
  <c r="M327" i="33"/>
  <c r="M674" i="33"/>
  <c r="Q674" i="33" s="1"/>
  <c r="R674" i="33" s="1"/>
  <c r="M463" i="33"/>
  <c r="M737" i="33"/>
  <c r="Q737" i="33" s="1"/>
  <c r="R737" i="33" s="1"/>
  <c r="M360" i="33"/>
  <c r="M920" i="33"/>
  <c r="Q920" i="33" s="1"/>
  <c r="R920" i="33" s="1"/>
  <c r="M226" i="33"/>
  <c r="M1053" i="33"/>
  <c r="Q1053" i="33" s="1"/>
  <c r="R1053" i="33" s="1"/>
  <c r="M1134" i="33"/>
  <c r="Q1134" i="33" s="1"/>
  <c r="R1134" i="33" s="1"/>
  <c r="M1382" i="33"/>
  <c r="Q1382" i="33" s="1"/>
  <c r="R1382" i="33" s="1"/>
  <c r="M1313" i="33"/>
  <c r="Q1313" i="33" s="1"/>
  <c r="R1313" i="33" s="1"/>
  <c r="M37" i="33"/>
  <c r="Q37" i="33" s="1"/>
  <c r="R37" i="33" s="1"/>
  <c r="M515" i="33"/>
  <c r="M677" i="33"/>
  <c r="Q677" i="33" s="1"/>
  <c r="R677" i="33" s="1"/>
  <c r="M1904" i="33"/>
  <c r="Q1904" i="33" s="1"/>
  <c r="R1904" i="33" s="1"/>
  <c r="M151" i="33"/>
  <c r="M657" i="33"/>
  <c r="Q657" i="33" s="1"/>
  <c r="R657" i="33" s="1"/>
  <c r="M284" i="33"/>
  <c r="M776" i="33"/>
  <c r="Q776" i="33" s="1"/>
  <c r="R776" i="33" s="1"/>
  <c r="M67" i="33"/>
  <c r="Q67" i="33" s="1"/>
  <c r="R67" i="33" s="1"/>
  <c r="M781" i="33"/>
  <c r="Q781" i="33" s="1"/>
  <c r="R781" i="33" s="1"/>
  <c r="M664" i="33"/>
  <c r="Q664" i="33" s="1"/>
  <c r="R664" i="33" s="1"/>
  <c r="M694" i="33"/>
  <c r="Q694" i="33" s="1"/>
  <c r="R694" i="33" s="1"/>
  <c r="M560" i="33"/>
  <c r="Q560" i="33" s="1"/>
  <c r="R560" i="33" s="1"/>
  <c r="M599" i="33"/>
  <c r="Q599" i="33" s="1"/>
  <c r="R599" i="33" s="1"/>
  <c r="M343" i="33"/>
  <c r="M329" i="33"/>
  <c r="M359" i="33"/>
  <c r="M983" i="33"/>
  <c r="Q983" i="33" s="1"/>
  <c r="R983" i="33" s="1"/>
  <c r="M1834" i="33"/>
  <c r="Q1834" i="33" s="1"/>
  <c r="R1834" i="33" s="1"/>
  <c r="M1188" i="33"/>
  <c r="Q1188" i="33" s="1"/>
  <c r="R1188" i="33" s="1"/>
  <c r="M1573" i="33"/>
  <c r="Q1573" i="33" s="1"/>
  <c r="R1573" i="33" s="1"/>
  <c r="M558" i="33"/>
  <c r="Q558" i="33" s="1"/>
  <c r="R558" i="33" s="1"/>
  <c r="M1848" i="33"/>
  <c r="Q1848" i="33" s="1"/>
  <c r="R1848" i="33" s="1"/>
  <c r="M1236" i="33"/>
  <c r="Q1236" i="33" s="1"/>
  <c r="R1236" i="33" s="1"/>
  <c r="M989" i="33"/>
  <c r="Q989" i="33" s="1"/>
  <c r="R989" i="33" s="1"/>
  <c r="M1089" i="33"/>
  <c r="Q1089" i="33" s="1"/>
  <c r="R1089" i="33" s="1"/>
  <c r="M1095" i="33"/>
  <c r="Q1095" i="33" s="1"/>
  <c r="R1095" i="33" s="1"/>
  <c r="M1261" i="33"/>
  <c r="Q1261" i="33" s="1"/>
  <c r="R1261" i="33" s="1"/>
  <c r="M1450" i="33"/>
  <c r="Q1450" i="33" s="1"/>
  <c r="R1450" i="33" s="1"/>
  <c r="M1488" i="33"/>
  <c r="Q1488" i="33" s="1"/>
  <c r="R1488" i="33" s="1"/>
  <c r="M1243" i="33"/>
  <c r="Q1243" i="33" s="1"/>
  <c r="R1243" i="33" s="1"/>
  <c r="M435" i="33"/>
  <c r="M43" i="33"/>
  <c r="Q43" i="33" s="1"/>
  <c r="R43" i="33" s="1"/>
  <c r="M274" i="33"/>
  <c r="M1186" i="33"/>
  <c r="Q1186" i="33" s="1"/>
  <c r="R1186" i="33" s="1"/>
  <c r="M381" i="33"/>
  <c r="M520" i="33"/>
  <c r="M565" i="33"/>
  <c r="Q565" i="33" s="1"/>
  <c r="R565" i="33" s="1"/>
  <c r="M273" i="33"/>
  <c r="M588" i="33"/>
  <c r="Q588" i="33" s="1"/>
  <c r="R588" i="33" s="1"/>
  <c r="M655" i="33"/>
  <c r="Q655" i="33" s="1"/>
  <c r="R655" i="33" s="1"/>
  <c r="M865" i="33"/>
  <c r="Q865" i="33" s="1"/>
  <c r="R865" i="33" s="1"/>
  <c r="M1378" i="33"/>
  <c r="Q1378" i="33" s="1"/>
  <c r="R1378" i="33" s="1"/>
  <c r="M1441" i="33"/>
  <c r="Q1441" i="33" s="1"/>
  <c r="R1441" i="33" s="1"/>
  <c r="M1465" i="33"/>
  <c r="Q1465" i="33" s="1"/>
  <c r="R1465" i="33" s="1"/>
  <c r="M1486" i="33"/>
  <c r="Q1486" i="33" s="1"/>
  <c r="R1486" i="33" s="1"/>
  <c r="M1546" i="33"/>
  <c r="Q1546" i="33" s="1"/>
  <c r="R1546" i="33" s="1"/>
  <c r="M1459" i="33"/>
  <c r="Q1459" i="33" s="1"/>
  <c r="R1459" i="33" s="1"/>
  <c r="M611" i="33"/>
  <c r="Q611" i="33" s="1"/>
  <c r="R611" i="33" s="1"/>
  <c r="M1832" i="33"/>
  <c r="Q1832" i="33" s="1"/>
  <c r="R1832" i="33" s="1"/>
  <c r="M1931" i="33"/>
  <c r="Q1931" i="33" s="1"/>
  <c r="R1931" i="33" s="1"/>
  <c r="M1718" i="33"/>
  <c r="Q1718" i="33" s="1"/>
  <c r="R1718" i="33" s="1"/>
  <c r="M477" i="33"/>
  <c r="M303" i="33"/>
  <c r="M1088" i="33"/>
  <c r="Q1088" i="33" s="1"/>
  <c r="R1088" i="33" s="1"/>
  <c r="M1525" i="33"/>
  <c r="Q1525" i="33" s="1"/>
  <c r="R1525" i="33" s="1"/>
  <c r="M1163" i="33"/>
  <c r="Q1163" i="33" s="1"/>
  <c r="R1163" i="33" s="1"/>
  <c r="M217" i="33"/>
  <c r="M1727" i="33"/>
  <c r="Q1727" i="33" s="1"/>
  <c r="R1727" i="33" s="1"/>
  <c r="M348" i="33"/>
  <c r="M63" i="33"/>
  <c r="Q63" i="33" s="1"/>
  <c r="R63" i="33" s="1"/>
  <c r="M1544" i="33"/>
  <c r="Q1544" i="33" s="1"/>
  <c r="R1544" i="33" s="1"/>
  <c r="M415" i="33"/>
  <c r="M1141" i="33"/>
  <c r="Q1141" i="33" s="1"/>
  <c r="R1141" i="33" s="1"/>
  <c r="M498" i="33"/>
  <c r="M1260" i="33"/>
  <c r="Q1260" i="33" s="1"/>
  <c r="R1260" i="33" s="1"/>
  <c r="M965" i="33"/>
  <c r="Q965" i="33" s="1"/>
  <c r="R965" i="33" s="1"/>
  <c r="M1740" i="33"/>
  <c r="Q1740" i="33" s="1"/>
  <c r="R1740" i="33" s="1"/>
  <c r="M1849" i="33"/>
  <c r="Q1849" i="33" s="1"/>
  <c r="R1849" i="33" s="1"/>
  <c r="M1835" i="33"/>
  <c r="Q1835" i="33" s="1"/>
  <c r="R1835" i="33" s="1"/>
  <c r="M1532" i="33"/>
  <c r="Q1532" i="33" s="1"/>
  <c r="R1532" i="33" s="1"/>
  <c r="M563" i="33"/>
  <c r="Q563" i="33" s="1"/>
  <c r="R563" i="33" s="1"/>
  <c r="M728" i="33"/>
  <c r="Q728" i="33" s="1"/>
  <c r="R728" i="33" s="1"/>
  <c r="M1423" i="33"/>
  <c r="Q1423" i="33" s="1"/>
  <c r="R1423" i="33" s="1"/>
  <c r="M951" i="33"/>
  <c r="Q951" i="33" s="1"/>
  <c r="R951" i="33" s="1"/>
  <c r="M1400" i="33"/>
  <c r="Q1400" i="33" s="1"/>
  <c r="R1400" i="33" s="1"/>
  <c r="M936" i="33"/>
  <c r="Q936" i="33" s="1"/>
  <c r="R936" i="33" s="1"/>
  <c r="M206" i="33"/>
  <c r="M1692" i="33"/>
  <c r="Q1692" i="33" s="1"/>
  <c r="R1692" i="33" s="1"/>
  <c r="M1002" i="33"/>
  <c r="Q1002" i="33" s="1"/>
  <c r="R1002" i="33" s="1"/>
  <c r="M1741" i="33"/>
  <c r="Q1741" i="33" s="1"/>
  <c r="R1741" i="33" s="1"/>
  <c r="M1499" i="33"/>
  <c r="Q1499" i="33" s="1"/>
  <c r="R1499" i="33" s="1"/>
  <c r="M733" i="33"/>
  <c r="Q733" i="33" s="1"/>
  <c r="R733" i="33" s="1"/>
  <c r="M662" i="33"/>
  <c r="Q662" i="33" s="1"/>
  <c r="R662" i="33" s="1"/>
  <c r="M616" i="33"/>
  <c r="Q616" i="33" s="1"/>
  <c r="R616" i="33" s="1"/>
  <c r="M280" i="33"/>
  <c r="M1775" i="33"/>
  <c r="Q1775" i="33" s="1"/>
  <c r="R1775" i="33" s="1"/>
  <c r="M1666" i="33"/>
  <c r="Q1666" i="33" s="1"/>
  <c r="R1666" i="33" s="1"/>
  <c r="M1357" i="33"/>
  <c r="Q1357" i="33" s="1"/>
  <c r="R1357" i="33" s="1"/>
  <c r="M703" i="33"/>
  <c r="Q703" i="33" s="1"/>
  <c r="R703" i="33" s="1"/>
  <c r="M1296" i="33"/>
  <c r="Q1296" i="33" s="1"/>
  <c r="R1296" i="33" s="1"/>
  <c r="M171" i="33"/>
  <c r="M472" i="33"/>
  <c r="M355" i="33"/>
  <c r="M361" i="33"/>
  <c r="M135" i="33"/>
  <c r="M620" i="33"/>
  <c r="Q620" i="33" s="1"/>
  <c r="R620" i="33" s="1"/>
  <c r="M1369" i="33"/>
  <c r="Q1369" i="33" s="1"/>
  <c r="R1369" i="33" s="1"/>
  <c r="M1494" i="33"/>
  <c r="Q1494" i="33" s="1"/>
  <c r="R1494" i="33" s="1"/>
  <c r="M1052" i="33"/>
  <c r="Q1052" i="33" s="1"/>
  <c r="R1052" i="33" s="1"/>
  <c r="M1822" i="33"/>
  <c r="Q1822" i="33" s="1"/>
  <c r="R1822" i="33" s="1"/>
  <c r="M232" i="33"/>
  <c r="M340" i="33"/>
  <c r="M1817" i="33"/>
  <c r="Q1817" i="33" s="1"/>
  <c r="R1817" i="33" s="1"/>
  <c r="M992" i="33"/>
  <c r="Q992" i="33" s="1"/>
  <c r="R992" i="33" s="1"/>
  <c r="M440" i="33"/>
  <c r="M1011" i="33"/>
  <c r="Q1011" i="33" s="1"/>
  <c r="R1011" i="33" s="1"/>
  <c r="M1324" i="33"/>
  <c r="Q1324" i="33" s="1"/>
  <c r="R1324" i="33" s="1"/>
  <c r="M1618" i="33"/>
  <c r="Q1618" i="33" s="1"/>
  <c r="R1618" i="33" s="1"/>
  <c r="M407" i="33"/>
  <c r="M345" i="33"/>
  <c r="M462" i="33"/>
  <c r="M1452" i="33"/>
  <c r="Q1452" i="33" s="1"/>
  <c r="R1452" i="33" s="1"/>
  <c r="M155" i="33"/>
  <c r="M1042" i="33"/>
  <c r="Q1042" i="33" s="1"/>
  <c r="R1042" i="33" s="1"/>
  <c r="M663" i="33"/>
  <c r="Q663" i="33" s="1"/>
  <c r="R663" i="33" s="1"/>
  <c r="M536" i="33"/>
  <c r="M1468" i="33"/>
  <c r="Q1468" i="33" s="1"/>
  <c r="R1468" i="33" s="1"/>
  <c r="M86" i="33"/>
  <c r="M976" i="33"/>
  <c r="Q976" i="33" s="1"/>
  <c r="R976" i="33" s="1"/>
  <c r="M495" i="33"/>
  <c r="M1726" i="33"/>
  <c r="Q1726" i="33" s="1"/>
  <c r="R1726" i="33" s="1"/>
  <c r="M1824" i="33"/>
  <c r="Q1824" i="33" s="1"/>
  <c r="R1824" i="33" s="1"/>
  <c r="M1080" i="33"/>
  <c r="Q1080" i="33" s="1"/>
  <c r="R1080" i="33" s="1"/>
  <c r="M1427" i="33"/>
  <c r="Q1427" i="33" s="1"/>
  <c r="R1427" i="33" s="1"/>
  <c r="M1751" i="33"/>
  <c r="Q1751" i="33" s="1"/>
  <c r="R1751" i="33" s="1"/>
  <c r="M338" i="33"/>
  <c r="M758" i="33"/>
  <c r="Q758" i="33" s="1"/>
  <c r="R758" i="33" s="1"/>
  <c r="M869" i="33"/>
  <c r="Q869" i="33" s="1"/>
  <c r="R869" i="33" s="1"/>
  <c r="M596" i="33"/>
  <c r="Q596" i="33" s="1"/>
  <c r="R596" i="33" s="1"/>
  <c r="M250" i="33"/>
  <c r="M1099" i="33"/>
  <c r="Q1099" i="33" s="1"/>
  <c r="R1099" i="33" s="1"/>
  <c r="M1729" i="33"/>
  <c r="Q1729" i="33" s="1"/>
  <c r="R1729" i="33" s="1"/>
  <c r="M139" i="33"/>
  <c r="M1020" i="33"/>
  <c r="Q1020" i="33" s="1"/>
  <c r="R1020" i="33" s="1"/>
  <c r="M1537" i="33"/>
  <c r="Q1537" i="33" s="1"/>
  <c r="R1537" i="33" s="1"/>
  <c r="M1477" i="33"/>
  <c r="Q1477" i="33" s="1"/>
  <c r="R1477" i="33" s="1"/>
  <c r="M65" i="33"/>
  <c r="Q65" i="33" s="1"/>
  <c r="R65" i="33" s="1"/>
  <c r="M1435" i="33"/>
  <c r="Q1435" i="33" s="1"/>
  <c r="R1435" i="33" s="1"/>
  <c r="M661" i="33"/>
  <c r="Q661" i="33" s="1"/>
  <c r="R661" i="33" s="1"/>
  <c r="M351" i="33"/>
  <c r="M444" i="33"/>
  <c r="M1664" i="33"/>
  <c r="Q1664" i="33" s="1"/>
  <c r="R1664" i="33" s="1"/>
  <c r="M1472" i="33"/>
  <c r="Q1472" i="33" s="1"/>
  <c r="R1472" i="33" s="1"/>
  <c r="M997" i="33"/>
  <c r="Q997" i="33" s="1"/>
  <c r="R997" i="33" s="1"/>
  <c r="M724" i="33"/>
  <c r="Q724" i="33" s="1"/>
  <c r="R724" i="33" s="1"/>
  <c r="M765" i="33"/>
  <c r="Q765" i="33" s="1"/>
  <c r="R765" i="33" s="1"/>
  <c r="M1106" i="33"/>
  <c r="Q1106" i="33" s="1"/>
  <c r="R1106" i="33" s="1"/>
  <c r="M1844" i="33"/>
  <c r="Q1844" i="33" s="1"/>
  <c r="R1844" i="33" s="1"/>
  <c r="M1671" i="33"/>
  <c r="Q1671" i="33" s="1"/>
  <c r="R1671" i="33" s="1"/>
  <c r="M1123" i="33"/>
  <c r="Q1123" i="33" s="1"/>
  <c r="R1123" i="33" s="1"/>
  <c r="M176" i="33"/>
  <c r="M1057" i="33"/>
  <c r="Q1057" i="33" s="1"/>
  <c r="R1057" i="33" s="1"/>
  <c r="M11" i="33"/>
  <c r="Q11" i="33" s="1"/>
  <c r="R11" i="33" s="1"/>
  <c r="M28" i="33"/>
  <c r="Q28" i="33" s="1"/>
  <c r="R28" i="33" s="1"/>
  <c r="M1149" i="33"/>
  <c r="Q1149" i="33" s="1"/>
  <c r="R1149" i="33" s="1"/>
  <c r="M1909" i="33"/>
  <c r="Q1909" i="33" s="1"/>
  <c r="R1909" i="33" s="1"/>
  <c r="M1326" i="33"/>
  <c r="Q1326" i="33" s="1"/>
  <c r="R1326" i="33" s="1"/>
  <c r="M255" i="33"/>
  <c r="M420" i="33"/>
  <c r="M90" i="33"/>
  <c r="M111" i="33"/>
  <c r="M1476" i="33"/>
  <c r="Q1476" i="33" s="1"/>
  <c r="R1476" i="33" s="1"/>
  <c r="M1928" i="33"/>
  <c r="Q1928" i="33" s="1"/>
  <c r="R1928" i="33" s="1"/>
  <c r="M1376" i="33"/>
  <c r="Q1376" i="33" s="1"/>
  <c r="R1376" i="33" s="1"/>
  <c r="M1753" i="33"/>
  <c r="Q1753" i="33" s="1"/>
  <c r="R1753" i="33" s="1"/>
  <c r="M744" i="33"/>
  <c r="Q744" i="33" s="1"/>
  <c r="R744" i="33" s="1"/>
  <c r="M958" i="33"/>
  <c r="Q958" i="33" s="1"/>
  <c r="R958" i="33" s="1"/>
  <c r="M193" i="33"/>
  <c r="M1410" i="33"/>
  <c r="Q1410" i="33" s="1"/>
  <c r="R1410" i="33" s="1"/>
  <c r="M824" i="33"/>
  <c r="Q824" i="33" s="1"/>
  <c r="R824" i="33" s="1"/>
  <c r="M289" i="33"/>
  <c r="M810" i="33"/>
  <c r="Q810" i="33" s="1"/>
  <c r="R810" i="33" s="1"/>
  <c r="M277" i="33"/>
  <c r="M488" i="33"/>
  <c r="M1743" i="33"/>
  <c r="Q1743" i="33" s="1"/>
  <c r="R1743" i="33" s="1"/>
  <c r="M1329" i="33"/>
  <c r="Q1329" i="33" s="1"/>
  <c r="R1329" i="33" s="1"/>
  <c r="M1156" i="33"/>
  <c r="Q1156" i="33" s="1"/>
  <c r="R1156" i="33" s="1"/>
  <c r="M363" i="33"/>
  <c r="M1747" i="33"/>
  <c r="Q1747" i="33" s="1"/>
  <c r="R1747" i="33" s="1"/>
  <c r="M926" i="33"/>
  <c r="Q926" i="33" s="1"/>
  <c r="R926" i="33" s="1"/>
  <c r="M12" i="33"/>
  <c r="Q12" i="33" s="1"/>
  <c r="R12" i="33" s="1"/>
  <c r="M1702" i="33"/>
  <c r="Q1702" i="33" s="1"/>
  <c r="R1702" i="33" s="1"/>
  <c r="M1000" i="33"/>
  <c r="Q1000" i="33" s="1"/>
  <c r="R1000" i="33" s="1"/>
  <c r="M1227" i="33"/>
  <c r="Q1227" i="33" s="1"/>
  <c r="R1227" i="33" s="1"/>
  <c r="M452" i="33"/>
  <c r="M688" i="33"/>
  <c r="Q688" i="33" s="1"/>
  <c r="R688" i="33" s="1"/>
  <c r="M1575" i="33"/>
  <c r="Q1575" i="33" s="1"/>
  <c r="R1575" i="33" s="1"/>
  <c r="M1858" i="33"/>
  <c r="Q1858" i="33" s="1"/>
  <c r="R1858" i="33" s="1"/>
  <c r="M416" i="33"/>
  <c r="M564" i="33"/>
  <c r="Q564" i="33" s="1"/>
  <c r="R564" i="33" s="1"/>
  <c r="M676" i="33"/>
  <c r="Q676" i="33" s="1"/>
  <c r="R676" i="33" s="1"/>
  <c r="M1715" i="33"/>
  <c r="Q1715" i="33" s="1"/>
  <c r="R1715" i="33" s="1"/>
  <c r="M201" i="33"/>
  <c r="M1602" i="33"/>
  <c r="Q1602" i="33" s="1"/>
  <c r="R1602" i="33" s="1"/>
  <c r="M891" i="33"/>
  <c r="Q891" i="33" s="1"/>
  <c r="R891" i="33" s="1"/>
  <c r="M1139" i="33"/>
  <c r="Q1139" i="33" s="1"/>
  <c r="R1139" i="33" s="1"/>
  <c r="M630" i="33"/>
  <c r="Q630" i="33" s="1"/>
  <c r="R630" i="33" s="1"/>
  <c r="M457" i="33"/>
  <c r="M469" i="33"/>
  <c r="M1323" i="33"/>
  <c r="Q1323" i="33" s="1"/>
  <c r="R1323" i="33" s="1"/>
  <c r="M252" i="33"/>
  <c r="M1707" i="33"/>
  <c r="Q1707" i="33" s="1"/>
  <c r="R1707" i="33" s="1"/>
  <c r="M1122" i="33"/>
  <c r="Q1122" i="33" s="1"/>
  <c r="R1122" i="33" s="1"/>
  <c r="M1029" i="33"/>
  <c r="Q1029" i="33" s="1"/>
  <c r="R1029" i="33" s="1"/>
  <c r="M660" i="33"/>
  <c r="Q660" i="33" s="1"/>
  <c r="R660" i="33" s="1"/>
  <c r="M1552" i="33"/>
  <c r="Q1552" i="33" s="1"/>
  <c r="R1552" i="33" s="1"/>
  <c r="M1311" i="33"/>
  <c r="Q1311" i="33" s="1"/>
  <c r="R1311" i="33" s="1"/>
  <c r="M787" i="33"/>
  <c r="Q787" i="33" s="1"/>
  <c r="R787" i="33" s="1"/>
  <c r="M1721" i="33"/>
  <c r="Q1721" i="33" s="1"/>
  <c r="R1721" i="33" s="1"/>
  <c r="M342" i="33"/>
  <c r="M1254" i="33"/>
  <c r="Q1254" i="33" s="1"/>
  <c r="R1254" i="33" s="1"/>
  <c r="M375" i="33"/>
  <c r="M325" i="33"/>
  <c r="M35" i="33"/>
  <c r="Q35" i="33" s="1"/>
  <c r="R35" i="33" s="1"/>
  <c r="M838" i="33"/>
  <c r="Q838" i="33" s="1"/>
  <c r="R838" i="33" s="1"/>
  <c r="M1298" i="33"/>
  <c r="Q1298" i="33" s="1"/>
  <c r="R1298" i="33" s="1"/>
  <c r="M927" i="33"/>
  <c r="Q927" i="33" s="1"/>
  <c r="R927" i="33" s="1"/>
  <c r="M821" i="33"/>
  <c r="Q821" i="33" s="1"/>
  <c r="R821" i="33" s="1"/>
  <c r="M1374" i="33"/>
  <c r="Q1374" i="33" s="1"/>
  <c r="R1374" i="33" s="1"/>
  <c r="M1319" i="33"/>
  <c r="Q1319" i="33" s="1"/>
  <c r="R1319" i="33" s="1"/>
  <c r="M1263" i="33"/>
  <c r="Q1263" i="33" s="1"/>
  <c r="R1263" i="33" s="1"/>
  <c r="M1362" i="33"/>
  <c r="Q1362" i="33" s="1"/>
  <c r="R1362" i="33" s="1"/>
  <c r="M326" i="33"/>
  <c r="M431" i="33"/>
  <c r="M1454" i="33"/>
  <c r="Q1454" i="33" s="1"/>
  <c r="R1454" i="33" s="1"/>
  <c r="M1407" i="33"/>
  <c r="Q1407" i="33" s="1"/>
  <c r="R1407" i="33" s="1"/>
  <c r="M304" i="33"/>
  <c r="M772" i="33"/>
  <c r="Q772" i="33" s="1"/>
  <c r="R772" i="33" s="1"/>
  <c r="M1359" i="33"/>
  <c r="Q1359" i="33" s="1"/>
  <c r="R1359" i="33" s="1"/>
  <c r="M1584" i="33"/>
  <c r="Q1584" i="33" s="1"/>
  <c r="R1584" i="33" s="1"/>
  <c r="M192" i="33"/>
  <c r="M1078" i="33"/>
  <c r="Q1078" i="33" s="1"/>
  <c r="R1078" i="33" s="1"/>
  <c r="M606" i="33"/>
  <c r="Q606" i="33" s="1"/>
  <c r="R606" i="33" s="1"/>
  <c r="M1244" i="33"/>
  <c r="Q1244" i="33" s="1"/>
  <c r="R1244" i="33" s="1"/>
  <c r="M782" i="33"/>
  <c r="Q782" i="33" s="1"/>
  <c r="R782" i="33" s="1"/>
  <c r="M183" i="33"/>
  <c r="M581" i="33"/>
  <c r="Q581" i="33" s="1"/>
  <c r="R581" i="33" s="1"/>
  <c r="M1551" i="33"/>
  <c r="Q1551" i="33" s="1"/>
  <c r="R1551" i="33" s="1"/>
  <c r="M1012" i="33"/>
  <c r="Q1012" i="33" s="1"/>
  <c r="R1012" i="33" s="1"/>
  <c r="M442" i="33"/>
  <c r="M1039" i="33"/>
  <c r="Q1039" i="33" s="1"/>
  <c r="R1039" i="33" s="1"/>
  <c r="M1634" i="33"/>
  <c r="Q1634" i="33" s="1"/>
  <c r="R1634" i="33" s="1"/>
  <c r="M1527" i="33"/>
  <c r="Q1527" i="33" s="1"/>
  <c r="R1527" i="33" s="1"/>
  <c r="M949" i="33"/>
  <c r="Q949" i="33" s="1"/>
  <c r="R949" i="33" s="1"/>
  <c r="M321" i="33"/>
  <c r="M632" i="33"/>
  <c r="Q632" i="33" s="1"/>
  <c r="R632" i="33" s="1"/>
  <c r="M1470" i="33"/>
  <c r="Q1470" i="33" s="1"/>
  <c r="R1470" i="33" s="1"/>
  <c r="M906" i="33"/>
  <c r="Q906" i="33" s="1"/>
  <c r="R906" i="33" s="1"/>
  <c r="M1338" i="33"/>
  <c r="Q1338" i="33" s="1"/>
  <c r="R1338" i="33" s="1"/>
  <c r="M502" i="33"/>
  <c r="M175" i="33"/>
  <c r="M1056" i="33"/>
  <c r="Q1056" i="33" s="1"/>
  <c r="R1056" i="33" s="1"/>
  <c r="M281" i="33"/>
  <c r="M1746" i="33"/>
  <c r="Q1746" i="33" s="1"/>
  <c r="R1746" i="33" s="1"/>
  <c r="M1670" i="33"/>
  <c r="Q1670" i="33" s="1"/>
  <c r="R1670" i="33" s="1"/>
  <c r="M214" i="33"/>
  <c r="M1648" i="33"/>
  <c r="Q1648" i="33" s="1"/>
  <c r="R1648" i="33" s="1"/>
  <c r="M1645" i="33"/>
  <c r="Q1645" i="33" s="1"/>
  <c r="R1645" i="33" s="1"/>
  <c r="M253" i="33"/>
  <c r="M806" i="33"/>
  <c r="Q806" i="33" s="1"/>
  <c r="R806" i="33" s="1"/>
  <c r="M597" i="33"/>
  <c r="Q597" i="33" s="1"/>
  <c r="R597" i="33" s="1"/>
  <c r="M1033" i="33"/>
  <c r="Q1033" i="33" s="1"/>
  <c r="R1033" i="33" s="1"/>
  <c r="M760" i="33"/>
  <c r="Q760" i="33" s="1"/>
  <c r="R760" i="33" s="1"/>
  <c r="M22" i="33"/>
  <c r="Q22" i="33" s="1"/>
  <c r="R22" i="33" s="1"/>
  <c r="M1143" i="33"/>
  <c r="Q1143" i="33" s="1"/>
  <c r="R1143" i="33" s="1"/>
  <c r="M1880" i="33"/>
  <c r="Q1880" i="33" s="1"/>
  <c r="R1880" i="33" s="1"/>
  <c r="M1320" i="33"/>
  <c r="Q1320" i="33" s="1"/>
  <c r="R1320" i="33" s="1"/>
  <c r="M1339" i="33"/>
  <c r="Q1339" i="33" s="1"/>
  <c r="R1339" i="33" s="1"/>
  <c r="M213" i="33"/>
  <c r="M377" i="33"/>
  <c r="M47" i="33"/>
  <c r="Q47" i="33" s="1"/>
  <c r="R47" i="33" s="1"/>
  <c r="M64" i="33"/>
  <c r="Q64" i="33" s="1"/>
  <c r="R64" i="33" s="1"/>
  <c r="M1464" i="33"/>
  <c r="Q1464" i="33" s="1"/>
  <c r="R1464" i="33" s="1"/>
  <c r="M1370" i="33"/>
  <c r="Q1370" i="33" s="1"/>
  <c r="R1370" i="33" s="1"/>
  <c r="M1422" i="33"/>
  <c r="Q1422" i="33" s="1"/>
  <c r="R1422" i="33" s="1"/>
  <c r="M1246" i="33"/>
  <c r="Q1246" i="33" s="1"/>
  <c r="R1246" i="33" s="1"/>
  <c r="M299" i="33"/>
  <c r="M456" i="33"/>
  <c r="M129" i="33"/>
  <c r="M790" i="33"/>
  <c r="Q790" i="33" s="1"/>
  <c r="R790" i="33" s="1"/>
  <c r="M1289" i="33"/>
  <c r="Q1289" i="33" s="1"/>
  <c r="R1289" i="33" s="1"/>
  <c r="M1414" i="33"/>
  <c r="Q1414" i="33" s="1"/>
  <c r="R1414" i="33" s="1"/>
  <c r="M1428" i="33"/>
  <c r="Q1428" i="33" s="1"/>
  <c r="R1428" i="33" s="1"/>
  <c r="M127" i="33"/>
  <c r="M1719" i="33"/>
  <c r="Q1719" i="33" s="1"/>
  <c r="R1719" i="33" s="1"/>
  <c r="M1668" i="33"/>
  <c r="Q1668" i="33" s="1"/>
  <c r="R1668" i="33" s="1"/>
  <c r="M68" i="33"/>
  <c r="Q68" i="33" s="1"/>
  <c r="R68" i="33" s="1"/>
  <c r="M1349" i="33"/>
  <c r="Q1349" i="33" s="1"/>
  <c r="R1349" i="33" s="1"/>
  <c r="M1037" i="33"/>
  <c r="Q1037" i="33" s="1"/>
  <c r="R1037" i="33" s="1"/>
  <c r="M849" i="33"/>
  <c r="Q849" i="33" s="1"/>
  <c r="R849" i="33" s="1"/>
  <c r="M731" i="33"/>
  <c r="Q731" i="33" s="1"/>
  <c r="R731" i="33" s="1"/>
  <c r="M188" i="33"/>
  <c r="M1344" i="33"/>
  <c r="Q1344" i="33" s="1"/>
  <c r="R1344" i="33" s="1"/>
  <c r="M916" i="33"/>
  <c r="Q916" i="33" s="1"/>
  <c r="R916" i="33" s="1"/>
  <c r="M750" i="33"/>
  <c r="Q750" i="33" s="1"/>
  <c r="R750" i="33" s="1"/>
  <c r="M1071" i="33"/>
  <c r="Q1071" i="33" s="1"/>
  <c r="R1071" i="33" s="1"/>
  <c r="M1696" i="33"/>
  <c r="Q1696" i="33" s="1"/>
  <c r="R1696" i="33" s="1"/>
  <c r="M18" i="33"/>
  <c r="Q18" i="33" s="1"/>
  <c r="R18" i="33" s="1"/>
  <c r="M353" i="33"/>
  <c r="M25" i="33"/>
  <c r="Q25" i="33" s="1"/>
  <c r="R25" i="33" s="1"/>
  <c r="M411" i="33"/>
  <c r="M368" i="33"/>
  <c r="M1005" i="33"/>
  <c r="Q1005" i="33" s="1"/>
  <c r="R1005" i="33" s="1"/>
  <c r="M1637" i="33"/>
  <c r="Q1637" i="33" s="1"/>
  <c r="R1637" i="33" s="1"/>
  <c r="M574" i="33"/>
  <c r="Q574" i="33" s="1"/>
  <c r="R574" i="33" s="1"/>
  <c r="M1432" i="33"/>
  <c r="Q1432" i="33" s="1"/>
  <c r="R1432" i="33" s="1"/>
  <c r="M550" i="33"/>
  <c r="Q550" i="33" s="1"/>
  <c r="R550" i="33" s="1"/>
  <c r="M1473" i="33"/>
  <c r="Q1473" i="33" s="1"/>
  <c r="R1473" i="33" s="1"/>
  <c r="M994" i="33"/>
  <c r="Q994" i="33" s="1"/>
  <c r="R994" i="33" s="1"/>
  <c r="M755" i="33"/>
  <c r="Q755" i="33" s="1"/>
  <c r="R755" i="33" s="1"/>
  <c r="M1158" i="33"/>
  <c r="Q1158" i="33" s="1"/>
  <c r="R1158" i="33" s="1"/>
  <c r="M1065" i="33"/>
  <c r="Q1065" i="33" s="1"/>
  <c r="R1065" i="33" s="1"/>
  <c r="M1679" i="33"/>
  <c r="Q1679" i="33" s="1"/>
  <c r="R1679" i="33" s="1"/>
  <c r="M322" i="33"/>
  <c r="M74" i="33"/>
  <c r="M1484" i="33"/>
  <c r="Q1484" i="33" s="1"/>
  <c r="R1484" i="33" s="1"/>
  <c r="M1411" i="33"/>
  <c r="Q1411" i="33" s="1"/>
  <c r="R1411" i="33" s="1"/>
  <c r="M1878" i="33"/>
  <c r="Q1878" i="33" s="1"/>
  <c r="R1878" i="33" s="1"/>
  <c r="M1290" i="33"/>
  <c r="Q1290" i="33" s="1"/>
  <c r="R1290" i="33" s="1"/>
  <c r="M1066" i="33"/>
  <c r="Q1066" i="33" s="1"/>
  <c r="R1066" i="33" s="1"/>
  <c r="M391" i="33"/>
  <c r="M879" i="33"/>
  <c r="Q879" i="33" s="1"/>
  <c r="R879" i="33" s="1"/>
  <c r="M1058" i="33"/>
  <c r="Q1058" i="33" s="1"/>
  <c r="R1058" i="33" s="1"/>
  <c r="M1455" i="33"/>
  <c r="Q1455" i="33" s="1"/>
  <c r="R1455" i="33" s="1"/>
  <c r="M898" i="33"/>
  <c r="Q898" i="33" s="1"/>
  <c r="R898" i="33" s="1"/>
  <c r="M842" i="33"/>
  <c r="Q842" i="33" s="1"/>
  <c r="R842" i="33" s="1"/>
  <c r="M1523" i="33"/>
  <c r="Q1523" i="33" s="1"/>
  <c r="R1523" i="33" s="1"/>
  <c r="M1072" i="33"/>
  <c r="Q1072" i="33" s="1"/>
  <c r="R1072" i="33" s="1"/>
  <c r="M1571" i="33"/>
  <c r="Q1571" i="33" s="1"/>
  <c r="R1571" i="33" s="1"/>
  <c r="M1469" i="33"/>
  <c r="Q1469" i="33" s="1"/>
  <c r="R1469" i="33" s="1"/>
  <c r="M1173" i="33"/>
  <c r="Q1173" i="33" s="1"/>
  <c r="R1173" i="33" s="1"/>
  <c r="M19" i="33"/>
  <c r="Q19" i="33" s="1"/>
  <c r="R19" i="33" s="1"/>
  <c r="M392" i="33"/>
  <c r="M1709" i="33"/>
  <c r="Q1709" i="33" s="1"/>
  <c r="R1709" i="33" s="1"/>
  <c r="M1433" i="33"/>
  <c r="Q1433" i="33" s="1"/>
  <c r="R1433" i="33" s="1"/>
  <c r="M1444" i="33"/>
  <c r="Q1444" i="33" s="1"/>
  <c r="R1444" i="33" s="1"/>
  <c r="M177" i="33"/>
  <c r="M1612" i="33"/>
  <c r="Q1612" i="33" s="1"/>
  <c r="R1612" i="33" s="1"/>
  <c r="M647" i="33"/>
  <c r="Q647" i="33" s="1"/>
  <c r="R647" i="33" s="1"/>
  <c r="M1620" i="33"/>
  <c r="Q1620" i="33" s="1"/>
  <c r="R1620" i="33" s="1"/>
  <c r="M228" i="33"/>
  <c r="M1115" i="33"/>
  <c r="Q1115" i="33" s="1"/>
  <c r="R1115" i="33" s="1"/>
  <c r="M642" i="33"/>
  <c r="Q642" i="33" s="1"/>
  <c r="R642" i="33" s="1"/>
  <c r="M200" i="33"/>
  <c r="M1337" i="33"/>
  <c r="Q1337" i="33" s="1"/>
  <c r="R1337" i="33" s="1"/>
  <c r="M157" i="33"/>
  <c r="M617" i="33"/>
  <c r="Q617" i="33" s="1"/>
  <c r="R617" i="33" s="1"/>
  <c r="M161" i="33"/>
  <c r="M1048" i="33"/>
  <c r="Q1048" i="33" s="1"/>
  <c r="R1048" i="33" s="1"/>
  <c r="M576" i="33"/>
  <c r="Q576" i="33" s="1"/>
  <c r="R576" i="33" s="1"/>
  <c r="M1913" i="33"/>
  <c r="Q1913" i="33" s="1"/>
  <c r="R1913" i="33" s="1"/>
  <c r="M490" i="33"/>
  <c r="M371" i="33"/>
  <c r="M1693" i="33"/>
  <c r="Q1693" i="33" s="1"/>
  <c r="R1693" i="33" s="1"/>
  <c r="M1094" i="33"/>
  <c r="Q1094" i="33" s="1"/>
  <c r="R1094" i="33" s="1"/>
  <c r="M1235" i="33"/>
  <c r="Q1235" i="33" s="1"/>
  <c r="R1235" i="33" s="1"/>
  <c r="M1823" i="33"/>
  <c r="Q1823" i="33" s="1"/>
  <c r="R1823" i="33" s="1"/>
  <c r="M387" i="33"/>
  <c r="M51" i="33"/>
  <c r="Q51" i="33" s="1"/>
  <c r="R51" i="33" s="1"/>
  <c r="M941" i="33"/>
  <c r="Q941" i="33" s="1"/>
  <c r="R941" i="33" s="1"/>
  <c r="M668" i="33"/>
  <c r="Q668" i="33" s="1"/>
  <c r="R668" i="33" s="1"/>
  <c r="M980" i="33"/>
  <c r="Q980" i="33" s="1"/>
  <c r="R980" i="33" s="1"/>
  <c r="M1075" i="33"/>
  <c r="Q1075" i="33" s="1"/>
  <c r="R1075" i="33" s="1"/>
  <c r="M1051" i="33"/>
  <c r="Q1051" i="33" s="1"/>
  <c r="R1051" i="33" s="1"/>
  <c r="M1652" i="33"/>
  <c r="Q1652" i="33" s="1"/>
  <c r="R1652" i="33" s="1"/>
  <c r="M1700" i="33"/>
  <c r="Q1700" i="33" s="1"/>
  <c r="R1700" i="33" s="1"/>
  <c r="M56" i="33"/>
  <c r="Q56" i="33" s="1"/>
  <c r="R56" i="33" s="1"/>
  <c r="M538" i="33"/>
  <c r="M212" i="33"/>
  <c r="M376" i="33"/>
  <c r="M864" i="33"/>
  <c r="Q864" i="33" s="1"/>
  <c r="R864" i="33" s="1"/>
  <c r="M1891" i="33"/>
  <c r="Q1891" i="33" s="1"/>
  <c r="R1891" i="33" s="1"/>
  <c r="M1147" i="33"/>
  <c r="Q1147" i="33" s="1"/>
  <c r="R1147" i="33" s="1"/>
  <c r="M796" i="33"/>
  <c r="Q796" i="33" s="1"/>
  <c r="R796" i="33" s="1"/>
  <c r="M1421" i="33"/>
  <c r="Q1421" i="33" s="1"/>
  <c r="R1421" i="33" s="1"/>
  <c r="M297" i="33"/>
  <c r="M734" i="33"/>
  <c r="Q734" i="33" s="1"/>
  <c r="R734" i="33" s="1"/>
  <c r="M845" i="33"/>
  <c r="Q845" i="33" s="1"/>
  <c r="R845" i="33" s="1"/>
  <c r="M572" i="33"/>
  <c r="Q572" i="33" s="1"/>
  <c r="R572" i="33" s="1"/>
  <c r="M742" i="33"/>
  <c r="Q742" i="33" s="1"/>
  <c r="R742" i="33" s="1"/>
  <c r="M189" i="33"/>
  <c r="M323" i="33"/>
  <c r="M58" i="33"/>
  <c r="Q58" i="33" s="1"/>
  <c r="R58" i="33" s="1"/>
  <c r="M1364" i="33"/>
  <c r="Q1364" i="33" s="1"/>
  <c r="R1364" i="33" s="1"/>
  <c r="M249" i="33"/>
  <c r="M414" i="33"/>
  <c r="M84" i="33"/>
  <c r="M105" i="33"/>
  <c r="M1283" i="33"/>
  <c r="Q1283" i="33" s="1"/>
  <c r="R1283" i="33" s="1"/>
  <c r="M1408" i="33"/>
  <c r="Q1408" i="33" s="1"/>
  <c r="R1408" i="33" s="1"/>
  <c r="M352" i="33"/>
  <c r="M492" i="33"/>
  <c r="M165" i="33"/>
  <c r="M829" i="33"/>
  <c r="Q829" i="33" s="1"/>
  <c r="R829" i="33" s="1"/>
  <c r="M1851" i="33"/>
  <c r="Q1851" i="33" s="1"/>
  <c r="R1851" i="33" s="1"/>
  <c r="M372" i="33"/>
  <c r="M1678" i="33"/>
  <c r="Q1678" i="33" s="1"/>
  <c r="R1678" i="33" s="1"/>
  <c r="M590" i="33"/>
  <c r="Q590" i="33" s="1"/>
  <c r="R590" i="33" s="1"/>
  <c r="M1475" i="33"/>
  <c r="Q1475" i="33" s="1"/>
  <c r="R1475" i="33" s="1"/>
  <c r="M652" i="33"/>
  <c r="Q652" i="33" s="1"/>
  <c r="R652" i="33" s="1"/>
  <c r="M313" i="33"/>
  <c r="M704" i="33"/>
  <c r="Q704" i="33" s="1"/>
  <c r="R704" i="33" s="1"/>
  <c r="M504" i="33"/>
  <c r="M666" i="33"/>
  <c r="Q666" i="33" s="1"/>
  <c r="R666" i="33" s="1"/>
  <c r="M1008" i="33"/>
  <c r="Q1008" i="33" s="1"/>
  <c r="R1008" i="33" s="1"/>
  <c r="M1117" i="33"/>
  <c r="Q1117" i="33" s="1"/>
  <c r="R1117" i="33" s="1"/>
  <c r="M1061" i="33"/>
  <c r="Q1061" i="33" s="1"/>
  <c r="R1061" i="33" s="1"/>
  <c r="M1325" i="33"/>
  <c r="Q1325" i="33" s="1"/>
  <c r="R1325" i="33" s="1"/>
  <c r="M580" i="33"/>
  <c r="Q580" i="33" s="1"/>
  <c r="R580" i="33" s="1"/>
  <c r="M1795" i="33"/>
  <c r="Q1795" i="33" s="1"/>
  <c r="R1795" i="33" s="1"/>
  <c r="M349" i="33"/>
  <c r="M709" i="33"/>
  <c r="Q709" i="33" s="1"/>
  <c r="R709" i="33" s="1"/>
  <c r="M236" i="33"/>
  <c r="M646" i="33"/>
  <c r="Q646" i="33" s="1"/>
  <c r="R646" i="33" s="1"/>
  <c r="M499" i="33"/>
  <c r="M366" i="33"/>
  <c r="M1672" i="33"/>
  <c r="Q1672" i="33" s="1"/>
  <c r="R1672" i="33" s="1"/>
  <c r="M227" i="33"/>
  <c r="M1815" i="33"/>
  <c r="Q1815" i="33" s="1"/>
  <c r="R1815" i="33" s="1"/>
  <c r="M1256" i="33"/>
  <c r="Q1256" i="33" s="1"/>
  <c r="R1256" i="33" s="1"/>
  <c r="M221" i="33"/>
  <c r="M1101" i="33"/>
  <c r="Q1101" i="33" s="1"/>
  <c r="R1101" i="33" s="1"/>
  <c r="M401" i="33"/>
  <c r="M1300" i="33"/>
  <c r="Q1300" i="33" s="1"/>
  <c r="R1300" i="33" s="1"/>
  <c r="M222" i="33"/>
  <c r="M1934" i="33"/>
  <c r="Q1934" i="33" s="1"/>
  <c r="R1934" i="33" s="1"/>
  <c r="M1449" i="33"/>
  <c r="Q1449" i="33" s="1"/>
  <c r="R1449" i="33" s="1"/>
  <c r="M836" i="33"/>
  <c r="Q836" i="33" s="1"/>
  <c r="R836" i="33" s="1"/>
  <c r="M1513" i="33"/>
  <c r="Q1513" i="33" s="1"/>
  <c r="R1513" i="33" s="1"/>
  <c r="M1273" i="33"/>
  <c r="Q1273" i="33" s="1"/>
  <c r="R1273" i="33" s="1"/>
  <c r="M428" i="33"/>
  <c r="M1024" i="33"/>
  <c r="Q1024" i="33" s="1"/>
  <c r="R1024" i="33" s="1"/>
  <c r="M1490" i="33"/>
  <c r="Q1490" i="33" s="1"/>
  <c r="R1490" i="33" s="1"/>
  <c r="M1493" i="33"/>
  <c r="Q1493" i="33" s="1"/>
  <c r="R1493" i="33" s="1"/>
  <c r="M940" i="33"/>
  <c r="Q940" i="33" s="1"/>
  <c r="R940" i="33" s="1"/>
  <c r="M1731" i="33"/>
  <c r="Q1731" i="33" s="1"/>
  <c r="R1731" i="33" s="1"/>
  <c r="M1279" i="33"/>
  <c r="Q1279" i="33" s="1"/>
  <c r="R1279" i="33" s="1"/>
  <c r="M692" i="33"/>
  <c r="Q692" i="33" s="1"/>
  <c r="R692" i="33" s="1"/>
  <c r="M317" i="33"/>
  <c r="M1723" i="33"/>
  <c r="Q1723" i="33" s="1"/>
  <c r="R1723" i="33" s="1"/>
  <c r="M1437" i="33"/>
  <c r="Q1437" i="33" s="1"/>
  <c r="R1437" i="33" s="1"/>
  <c r="M55" i="33"/>
  <c r="Q55" i="33" s="1"/>
  <c r="R55" i="33" s="1"/>
  <c r="M945" i="33"/>
  <c r="Q945" i="33" s="1"/>
  <c r="R945" i="33" s="1"/>
  <c r="M429" i="33"/>
  <c r="M1950" i="33"/>
  <c r="Q1950" i="33" s="1"/>
  <c r="R1950" i="33" s="1"/>
  <c r="M10" i="33"/>
  <c r="Q10" i="33" s="1"/>
  <c r="R10" i="33" s="1"/>
  <c r="M1241" i="33"/>
  <c r="Q1241" i="33" s="1"/>
  <c r="R1241" i="33" s="1"/>
  <c r="M1483" i="33"/>
  <c r="Q1483" i="33" s="1"/>
  <c r="R1483" i="33" s="1"/>
  <c r="M1032" i="33"/>
  <c r="Q1032" i="33" s="1"/>
  <c r="R1032" i="33" s="1"/>
  <c r="M300" i="33"/>
  <c r="M1350" i="33"/>
  <c r="Q1350" i="33" s="1"/>
  <c r="R1350" i="33" s="1"/>
  <c r="M1656" i="33"/>
  <c r="Q1656" i="33" s="1"/>
  <c r="R1656" i="33" s="1"/>
  <c r="M264" i="33"/>
  <c r="M1151" i="33"/>
  <c r="Q1151" i="33" s="1"/>
  <c r="R1151" i="33" s="1"/>
  <c r="M678" i="33"/>
  <c r="Q678" i="33" s="1"/>
  <c r="R678" i="33" s="1"/>
  <c r="M788" i="33"/>
  <c r="Q788" i="33" s="1"/>
  <c r="R788" i="33" s="1"/>
  <c r="M1375" i="33"/>
  <c r="Q1375" i="33" s="1"/>
  <c r="R1375" i="33" s="1"/>
  <c r="M1265" i="33"/>
  <c r="Q1265" i="33" s="1"/>
  <c r="R1265" i="33" s="1"/>
  <c r="M1626" i="33"/>
  <c r="Q1626" i="33" s="1"/>
  <c r="R1626" i="33" s="1"/>
  <c r="M198" i="33"/>
  <c r="M612" i="33"/>
  <c r="Q612" i="33" s="1"/>
  <c r="R612" i="33" s="1"/>
  <c r="M740" i="33"/>
  <c r="Q740" i="33" s="1"/>
  <c r="R740" i="33" s="1"/>
  <c r="M643" i="33"/>
  <c r="Q643" i="33" s="1"/>
  <c r="R643" i="33" s="1"/>
  <c r="M621" i="33"/>
  <c r="Q621" i="33" s="1"/>
  <c r="R621" i="33" s="1"/>
  <c r="M40" i="33"/>
  <c r="Q40" i="33" s="1"/>
  <c r="R40" i="33" s="1"/>
  <c r="M1440" i="33"/>
  <c r="Q1440" i="33" s="1"/>
  <c r="R1440" i="33" s="1"/>
  <c r="M1860" i="33"/>
  <c r="Q1860" i="33" s="1"/>
  <c r="R1860" i="33" s="1"/>
  <c r="M424" i="33"/>
  <c r="M978" i="33"/>
  <c r="Q978" i="33" s="1"/>
  <c r="R978" i="33" s="1"/>
  <c r="M705" i="33"/>
  <c r="Q705" i="33" s="1"/>
  <c r="R705" i="33" s="1"/>
  <c r="M1125" i="33"/>
  <c r="Q1125" i="33" s="1"/>
  <c r="R1125" i="33" s="1"/>
  <c r="M1321" i="33"/>
  <c r="Q1321" i="33" s="1"/>
  <c r="R1321" i="33" s="1"/>
  <c r="M480" i="33"/>
  <c r="M1765" i="33"/>
  <c r="Q1765" i="33" s="1"/>
  <c r="R1765" i="33" s="1"/>
  <c r="M97" i="33"/>
  <c r="M583" i="33"/>
  <c r="Q583" i="33" s="1"/>
  <c r="R583" i="33" s="1"/>
  <c r="M248" i="33"/>
  <c r="M413" i="33"/>
  <c r="M1009" i="33"/>
  <c r="Q1009" i="33" s="1"/>
  <c r="R1009" i="33" s="1"/>
  <c r="M1604" i="33"/>
  <c r="Q1604" i="33" s="1"/>
  <c r="R1604" i="33" s="1"/>
  <c r="M943" i="33"/>
  <c r="Q943" i="33" s="1"/>
  <c r="R943" i="33" s="1"/>
  <c r="M1763" i="33"/>
  <c r="Q1763" i="33" s="1"/>
  <c r="R1763" i="33" s="1"/>
  <c r="M350" i="33"/>
  <c r="M770" i="33"/>
  <c r="Q770" i="33" s="1"/>
  <c r="R770" i="33" s="1"/>
  <c r="M881" i="33"/>
  <c r="Q881" i="33" s="1"/>
  <c r="R881" i="33" s="1"/>
  <c r="M608" i="33"/>
  <c r="Q608" i="33" s="1"/>
  <c r="R608" i="33" s="1"/>
  <c r="M118" i="33"/>
  <c r="M1542" i="33"/>
  <c r="Q1542" i="33" s="1"/>
  <c r="R1542" i="33" s="1"/>
  <c r="M225" i="33"/>
  <c r="M389" i="33"/>
  <c r="M59" i="33"/>
  <c r="Q59" i="33" s="1"/>
  <c r="R59" i="33" s="1"/>
  <c r="M99" i="33"/>
  <c r="M1277" i="33"/>
  <c r="Q1277" i="33" s="1"/>
  <c r="R1277" i="33" s="1"/>
  <c r="M1415" i="33"/>
  <c r="Q1415" i="33" s="1"/>
  <c r="R1415" i="33" s="1"/>
  <c r="M1240" i="33"/>
  <c r="Q1240" i="33" s="1"/>
  <c r="R1240" i="33" s="1"/>
  <c r="M293" i="33"/>
  <c r="M450" i="33"/>
  <c r="M823" i="33"/>
  <c r="Q823" i="33" s="1"/>
  <c r="R823" i="33" s="1"/>
  <c r="M1512" i="33"/>
  <c r="Q1512" i="33" s="1"/>
  <c r="R1512" i="33" s="1"/>
  <c r="M1586" i="33"/>
  <c r="Q1586" i="33" s="1"/>
  <c r="R1586" i="33" s="1"/>
  <c r="M1845" i="33"/>
  <c r="Q1845" i="33" s="1"/>
  <c r="R1845" i="33" s="1"/>
  <c r="M1497" i="33"/>
  <c r="Q1497" i="33" s="1"/>
  <c r="R1497" i="33" s="1"/>
  <c r="M1511" i="33"/>
  <c r="Q1511" i="33" s="1"/>
  <c r="R1511" i="33" s="1"/>
  <c r="M807" i="33"/>
  <c r="Q807" i="33" s="1"/>
  <c r="R807" i="33" s="1"/>
  <c r="M202" i="33"/>
  <c r="M1730" i="33"/>
  <c r="Q1730" i="33" s="1"/>
  <c r="R1730" i="33" s="1"/>
  <c r="M239" i="33"/>
  <c r="M409" i="33"/>
  <c r="M482" i="33"/>
  <c r="M656" i="33"/>
  <c r="Q656" i="33" s="1"/>
  <c r="R656" i="33" s="1"/>
  <c r="M1601" i="33"/>
  <c r="Q1601" i="33" s="1"/>
  <c r="R1601" i="33" s="1"/>
  <c r="M173" i="33"/>
  <c r="M959" i="33"/>
  <c r="Q959" i="33" s="1"/>
  <c r="R959" i="33" s="1"/>
  <c r="M378" i="33"/>
  <c r="M421" i="33"/>
  <c r="M418" i="33"/>
  <c r="M826" i="33"/>
  <c r="Q826" i="33" s="1"/>
  <c r="R826" i="33" s="1"/>
  <c r="M328" i="33"/>
  <c r="M505" i="33"/>
  <c r="M1502" i="33"/>
  <c r="Q1502" i="33" s="1"/>
  <c r="R1502" i="33" s="1"/>
  <c r="M1577" i="33"/>
  <c r="Q1577" i="33" s="1"/>
  <c r="R1577" i="33" s="1"/>
  <c r="M1388" i="33"/>
  <c r="Q1388" i="33" s="1"/>
  <c r="R1388" i="33" s="1"/>
  <c r="M1073" i="33"/>
  <c r="Q1073" i="33" s="1"/>
  <c r="R1073" i="33" s="1"/>
  <c r="M1001" i="33"/>
  <c r="Q1001" i="33" s="1"/>
  <c r="R1001" i="33" s="1"/>
  <c r="M319" i="33"/>
  <c r="M1593" i="33"/>
  <c r="Q1593" i="33" s="1"/>
  <c r="R1593" i="33" s="1"/>
  <c r="M975" i="33"/>
  <c r="Q975" i="33" s="1"/>
  <c r="R975" i="33" s="1"/>
  <c r="M1690" i="33"/>
  <c r="Q1690" i="33" s="1"/>
  <c r="R1690" i="33" s="1"/>
  <c r="M519" i="33"/>
  <c r="M830" i="33"/>
  <c r="Q830" i="33" s="1"/>
  <c r="R830" i="33" s="1"/>
  <c r="M725" i="33"/>
  <c r="Q725" i="33" s="1"/>
  <c r="R725" i="33" s="1"/>
  <c r="M403" i="33"/>
  <c r="M1930" i="33"/>
  <c r="Q1930" i="33" s="1"/>
  <c r="R1930" i="33" s="1"/>
  <c r="M513" i="33"/>
  <c r="M1852" i="33"/>
  <c r="Q1852" i="33" s="1"/>
  <c r="R1852" i="33" s="1"/>
  <c r="M257" i="33"/>
  <c r="M1805" i="33"/>
  <c r="Q1805" i="33" s="1"/>
  <c r="R1805" i="33" s="1"/>
  <c r="M650" i="33"/>
  <c r="Q650" i="33" s="1"/>
  <c r="R650" i="33" s="1"/>
  <c r="M385" i="33"/>
  <c r="M816" i="33"/>
  <c r="Q816" i="33" s="1"/>
  <c r="R816" i="33" s="1"/>
  <c r="M607" i="33"/>
  <c r="Q607" i="33" s="1"/>
  <c r="R607" i="33" s="1"/>
  <c r="M1487" i="33"/>
  <c r="Q1487" i="33" s="1"/>
  <c r="R1487" i="33" s="1"/>
  <c r="M934" i="33"/>
  <c r="Q934" i="33" s="1"/>
  <c r="R934" i="33" s="1"/>
  <c r="M1218" i="33"/>
  <c r="Q1218" i="33" s="1"/>
  <c r="R1218" i="33" s="1"/>
  <c r="M872" i="33"/>
  <c r="Q872" i="33" s="1"/>
  <c r="R872" i="33" s="1"/>
  <c r="M1725" i="33"/>
  <c r="Q1725" i="33" s="1"/>
  <c r="R1725" i="33" s="1"/>
  <c r="M1732" i="33"/>
  <c r="Q1732" i="33" s="1"/>
  <c r="R1732" i="33" s="1"/>
  <c r="M464" i="33"/>
  <c r="M977" i="33"/>
  <c r="Q977" i="33" s="1"/>
  <c r="R977" i="33" s="1"/>
  <c r="M30" i="33"/>
  <c r="Q30" i="33" s="1"/>
  <c r="R30" i="33" s="1"/>
  <c r="M914" i="33"/>
  <c r="Q914" i="33" s="1"/>
  <c r="R914" i="33" s="1"/>
  <c r="M551" i="33"/>
  <c r="Q551" i="33" s="1"/>
  <c r="R551" i="33" s="1"/>
  <c r="M1738" i="33"/>
  <c r="Q1738" i="33" s="1"/>
  <c r="R1738" i="33" s="1"/>
  <c r="M868" i="33"/>
  <c r="Q868" i="33" s="1"/>
  <c r="R868" i="33" s="1"/>
  <c r="M942" i="33"/>
  <c r="Q942" i="33" s="1"/>
  <c r="R942" i="33" s="1"/>
  <c r="M1234" i="33"/>
  <c r="Q1234" i="33" s="1"/>
  <c r="R1234" i="33" s="1"/>
  <c r="M1474" i="33"/>
  <c r="Q1474" i="33" s="1"/>
  <c r="R1474" i="33" s="1"/>
  <c r="M92" i="33"/>
  <c r="M465" i="33"/>
  <c r="M243" i="33"/>
  <c r="M461" i="33"/>
  <c r="M720" i="33"/>
  <c r="Q720" i="33" s="1"/>
  <c r="R720" i="33" s="1"/>
  <c r="M1708" i="33"/>
  <c r="Q1708" i="33" s="1"/>
  <c r="R1708" i="33" s="1"/>
  <c r="M308" i="33"/>
  <c r="M935" i="33"/>
  <c r="Q935" i="33" s="1"/>
  <c r="R935" i="33" s="1"/>
  <c r="M1413" i="33"/>
  <c r="Q1413" i="33" s="1"/>
  <c r="R1413" i="33" s="1"/>
  <c r="M689" i="33"/>
  <c r="Q689" i="33" s="1"/>
  <c r="R689" i="33" s="1"/>
  <c r="M234" i="33"/>
  <c r="M1121" i="33"/>
  <c r="Q1121" i="33" s="1"/>
  <c r="R1121" i="33" s="1"/>
  <c r="M648" i="33"/>
  <c r="Q648" i="33" s="1"/>
  <c r="R648" i="33" s="1"/>
  <c r="M9" i="33"/>
  <c r="Q9" i="33" s="1"/>
  <c r="R9" i="33" s="1"/>
  <c r="M669" i="33"/>
  <c r="Q669" i="33" s="1"/>
  <c r="R669" i="33" s="1"/>
  <c r="M237" i="33"/>
  <c r="M844" i="33"/>
  <c r="Q844" i="33" s="1"/>
  <c r="R844" i="33" s="1"/>
  <c r="M1629" i="33"/>
  <c r="Q1629" i="33" s="1"/>
  <c r="R1629" i="33" s="1"/>
  <c r="M1962" i="33"/>
  <c r="Q1962" i="33" s="1"/>
  <c r="R1962" i="33" s="1"/>
  <c r="M460" i="33"/>
  <c r="M133" i="33"/>
  <c r="M1014" i="33"/>
  <c r="Q1014" i="33" s="1"/>
  <c r="R1014" i="33" s="1"/>
  <c r="M16" i="33"/>
  <c r="Q16" i="33" s="1"/>
  <c r="R16" i="33" s="1"/>
  <c r="M1471" i="33"/>
  <c r="Q1471" i="33" s="1"/>
  <c r="R1471" i="33" s="1"/>
  <c r="M1910" i="33"/>
  <c r="Q1910" i="33" s="1"/>
  <c r="R1910" i="33" s="1"/>
  <c r="M292" i="33"/>
  <c r="M449" i="33"/>
  <c r="M438" i="33"/>
  <c r="M1964" i="33"/>
  <c r="Q1964" i="33" s="1"/>
  <c r="R1964" i="33" s="1"/>
  <c r="M1857" i="33"/>
  <c r="Q1857" i="33" s="1"/>
  <c r="R1857" i="33" s="1"/>
  <c r="M1226" i="33"/>
  <c r="Q1226" i="33" s="1"/>
  <c r="R1226" i="33" s="1"/>
  <c r="M333" i="33"/>
  <c r="M27" i="33"/>
  <c r="Q27" i="33" s="1"/>
  <c r="R27" i="33" s="1"/>
  <c r="M644" i="33"/>
  <c r="Q644" i="33" s="1"/>
  <c r="R644" i="33" s="1"/>
  <c r="M262" i="33"/>
  <c r="M1314" i="33"/>
  <c r="Q1314" i="33" s="1"/>
  <c r="R1314" i="33" s="1"/>
  <c r="M261" i="33"/>
  <c r="M426" i="33"/>
  <c r="M1505" i="33"/>
  <c r="Q1505" i="33" s="1"/>
  <c r="R1505" i="33" s="1"/>
  <c r="M1580" i="33"/>
  <c r="Q1580" i="33" s="1"/>
  <c r="R1580" i="33" s="1"/>
  <c r="M1439" i="33"/>
  <c r="Q1439" i="33" s="1"/>
  <c r="R1439" i="33" s="1"/>
  <c r="M1453" i="33"/>
  <c r="Q1453" i="33" s="1"/>
  <c r="R1453" i="33" s="1"/>
  <c r="M1276" i="33"/>
  <c r="Q1276" i="33" s="1"/>
  <c r="R1276" i="33" s="1"/>
  <c r="M346" i="33"/>
  <c r="M486" i="33"/>
  <c r="M159" i="33"/>
  <c r="M859" i="33"/>
  <c r="Q859" i="33" s="1"/>
  <c r="R859" i="33" s="1"/>
  <c r="M1622" i="33"/>
  <c r="Q1622" i="33" s="1"/>
  <c r="R1622" i="33" s="1"/>
  <c r="M1245" i="33"/>
  <c r="Q1245" i="33" s="1"/>
  <c r="R1245" i="33" s="1"/>
  <c r="M1712" i="33"/>
  <c r="Q1712" i="33" s="1"/>
  <c r="R1712" i="33" s="1"/>
  <c r="M238" i="33"/>
  <c r="M1038" i="33"/>
  <c r="Q1038" i="33" s="1"/>
  <c r="R1038" i="33" s="1"/>
  <c r="M1687" i="33"/>
  <c r="Q1687" i="33" s="1"/>
  <c r="R1687" i="33" s="1"/>
  <c r="M726" i="33"/>
  <c r="Q726" i="33" s="1"/>
  <c r="R726" i="33" s="1"/>
  <c r="M1750" i="33"/>
  <c r="Q1750" i="33" s="1"/>
  <c r="R1750" i="33" s="1"/>
  <c r="M278" i="33"/>
  <c r="M1157" i="33"/>
  <c r="Q1157" i="33" s="1"/>
  <c r="R1157" i="33" s="1"/>
  <c r="M684" i="33"/>
  <c r="Q684" i="33" s="1"/>
  <c r="R684" i="33" s="1"/>
  <c r="M260" i="33"/>
  <c r="M1343" i="33"/>
  <c r="Q1343" i="33" s="1"/>
  <c r="R1343" i="33" s="1"/>
  <c r="M163" i="33"/>
  <c r="M141" i="33"/>
  <c r="M1568" i="33"/>
  <c r="Q1568" i="33" s="1"/>
  <c r="R1568" i="33" s="1"/>
  <c r="M828" i="33"/>
  <c r="Q828" i="33" s="1"/>
  <c r="R828" i="33" s="1"/>
  <c r="M1855" i="33"/>
  <c r="Q1855" i="33" s="1"/>
  <c r="R1855" i="33" s="1"/>
  <c r="M1111" i="33"/>
  <c r="Q1111" i="33" s="1"/>
  <c r="R1111" i="33" s="1"/>
  <c r="M14" i="33"/>
  <c r="Q14" i="33" s="1"/>
  <c r="R14" i="33" s="1"/>
  <c r="M496" i="33"/>
  <c r="M169" i="33"/>
  <c r="M1050" i="33"/>
  <c r="Q1050" i="33" s="1"/>
  <c r="R1050" i="33" s="1"/>
  <c r="M275" i="33"/>
  <c r="M1710" i="33"/>
  <c r="Q1710" i="33" s="1"/>
  <c r="R1710" i="33" s="1"/>
  <c r="M778" i="33"/>
  <c r="Q778" i="33" s="1"/>
  <c r="R778" i="33" s="1"/>
  <c r="M1603" i="33"/>
  <c r="Q1603" i="33" s="1"/>
  <c r="R1603" i="33" s="1"/>
  <c r="M485" i="33"/>
  <c r="M1868" i="33"/>
  <c r="Q1868" i="33" s="1"/>
  <c r="R1868" i="33" s="1"/>
  <c r="M759" i="33"/>
  <c r="Q759" i="33" s="1"/>
  <c r="R759" i="33" s="1"/>
  <c r="M953" i="33"/>
  <c r="Q953" i="33" s="1"/>
  <c r="R953" i="33" s="1"/>
  <c r="M680" i="33"/>
  <c r="Q680" i="33" s="1"/>
  <c r="R680" i="33" s="1"/>
  <c r="M847" i="33"/>
  <c r="Q847" i="33" s="1"/>
  <c r="R847" i="33" s="1"/>
  <c r="M305" i="33"/>
  <c r="M1616" i="33"/>
  <c r="Q1616" i="33" s="1"/>
  <c r="R1616" i="33" s="1"/>
  <c r="M1328" i="33"/>
  <c r="Q1328" i="33" s="1"/>
  <c r="R1328" i="33" s="1"/>
  <c r="M1491" i="33"/>
  <c r="Q1491" i="33" s="1"/>
  <c r="R1491" i="33" s="1"/>
  <c r="M1504" i="33"/>
  <c r="Q1504" i="33" s="1"/>
  <c r="R1504" i="33" s="1"/>
  <c r="M522" i="33"/>
  <c r="M196" i="33"/>
  <c r="M1669" i="33"/>
  <c r="Q1669" i="33" s="1"/>
  <c r="R1669" i="33" s="1"/>
  <c r="M1611" i="33"/>
  <c r="Q1611" i="33" s="1"/>
  <c r="R1611" i="33" s="1"/>
  <c r="M1923" i="33"/>
  <c r="Q1923" i="33" s="1"/>
  <c r="R1923" i="33" s="1"/>
  <c r="M1429" i="33"/>
  <c r="Q1429" i="33" s="1"/>
  <c r="R1429" i="33" s="1"/>
  <c r="M1617" i="33"/>
  <c r="Q1617" i="33" s="1"/>
  <c r="R1617" i="33" s="1"/>
  <c r="M1171" i="33"/>
  <c r="Q1171" i="33" s="1"/>
  <c r="R1171" i="33" s="1"/>
  <c r="M622" i="33"/>
  <c r="Q622" i="33" s="1"/>
  <c r="R622" i="33" s="1"/>
  <c r="M119" i="33"/>
  <c r="M1085" i="33"/>
  <c r="Q1085" i="33" s="1"/>
  <c r="R1085" i="33" s="1"/>
  <c r="M714" i="33"/>
  <c r="Q714" i="33" s="1"/>
  <c r="R714" i="33" s="1"/>
  <c r="M1047" i="33"/>
  <c r="Q1047" i="33" s="1"/>
  <c r="R1047" i="33" s="1"/>
  <c r="M1595" i="33"/>
  <c r="Q1595" i="33" s="1"/>
  <c r="R1595" i="33" s="1"/>
  <c r="M791" i="33"/>
  <c r="Q791" i="33" s="1"/>
  <c r="R791" i="33" s="1"/>
  <c r="M475" i="33"/>
  <c r="M1107" i="33"/>
  <c r="Q1107" i="33" s="1"/>
  <c r="R1107" i="33" s="1"/>
  <c r="M1386" i="33"/>
  <c r="Q1386" i="33" s="1"/>
  <c r="R1386" i="33" s="1"/>
  <c r="M805" i="33"/>
  <c r="Q805" i="33" s="1"/>
  <c r="R805" i="33" s="1"/>
  <c r="M1733" i="33"/>
  <c r="Q1733" i="33" s="1"/>
  <c r="R1733" i="33" s="1"/>
  <c r="M1266" i="33"/>
  <c r="Q1266" i="33" s="1"/>
  <c r="R1266" i="33" s="1"/>
  <c r="M186" i="33"/>
  <c r="M894" i="33"/>
  <c r="Q894" i="33" s="1"/>
  <c r="R894" i="33" s="1"/>
  <c r="M1109" i="33"/>
  <c r="Q1109" i="33" s="1"/>
  <c r="R1109" i="33" s="1"/>
  <c r="M863" i="33"/>
  <c r="Q863" i="33" s="1"/>
  <c r="R863" i="33" s="1"/>
  <c r="M1161" i="33"/>
  <c r="Q1161" i="33" s="1"/>
  <c r="R1161" i="33" s="1"/>
  <c r="M1607" i="33"/>
  <c r="Q1607" i="33" s="1"/>
  <c r="R1607" i="33" s="1"/>
  <c r="M1007" i="33"/>
  <c r="Q1007" i="33" s="1"/>
  <c r="R1007" i="33" s="1"/>
  <c r="M60" i="33"/>
  <c r="Q60" i="33" s="1"/>
  <c r="R60" i="33" s="1"/>
  <c r="M944" i="33"/>
  <c r="Q944" i="33" s="1"/>
  <c r="R944" i="33" s="1"/>
  <c r="M594" i="33"/>
  <c r="Q594" i="33" s="1"/>
  <c r="R594" i="33" s="1"/>
  <c r="M812" i="33"/>
  <c r="Q812" i="33" s="1"/>
  <c r="R812" i="33" s="1"/>
  <c r="M593" i="33"/>
  <c r="Q593" i="33" s="1"/>
  <c r="R593" i="33" s="1"/>
  <c r="M1049" i="33"/>
  <c r="Q1049" i="33" s="1"/>
  <c r="R1049" i="33" s="1"/>
  <c r="M107" i="33"/>
  <c r="M987" i="33"/>
  <c r="Q987" i="33" s="1"/>
  <c r="R987" i="33" s="1"/>
  <c r="M600" i="33"/>
  <c r="Q600" i="33" s="1"/>
  <c r="R600" i="33" s="1"/>
  <c r="M331" i="33"/>
  <c r="M296" i="33"/>
  <c r="M41" i="33"/>
  <c r="Q41" i="33" s="1"/>
  <c r="R41" i="33" s="1"/>
  <c r="M623" i="33"/>
  <c r="Q623" i="33" s="1"/>
  <c r="R623" i="33" s="1"/>
  <c r="M1596" i="33"/>
  <c r="Q1596" i="33" s="1"/>
  <c r="R1596" i="33" s="1"/>
  <c r="M167" i="33"/>
  <c r="M1054" i="33"/>
  <c r="Q1054" i="33" s="1"/>
  <c r="R1054" i="33" s="1"/>
  <c r="M448" i="33"/>
  <c r="M561" i="33"/>
  <c r="Q561" i="33" s="1"/>
  <c r="R561" i="33" s="1"/>
  <c r="M1714" i="33"/>
  <c r="Q1714" i="33" s="1"/>
  <c r="R1714" i="33" s="1"/>
  <c r="M886" i="33"/>
  <c r="Q886" i="33" s="1"/>
  <c r="R886" i="33" s="1"/>
  <c r="M46" i="33"/>
  <c r="Q46" i="33" s="1"/>
  <c r="R46" i="33" s="1"/>
  <c r="M1514" i="33"/>
  <c r="Q1514" i="33" s="1"/>
  <c r="R1514" i="33" s="1"/>
  <c r="M1627" i="33"/>
  <c r="Q1627" i="33" s="1"/>
  <c r="R1627" i="33" s="1"/>
  <c r="M509" i="33"/>
  <c r="M1585" i="33"/>
  <c r="Q1585" i="33" s="1"/>
  <c r="R1585" i="33" s="1"/>
  <c r="M1929" i="33"/>
  <c r="Q1929" i="33" s="1"/>
  <c r="R1929" i="33" s="1"/>
  <c r="M762" i="33"/>
  <c r="Q762" i="33" s="1"/>
  <c r="R762" i="33" s="1"/>
  <c r="M1255" i="33"/>
  <c r="Q1255" i="33" s="1"/>
  <c r="R1255" i="33" s="1"/>
  <c r="M721" i="33"/>
  <c r="Q721" i="33" s="1"/>
  <c r="R721" i="33" s="1"/>
  <c r="M851" i="33"/>
  <c r="Q851" i="33" s="1"/>
  <c r="R851" i="33" s="1"/>
  <c r="M1381" i="33"/>
  <c r="Q1381" i="33" s="1"/>
  <c r="R1381" i="33" s="1"/>
  <c r="M316" i="33"/>
  <c r="M190" i="33"/>
  <c r="M1624" i="33"/>
  <c r="Q1624" i="33" s="1"/>
  <c r="R1624" i="33" s="1"/>
  <c r="M973" i="33"/>
  <c r="Q973" i="33" s="1"/>
  <c r="R973" i="33" s="1"/>
  <c r="M1566" i="33"/>
  <c r="Q1566" i="33" s="1"/>
  <c r="R1566" i="33" s="1"/>
  <c r="M1264" i="33"/>
  <c r="Q1264" i="33" s="1"/>
  <c r="R1264" i="33" s="1"/>
  <c r="M50" i="33"/>
  <c r="Q50" i="33" s="1"/>
  <c r="R50" i="33" s="1"/>
  <c r="M532" i="33"/>
  <c r="M370" i="33"/>
  <c r="M858" i="33"/>
  <c r="Q858" i="33" s="1"/>
  <c r="R858" i="33" s="1"/>
  <c r="M1885" i="33"/>
  <c r="Q1885" i="33" s="1"/>
  <c r="R1885" i="33" s="1"/>
  <c r="M153" i="33"/>
  <c r="M1639" i="33"/>
  <c r="Q1639" i="33" s="1"/>
  <c r="R1639" i="33" s="1"/>
  <c r="M211" i="33"/>
  <c r="M691" i="33"/>
  <c r="Q691" i="33" s="1"/>
  <c r="R691" i="33" s="1"/>
  <c r="M521" i="33"/>
  <c r="M736" i="33"/>
  <c r="Q736" i="33" s="1"/>
  <c r="R736" i="33" s="1"/>
  <c r="M231" i="33"/>
  <c r="M247" i="33"/>
  <c r="M1938" i="33"/>
  <c r="Q1938" i="33" s="1"/>
  <c r="R1938" i="33" s="1"/>
  <c r="M436" i="33"/>
  <c r="M1372" i="33"/>
  <c r="Q1372" i="33" s="1"/>
  <c r="R1372" i="33" s="1"/>
  <c r="M1275" i="33"/>
  <c r="Q1275" i="33" s="1"/>
  <c r="R1275" i="33" s="1"/>
  <c r="M1567" i="33"/>
  <c r="Q1567" i="33" s="1"/>
  <c r="R1567" i="33" s="1"/>
  <c r="M1706" i="33"/>
  <c r="Q1706" i="33" s="1"/>
  <c r="R1706" i="33" s="1"/>
  <c r="M840" i="33"/>
  <c r="Q840" i="33" s="1"/>
  <c r="R840" i="33" s="1"/>
  <c r="M567" i="33"/>
  <c r="Q567" i="33" s="1"/>
  <c r="R567" i="33" s="1"/>
  <c r="M1510" i="33"/>
  <c r="Q1510" i="33" s="1"/>
  <c r="R1510" i="33" s="1"/>
  <c r="M1069" i="33"/>
  <c r="Q1069" i="33" s="1"/>
  <c r="R1069" i="33" s="1"/>
  <c r="M928" i="33"/>
  <c r="Q928" i="33" s="1"/>
  <c r="R928" i="33" s="1"/>
  <c r="M938" i="33"/>
  <c r="Q938" i="33" s="1"/>
  <c r="R938" i="33" s="1"/>
  <c r="M497" i="33"/>
  <c r="M1380" i="33"/>
  <c r="Q1380" i="33" s="1"/>
  <c r="R1380" i="33" s="1"/>
  <c r="M773" i="33"/>
  <c r="Q773" i="33" s="1"/>
  <c r="R773" i="33" s="1"/>
  <c r="M1872" i="33"/>
  <c r="Q1872" i="33" s="1"/>
  <c r="R1872" i="33" s="1"/>
  <c r="M246" i="33"/>
  <c r="M963" i="33"/>
  <c r="Q963" i="33" s="1"/>
  <c r="R963" i="33" s="1"/>
  <c r="M24" i="33"/>
  <c r="Q24" i="33" s="1"/>
  <c r="R24" i="33" s="1"/>
  <c r="M194" i="33"/>
  <c r="M1013" i="33"/>
  <c r="Q1013" i="33" s="1"/>
  <c r="R1013" i="33" s="1"/>
  <c r="M131" i="33"/>
  <c r="M979" i="33"/>
  <c r="Q979" i="33" s="1"/>
  <c r="R979" i="33" s="1"/>
  <c r="M1022" i="33"/>
  <c r="Q1022" i="33" s="1"/>
  <c r="R1022" i="33" s="1"/>
  <c r="M786" i="33"/>
  <c r="Q786" i="33" s="1"/>
  <c r="R786" i="33" s="1"/>
  <c r="M347" i="33"/>
  <c r="M476" i="33"/>
  <c r="M1055" i="33"/>
  <c r="Q1055" i="33" s="1"/>
  <c r="R1055" i="33" s="1"/>
  <c r="M1589" i="33"/>
  <c r="Q1589" i="33" s="1"/>
  <c r="R1589" i="33" s="1"/>
  <c r="M1353" i="33"/>
  <c r="Q1353" i="33" s="1"/>
  <c r="R1353" i="33" s="1"/>
  <c r="M433" i="33"/>
  <c r="M752" i="33"/>
  <c r="Q752" i="33" s="1"/>
  <c r="R752" i="33" s="1"/>
  <c r="M818" i="33"/>
  <c r="Q818" i="33" s="1"/>
  <c r="R818" i="33" s="1"/>
  <c r="M517" i="33"/>
  <c r="M1811" i="33"/>
  <c r="Q1811" i="33" s="1"/>
  <c r="R1811" i="33" s="1"/>
  <c r="M706" i="33"/>
  <c r="Q706" i="33" s="1"/>
  <c r="R706" i="33" s="1"/>
  <c r="M968" i="33"/>
  <c r="Q968" i="33" s="1"/>
  <c r="R968" i="33" s="1"/>
  <c r="M529" i="33"/>
  <c r="M1556" i="33"/>
  <c r="Q1556" i="33" s="1"/>
  <c r="R1556" i="33" s="1"/>
  <c r="M367" i="33"/>
  <c r="M1145" i="33"/>
  <c r="Q1145" i="33" s="1"/>
  <c r="R1145" i="33" s="1"/>
  <c r="M191" i="33"/>
  <c r="M1077" i="33"/>
  <c r="Q1077" i="33" s="1"/>
  <c r="R1077" i="33" s="1"/>
  <c r="M1919" i="33"/>
  <c r="Q1919" i="33" s="1"/>
  <c r="R1919" i="33" s="1"/>
  <c r="M1045" i="33"/>
  <c r="Q1045" i="33" s="1"/>
  <c r="R1045" i="33" s="1"/>
  <c r="M658" i="33"/>
  <c r="Q658" i="33" s="1"/>
  <c r="R658" i="33" s="1"/>
  <c r="M263" i="33"/>
  <c r="M61" i="33"/>
  <c r="Q61" i="33" s="1"/>
  <c r="R61" i="33" s="1"/>
  <c r="M258" i="33"/>
  <c r="M769" i="33"/>
  <c r="Q769" i="33" s="1"/>
  <c r="R769" i="33" s="1"/>
  <c r="M1198" i="33"/>
  <c r="Q1198" i="33" s="1"/>
  <c r="R1198" i="33" s="1"/>
  <c r="M1031" i="33"/>
  <c r="Q1031" i="33" s="1"/>
  <c r="R1031" i="33" s="1"/>
  <c r="M216" i="33"/>
  <c r="M628" i="33"/>
  <c r="Q628" i="33" s="1"/>
  <c r="R628" i="33" s="1"/>
  <c r="M761" i="33"/>
  <c r="Q761" i="33" s="1"/>
  <c r="R761" i="33" s="1"/>
  <c r="M1657" i="33"/>
  <c r="Q1657" i="33" s="1"/>
  <c r="R1657" i="33" s="1"/>
  <c r="M1791" i="33"/>
  <c r="Q1791" i="33" s="1"/>
  <c r="R1791" i="33" s="1"/>
  <c r="M1083" i="33"/>
  <c r="Q1083" i="33" s="1"/>
  <c r="R1083" i="33" s="1"/>
  <c r="M1430" i="33"/>
  <c r="Q1430" i="33" s="1"/>
  <c r="R1430" i="33" s="1"/>
  <c r="M1361" i="33"/>
  <c r="Q1361" i="33" s="1"/>
  <c r="R1361" i="33" s="1"/>
  <c r="M716" i="33"/>
  <c r="Q716" i="33" s="1"/>
  <c r="R716" i="33" s="1"/>
  <c r="M1424" i="33"/>
  <c r="Q1424" i="33" s="1"/>
  <c r="R1424" i="33" s="1"/>
  <c r="M850" i="33"/>
  <c r="Q850" i="33" s="1"/>
  <c r="R850" i="33" s="1"/>
  <c r="M1890" i="33"/>
  <c r="Q1890" i="33" s="1"/>
  <c r="R1890" i="33" s="1"/>
  <c r="M809" i="33"/>
  <c r="Q809" i="33" s="1"/>
  <c r="R809" i="33" s="1"/>
  <c r="M988" i="33"/>
  <c r="Q988" i="33" s="1"/>
  <c r="R988" i="33" s="1"/>
  <c r="M279" i="33"/>
  <c r="M766" i="33"/>
  <c r="Q766" i="33" s="1"/>
  <c r="R766" i="33" s="1"/>
  <c r="M494" i="33"/>
  <c r="M1507" i="33"/>
  <c r="Q1507" i="33" s="1"/>
  <c r="R1507" i="33" s="1"/>
  <c r="M437" i="33"/>
  <c r="M1447" i="33"/>
  <c r="Q1447" i="33" s="1"/>
  <c r="R1447" i="33" s="1"/>
  <c r="M1043" i="33"/>
  <c r="Q1043" i="33" s="1"/>
  <c r="R1043" i="33" s="1"/>
  <c r="M101" i="33"/>
  <c r="M981" i="33"/>
  <c r="Q981" i="33" s="1"/>
  <c r="R981" i="33" s="1"/>
  <c r="M1412" i="33"/>
  <c r="Q1412" i="33" s="1"/>
  <c r="R1412" i="33" s="1"/>
  <c r="M738" i="33"/>
  <c r="Q738" i="33" s="1"/>
  <c r="R738" i="33" s="1"/>
  <c r="M552" i="33"/>
  <c r="Q552" i="33" s="1"/>
  <c r="R552" i="33" s="1"/>
  <c r="M713" i="33"/>
  <c r="Q713" i="33" s="1"/>
  <c r="R713" i="33" s="1"/>
  <c r="M1116" i="33"/>
  <c r="Q1116" i="33" s="1"/>
  <c r="R1116" i="33" s="1"/>
  <c r="M142" i="33"/>
  <c r="M1023" i="33"/>
  <c r="Q1023" i="33" s="1"/>
  <c r="R1023" i="33" s="1"/>
  <c r="M1419" i="33"/>
  <c r="Q1419" i="33" s="1"/>
  <c r="R1419" i="33" s="1"/>
  <c r="M745" i="33"/>
  <c r="Q745" i="33" s="1"/>
  <c r="R745" i="33" s="1"/>
  <c r="M398" i="33"/>
  <c r="M877" i="33"/>
  <c r="Q877" i="33" s="1"/>
  <c r="R877" i="33" s="1"/>
  <c r="M1632" i="33"/>
  <c r="Q1632" i="33" s="1"/>
  <c r="R1632" i="33" s="1"/>
  <c r="M204" i="33"/>
  <c r="M1090" i="33"/>
  <c r="Q1090" i="33" s="1"/>
  <c r="R1090" i="33" s="1"/>
  <c r="M601" i="33"/>
  <c r="Q601" i="33" s="1"/>
  <c r="R601" i="33" s="1"/>
  <c r="M1865" i="33"/>
  <c r="Q1865" i="33" s="1"/>
  <c r="R1865" i="33" s="1"/>
  <c r="M164" i="33"/>
  <c r="M1742" i="33"/>
  <c r="Q1742" i="33" s="1"/>
  <c r="R1742" i="33" s="1"/>
  <c r="M1249" i="33"/>
  <c r="Q1249" i="33" s="1"/>
  <c r="R1249" i="33" s="1"/>
  <c r="M1853" i="33"/>
  <c r="Q1853" i="33" s="1"/>
  <c r="R1853" i="33" s="1"/>
  <c r="M861" i="33"/>
  <c r="Q861" i="33" s="1"/>
  <c r="R861" i="33" s="1"/>
  <c r="M792" i="33"/>
  <c r="Q792" i="33" s="1"/>
  <c r="R792" i="33" s="1"/>
  <c r="M402" i="33"/>
  <c r="M566" i="33"/>
  <c r="Q566" i="33" s="1"/>
  <c r="R566" i="33" s="1"/>
  <c r="M195" i="33"/>
  <c r="M586" i="33"/>
  <c r="Q586" i="33" s="1"/>
  <c r="R586" i="33" s="1"/>
  <c r="M406" i="33"/>
  <c r="M962" i="33"/>
  <c r="Q962" i="33" s="1"/>
  <c r="R962" i="33" s="1"/>
  <c r="M1663" i="33"/>
  <c r="Q1663" i="33" s="1"/>
  <c r="R1663" i="33" s="1"/>
  <c r="M122" i="33"/>
  <c r="M908" i="33"/>
  <c r="Q908" i="33" s="1"/>
  <c r="R908" i="33" s="1"/>
  <c r="M441" i="33"/>
  <c r="M1895" i="33"/>
  <c r="Q1895" i="33" s="1"/>
  <c r="R1895" i="33" s="1"/>
  <c r="M66" i="33"/>
  <c r="Q66" i="33" s="1"/>
  <c r="R66" i="33" s="1"/>
  <c r="M1557" i="33"/>
  <c r="Q1557" i="33" s="1"/>
  <c r="R1557" i="33" s="1"/>
  <c r="M501" i="33"/>
  <c r="M614" i="33"/>
  <c r="Q614" i="33" s="1"/>
  <c r="R614" i="33" s="1"/>
  <c r="M756" i="33"/>
  <c r="Q756" i="33" s="1"/>
  <c r="R756" i="33" s="1"/>
  <c r="M1285" i="33"/>
  <c r="Q1285" i="33" s="1"/>
  <c r="R1285" i="33" s="1"/>
  <c r="M1103" i="33"/>
  <c r="Q1103" i="33" s="1"/>
  <c r="R1103" i="33" s="1"/>
  <c r="M158" i="33"/>
  <c r="M1192" i="33"/>
  <c r="Q1192" i="33" s="1"/>
  <c r="R1192" i="33" s="1"/>
  <c r="M203" i="33"/>
  <c r="M1893" i="33"/>
  <c r="Q1893" i="33" s="1"/>
  <c r="R1893" i="33" s="1"/>
  <c r="M357" i="33"/>
  <c r="M324" i="33"/>
  <c r="M149" i="33"/>
  <c r="M1650" i="33"/>
  <c r="Q1650" i="33" s="1"/>
  <c r="R1650" i="33" s="1"/>
  <c r="M1866" i="33"/>
  <c r="Q1866" i="33" s="1"/>
  <c r="R1866" i="33" s="1"/>
  <c r="M1212" i="33"/>
  <c r="Q1212" i="33" s="1"/>
  <c r="R1212" i="33" s="1"/>
  <c r="M32" i="33"/>
  <c r="Q32" i="33" s="1"/>
  <c r="R32" i="33" s="1"/>
  <c r="M147" i="33"/>
  <c r="M1755" i="33"/>
  <c r="Q1755" i="33" s="1"/>
  <c r="R1755" i="33" s="1"/>
  <c r="M512" i="33"/>
  <c r="M1267" i="33"/>
  <c r="Q1267" i="33" s="1"/>
  <c r="R1267" i="33" s="1"/>
  <c r="M1615" i="33"/>
  <c r="Q1615" i="33" s="1"/>
  <c r="R1615" i="33" s="1"/>
  <c r="M854" i="33"/>
  <c r="Q854" i="33" s="1"/>
  <c r="R854" i="33" s="1"/>
  <c r="M1060" i="33"/>
  <c r="Q1060" i="33" s="1"/>
  <c r="R1060" i="33" s="1"/>
  <c r="M384" i="33"/>
  <c r="M640" i="33"/>
  <c r="Q640" i="33" s="1"/>
  <c r="R640" i="33" s="1"/>
  <c r="M811" i="33"/>
  <c r="Q811" i="33" s="1"/>
  <c r="R811" i="33" s="1"/>
  <c r="M412" i="33"/>
  <c r="M995" i="33"/>
  <c r="Q995" i="33" s="1"/>
  <c r="R995" i="33" s="1"/>
  <c r="M410" i="33"/>
  <c r="M556" i="33"/>
  <c r="Q556" i="33" s="1"/>
  <c r="R556" i="33" s="1"/>
  <c r="M1461" i="33"/>
  <c r="Q1461" i="33" s="1"/>
  <c r="R1461" i="33" s="1"/>
  <c r="M514" i="33"/>
  <c r="M1889" i="33"/>
  <c r="Q1889" i="33" s="1"/>
  <c r="R1889" i="33" s="1"/>
  <c r="M1684" i="33"/>
  <c r="Q1684" i="33" s="1"/>
  <c r="R1684" i="33" s="1"/>
  <c r="M136" i="33"/>
  <c r="M1017" i="33"/>
  <c r="Q1017" i="33" s="1"/>
  <c r="R1017" i="33" s="1"/>
  <c r="M388" i="33"/>
  <c r="M1368" i="33"/>
  <c r="Q1368" i="33" s="1"/>
  <c r="R1368" i="33" s="1"/>
  <c r="M696" i="33"/>
  <c r="Q696" i="33" s="1"/>
  <c r="R696" i="33" s="1"/>
  <c r="M749" i="33"/>
  <c r="Q749" i="33" s="1"/>
  <c r="R749" i="33" s="1"/>
  <c r="M1614" i="33"/>
  <c r="Q1614" i="33" s="1"/>
  <c r="R1614" i="33" s="1"/>
  <c r="M695" i="33"/>
  <c r="Q695" i="33" s="1"/>
  <c r="R695" i="33" s="1"/>
  <c r="M240" i="33"/>
  <c r="M356" i="33"/>
  <c r="M1068" i="33"/>
  <c r="Q1068" i="33" s="1"/>
  <c r="R1068" i="33" s="1"/>
  <c r="M1720" i="33"/>
  <c r="Q1720" i="33" s="1"/>
  <c r="R1720" i="33" s="1"/>
  <c r="M1041" i="33"/>
  <c r="Q1041" i="33" s="1"/>
  <c r="R1041" i="33" s="1"/>
  <c r="M1200" i="33"/>
  <c r="Q1200" i="33" s="1"/>
  <c r="R1200" i="33" s="1"/>
  <c r="M54" i="33"/>
  <c r="Q54" i="33" s="1"/>
  <c r="R54" i="33" s="1"/>
  <c r="M610" i="33"/>
  <c r="Q610" i="33" s="1"/>
  <c r="R610" i="33" s="1"/>
  <c r="M1398" i="33"/>
  <c r="Q1398" i="33" s="1"/>
  <c r="R1398" i="33" s="1"/>
  <c r="M922" i="33"/>
  <c r="Q922" i="33" s="1"/>
  <c r="R922" i="33" s="1"/>
  <c r="M1954" i="33"/>
  <c r="Q1954" i="33" s="1"/>
  <c r="R1954" i="33" s="1"/>
  <c r="M1854" i="33"/>
  <c r="Q1854" i="33" s="1"/>
  <c r="R1854" i="33" s="1"/>
  <c r="M1569" i="33"/>
  <c r="Q1569" i="33" s="1"/>
  <c r="R1569" i="33" s="1"/>
  <c r="M1167" i="33"/>
  <c r="Q1167" i="33" s="1"/>
  <c r="R1167" i="33" s="1"/>
  <c r="M950" i="33"/>
  <c r="Q950" i="33" s="1"/>
  <c r="R950" i="33" s="1"/>
  <c r="M143" i="33"/>
  <c r="M309" i="33"/>
  <c r="M1451" i="33"/>
  <c r="Q1451" i="33" s="1"/>
  <c r="R1451" i="33" s="1"/>
  <c r="M493" i="33"/>
  <c r="M1827" i="33"/>
  <c r="Q1827" i="33" s="1"/>
  <c r="R1827" i="33" s="1"/>
  <c r="M516" i="33"/>
  <c r="M1278" i="33"/>
  <c r="Q1278" i="33" s="1"/>
  <c r="R1278" i="33" s="1"/>
  <c r="M707" i="33"/>
  <c r="Q707" i="33" s="1"/>
  <c r="R707" i="33" s="1"/>
  <c r="M1870" i="33"/>
  <c r="Q1870" i="33" s="1"/>
  <c r="R1870" i="33" s="1"/>
  <c r="M1655" i="33"/>
  <c r="Q1655" i="33" s="1"/>
  <c r="R1655" i="33" s="1"/>
  <c r="M1599" i="33"/>
  <c r="Q1599" i="33" s="1"/>
  <c r="R1599" i="33" s="1"/>
  <c r="M113" i="33"/>
  <c r="M598" i="33"/>
  <c r="Q598" i="33" s="1"/>
  <c r="R598" i="33" s="1"/>
  <c r="M774" i="33"/>
  <c r="Q774" i="33" s="1"/>
  <c r="R774" i="33" s="1"/>
  <c r="M404" i="33"/>
  <c r="M569" i="33"/>
  <c r="Q569" i="33" s="1"/>
  <c r="R569" i="33" s="1"/>
  <c r="M374" i="33"/>
  <c r="M307" i="33"/>
  <c r="M999" i="33"/>
  <c r="Q999" i="33" s="1"/>
  <c r="R999" i="33" s="1"/>
  <c r="M592" i="33"/>
  <c r="Q592" i="33" s="1"/>
  <c r="R592" i="33" s="1"/>
  <c r="M172" i="33"/>
  <c r="M233" i="33"/>
  <c r="M1175" i="33"/>
  <c r="Q1175" i="33" s="1"/>
  <c r="R1175" i="33" s="1"/>
  <c r="M1660" i="33"/>
  <c r="Q1660" i="33" s="1"/>
  <c r="R1660" i="33" s="1"/>
  <c r="M635" i="33"/>
  <c r="Q635" i="33" s="1"/>
  <c r="R635" i="33" s="1"/>
  <c r="M1613" i="33"/>
  <c r="Q1613" i="33" s="1"/>
  <c r="R1613" i="33" s="1"/>
  <c r="M641" i="33"/>
  <c r="Q641" i="33" s="1"/>
  <c r="R641" i="33" s="1"/>
  <c r="M627" i="33"/>
  <c r="Q627" i="33" s="1"/>
  <c r="R627" i="33" s="1"/>
  <c r="M1018" i="33"/>
  <c r="Q1018" i="33" s="1"/>
  <c r="R1018" i="33" s="1"/>
  <c r="M1270" i="33"/>
  <c r="Q1270" i="33" s="1"/>
  <c r="R1270" i="33" s="1"/>
  <c r="M1124" i="33"/>
  <c r="Q1124" i="33" s="1"/>
  <c r="R1124" i="33" s="1"/>
  <c r="M481" i="33"/>
  <c r="M446" i="33"/>
  <c r="M1165" i="33"/>
  <c r="Q1165" i="33" s="1"/>
  <c r="R1165" i="33" s="1"/>
  <c r="M1906" i="33"/>
  <c r="Q1906" i="33" s="1"/>
  <c r="R1906" i="33" s="1"/>
  <c r="M259" i="33"/>
  <c r="M993" i="33"/>
  <c r="Q993" i="33" s="1"/>
  <c r="R993" i="33" s="1"/>
  <c r="M154" i="33"/>
  <c r="M1392" i="33"/>
  <c r="Q1392" i="33" s="1"/>
  <c r="R1392" i="33" s="1"/>
  <c r="M76" i="33"/>
  <c r="M283" i="33"/>
  <c r="M445" i="33"/>
  <c r="M1691" i="33"/>
  <c r="Q1691" i="33" s="1"/>
  <c r="R1691" i="33" s="1"/>
  <c r="M855" i="33"/>
  <c r="Q855" i="33" s="1"/>
  <c r="R855" i="33" s="1"/>
  <c r="M902" i="33"/>
  <c r="Q902" i="33" s="1"/>
  <c r="R902" i="33" s="1"/>
  <c r="M235" i="33"/>
  <c r="M439" i="33"/>
  <c r="M301" i="33"/>
  <c r="M971" i="33"/>
  <c r="Q971" i="33" s="1"/>
  <c r="R971" i="33" s="1"/>
  <c r="M334" i="33"/>
  <c r="M1360" i="33"/>
  <c r="Q1360" i="33" s="1"/>
  <c r="R1360" i="33" s="1"/>
  <c r="M834" i="33"/>
  <c r="Q834" i="33" s="1"/>
  <c r="R834" i="33" s="1"/>
  <c r="M1925" i="33"/>
  <c r="Q1925" i="33" s="1"/>
  <c r="R1925" i="33" s="1"/>
  <c r="M1330" i="33"/>
  <c r="Q1330" i="33" s="1"/>
  <c r="R1330" i="33" s="1"/>
  <c r="M137" i="33"/>
  <c r="M1239" i="33"/>
  <c r="Q1239" i="33" s="1"/>
  <c r="R1239" i="33" s="1"/>
  <c r="M670" i="33"/>
  <c r="Q670" i="33" s="1"/>
  <c r="R670" i="33" s="1"/>
  <c r="M667" i="33"/>
  <c r="Q667" i="33" s="1"/>
  <c r="R667" i="33" s="1"/>
  <c r="M604" i="33"/>
  <c r="Q604" i="33" s="1"/>
  <c r="R604" i="33" s="1"/>
  <c r="M672" i="33"/>
  <c r="Q672" i="33" s="1"/>
  <c r="R672" i="33" s="1"/>
  <c r="M466" i="33"/>
  <c r="M138" i="33"/>
  <c r="M682" i="33"/>
  <c r="Q682" i="33" s="1"/>
  <c r="R682" i="33" s="1"/>
  <c r="M595" i="33"/>
  <c r="Q595" i="33" s="1"/>
  <c r="R595" i="33" s="1"/>
  <c r="M115" i="33"/>
  <c r="M697" i="33"/>
  <c r="Q697" i="33" s="1"/>
  <c r="R697" i="33" s="1"/>
  <c r="M224" i="33"/>
  <c r="M633" i="33"/>
  <c r="Q633" i="33" s="1"/>
  <c r="R633" i="33" s="1"/>
  <c r="M315" i="33"/>
  <c r="M559" i="33"/>
  <c r="Q559" i="33" s="1"/>
  <c r="R559" i="33" s="1"/>
  <c r="M20" i="33"/>
  <c r="Q20" i="33" s="1"/>
  <c r="R20" i="33" s="1"/>
  <c r="M394" i="33"/>
  <c r="M390" i="33"/>
  <c r="M624" i="33"/>
  <c r="Q624" i="33" s="1"/>
  <c r="R624" i="33" s="1"/>
  <c r="M584" i="33"/>
  <c r="Q584" i="33" s="1"/>
  <c r="R584" i="33" s="1"/>
  <c r="M500" i="33"/>
  <c r="M843" i="33"/>
  <c r="Q843" i="33" s="1"/>
  <c r="R843" i="33" s="1"/>
  <c r="M337" i="33"/>
  <c r="M458" i="33"/>
  <c r="M568" i="33"/>
  <c r="Q568" i="33" s="1"/>
  <c r="R568" i="33" s="1"/>
  <c r="M637" i="33"/>
  <c r="Q637" i="33" s="1"/>
  <c r="R637" i="33" s="1"/>
  <c r="M1084" i="33"/>
  <c r="Q1084" i="33" s="1"/>
  <c r="R1084" i="33" s="1"/>
  <c r="M104" i="33"/>
  <c r="M144" i="33"/>
  <c r="M893" i="33"/>
  <c r="Q893" i="33" s="1"/>
  <c r="R893" i="33" s="1"/>
  <c r="M166" i="33"/>
  <c r="M148" i="33"/>
  <c r="M400" i="33"/>
  <c r="M1316" i="33"/>
  <c r="Q1316" i="33" s="1"/>
  <c r="R1316" i="33" s="1"/>
  <c r="M311" i="33"/>
  <c r="M98" i="33"/>
  <c r="M878" i="33"/>
  <c r="Q878" i="33" s="1"/>
  <c r="R878" i="33" s="1"/>
  <c r="M112" i="33"/>
  <c r="M1479" i="33"/>
  <c r="Q1479" i="33" s="1"/>
  <c r="R1479" i="33" s="1"/>
  <c r="M124" i="33"/>
  <c r="M102" i="33"/>
  <c r="M537" i="33"/>
  <c r="M168" i="33"/>
  <c r="M1643" i="33"/>
  <c r="Q1643" i="33" s="1"/>
  <c r="R1643" i="33" s="1"/>
  <c r="M779" i="33"/>
  <c r="Q779" i="33" s="1"/>
  <c r="R779" i="33" s="1"/>
  <c r="M116" i="33"/>
  <c r="M653" i="33"/>
  <c r="Q653" i="33" s="1"/>
  <c r="R653" i="33" s="1"/>
  <c r="M853" i="33"/>
  <c r="Q853" i="33" s="1"/>
  <c r="R853" i="33" s="1"/>
  <c r="M184" i="33"/>
  <c r="M780" i="33"/>
  <c r="Q780" i="33" s="1"/>
  <c r="R780" i="33" s="1"/>
  <c r="M571" i="33"/>
  <c r="Q571" i="33" s="1"/>
  <c r="R571" i="33" s="1"/>
  <c r="M996" i="33"/>
  <c r="Q996" i="33" s="1"/>
  <c r="R996" i="33" s="1"/>
  <c r="M506" i="33"/>
  <c r="M1697" i="33"/>
  <c r="Q1697" i="33" s="1"/>
  <c r="R1697" i="33" s="1"/>
  <c r="M585" i="33"/>
  <c r="Q585" i="33" s="1"/>
  <c r="R585" i="33" s="1"/>
  <c r="M114" i="33"/>
  <c r="M803" i="33"/>
  <c r="Q803" i="33" s="1"/>
  <c r="R803" i="33" s="1"/>
  <c r="M729" i="33"/>
  <c r="Q729" i="33" s="1"/>
  <c r="R729" i="33" s="1"/>
  <c r="M1130" i="33"/>
  <c r="Q1130" i="33" s="1"/>
  <c r="R1130" i="33" s="1"/>
  <c r="M152" i="33"/>
  <c r="M603" i="33"/>
  <c r="Q603" i="33" s="1"/>
  <c r="R603" i="33" s="1"/>
  <c r="M174" i="33"/>
  <c r="M634" i="33"/>
  <c r="Q634" i="33" s="1"/>
  <c r="R634" i="33" s="1"/>
  <c r="M7" i="33"/>
  <c r="M23" i="33"/>
  <c r="Q23" i="33" s="1"/>
  <c r="R23" i="33" s="1"/>
  <c r="M679" i="33"/>
  <c r="Q679" i="33" s="1"/>
  <c r="R679" i="33" s="1"/>
  <c r="M1268" i="33"/>
  <c r="Q1268" i="33" s="1"/>
  <c r="R1268" i="33" s="1"/>
  <c r="M530" i="33"/>
  <c r="M932" i="33"/>
  <c r="Q932" i="33" s="1"/>
  <c r="R932" i="33" s="1"/>
  <c r="M1253" i="33"/>
  <c r="Q1253" i="33" s="1"/>
  <c r="R1253" i="33" s="1"/>
  <c r="M889" i="33"/>
  <c r="Q889" i="33" s="1"/>
  <c r="R889" i="33" s="1"/>
  <c r="M1847" i="33"/>
  <c r="Q1847" i="33" s="1"/>
  <c r="R1847" i="33" s="1"/>
  <c r="M379" i="33"/>
  <c r="M918" i="33"/>
  <c r="Q918" i="33" s="1"/>
  <c r="R918" i="33" s="1"/>
  <c r="M526" i="33"/>
  <c r="M698" i="33"/>
  <c r="Q698" i="33" s="1"/>
  <c r="R698" i="33" s="1"/>
  <c r="M454" i="33"/>
  <c r="M582" i="33"/>
  <c r="Q582" i="33" s="1"/>
  <c r="R582" i="33" s="1"/>
  <c r="M579" i="33"/>
  <c r="Q579" i="33" s="1"/>
  <c r="R579" i="33" s="1"/>
  <c r="M554" i="33"/>
  <c r="Q554" i="33" s="1"/>
  <c r="R554" i="33" s="1"/>
  <c r="M539" i="33"/>
  <c r="M573" i="33"/>
  <c r="Q573" i="33" s="1"/>
  <c r="R573" i="33" s="1"/>
  <c r="M1259" i="33"/>
  <c r="Q1259" i="33" s="1"/>
  <c r="R1259" i="33" s="1"/>
  <c r="M128" i="33"/>
  <c r="M108" i="33"/>
  <c r="M903" i="33"/>
  <c r="Q903" i="33" s="1"/>
  <c r="R903" i="33" s="1"/>
  <c r="M1590" i="33"/>
  <c r="Q1590" i="33" s="1"/>
  <c r="R1590" i="33" s="1"/>
  <c r="M528" i="33"/>
  <c r="D4" i="34"/>
  <c r="D42" i="34" s="1"/>
  <c r="M1638" i="33"/>
  <c r="Q1638" i="33" s="1"/>
  <c r="R1638" i="33" s="1"/>
  <c r="M1346" i="33"/>
  <c r="Q1346" i="33" s="1"/>
  <c r="R1346" i="33" s="1"/>
  <c r="M1623" i="33"/>
  <c r="Q1623" i="33" s="1"/>
  <c r="R1623" i="33" s="1"/>
  <c r="M967" i="33"/>
  <c r="Q967" i="33" s="1"/>
  <c r="R967" i="33" s="1"/>
  <c r="M524" i="33"/>
  <c r="M535" i="33"/>
  <c r="M825" i="33"/>
  <c r="Q825" i="33" s="1"/>
  <c r="R825" i="33" s="1"/>
  <c r="M1304" i="33"/>
  <c r="Q1304" i="33" s="1"/>
  <c r="R1304" i="33" s="1"/>
  <c r="M178" i="33"/>
  <c r="M182" i="33"/>
  <c r="M422" i="33"/>
  <c r="M1250" i="33"/>
  <c r="Q1250" i="33" s="1"/>
  <c r="R1250" i="33" s="1"/>
  <c r="M1745" i="33"/>
  <c r="Q1745" i="33" s="1"/>
  <c r="R1745" i="33" s="1"/>
  <c r="M905" i="33"/>
  <c r="Q905" i="33" s="1"/>
  <c r="R905" i="33" s="1"/>
  <c r="M899" i="33"/>
  <c r="Q899" i="33" s="1"/>
  <c r="R899" i="33" s="1"/>
  <c r="M1553" i="33"/>
  <c r="Q1553" i="33" s="1"/>
  <c r="R1553" i="33" s="1"/>
  <c r="M665" i="33"/>
  <c r="Q665" i="33" s="1"/>
  <c r="R665" i="33" s="1"/>
  <c r="M990" i="33"/>
  <c r="Q990" i="33" s="1"/>
  <c r="R990" i="33" s="1"/>
  <c r="M354" i="33"/>
  <c r="M1892" i="33"/>
  <c r="Q1892" i="33" s="1"/>
  <c r="R1892" i="33" s="1"/>
  <c r="M1367" i="33"/>
  <c r="Q1367" i="33" s="1"/>
  <c r="R1367" i="33" s="1"/>
  <c r="M719" i="33"/>
  <c r="Q719" i="33" s="1"/>
  <c r="R719" i="33" s="1"/>
  <c r="M885" i="33"/>
  <c r="Q885" i="33" s="1"/>
  <c r="R885" i="33" s="1"/>
  <c r="M1911" i="33"/>
  <c r="Q1911" i="33" s="1"/>
  <c r="R1911" i="33" s="1"/>
  <c r="M675" i="33"/>
  <c r="Q675" i="33" s="1"/>
  <c r="R675" i="33" s="1"/>
  <c r="M895" i="33"/>
  <c r="Q895" i="33" s="1"/>
  <c r="R895" i="33" s="1"/>
  <c r="M984" i="33"/>
  <c r="Q984" i="33" s="1"/>
  <c r="R984" i="33" s="1"/>
  <c r="M310" i="33"/>
  <c r="M15" i="33"/>
  <c r="Q15" i="33" s="1"/>
  <c r="R15" i="33" s="1"/>
  <c r="M605" i="33"/>
  <c r="Q605" i="33" s="1"/>
  <c r="R605" i="33" s="1"/>
  <c r="M673" i="33"/>
  <c r="Q673" i="33" s="1"/>
  <c r="R673" i="33" s="1"/>
  <c r="M1825" i="33"/>
  <c r="Q1825" i="33" s="1"/>
  <c r="R1825" i="33" s="1"/>
  <c r="M1576" i="33"/>
  <c r="Q1576" i="33" s="1"/>
  <c r="R1576" i="33" s="1"/>
  <c r="M575" i="33"/>
  <c r="Q575" i="33" s="1"/>
  <c r="R575" i="33" s="1"/>
  <c r="M471" i="33"/>
  <c r="M587" i="33"/>
  <c r="Q587" i="33" s="1"/>
  <c r="R587" i="33" s="1"/>
  <c r="M1951" i="33"/>
  <c r="Q1951" i="33" s="1"/>
  <c r="R1951" i="33" s="1"/>
  <c r="M619" i="33"/>
  <c r="Q619" i="33" s="1"/>
  <c r="R619" i="33" s="1"/>
  <c r="M589" i="33"/>
  <c r="Q589" i="33" s="1"/>
  <c r="R589" i="33" s="1"/>
  <c r="M659" i="33"/>
  <c r="Q659" i="33" s="1"/>
  <c r="R659" i="33" s="1"/>
  <c r="M801" i="33"/>
  <c r="Q801" i="33" s="1"/>
  <c r="R801" i="33" s="1"/>
  <c r="M1960" i="33"/>
  <c r="Q1960" i="33" s="1"/>
  <c r="R1960" i="33" s="1"/>
  <c r="M615" i="33"/>
  <c r="Q615" i="33" s="1"/>
  <c r="R615" i="33" s="1"/>
  <c r="M1248" i="33"/>
  <c r="Q1248" i="33" s="1"/>
  <c r="R1248" i="33" s="1"/>
  <c r="M487" i="33"/>
  <c r="M126" i="33"/>
  <c r="M17" i="33"/>
  <c r="Q17" i="33" s="1"/>
  <c r="R17" i="33" s="1"/>
  <c r="M1295" i="33"/>
  <c r="Q1295" i="33" s="1"/>
  <c r="R1295" i="33" s="1"/>
  <c r="M835" i="33"/>
  <c r="Q835" i="33" s="1"/>
  <c r="R835" i="33" s="1"/>
  <c r="M687" i="33"/>
  <c r="Q687" i="33" s="1"/>
  <c r="R687" i="33" s="1"/>
  <c r="M793" i="33"/>
  <c r="Q793" i="33" s="1"/>
  <c r="R793" i="33" s="1"/>
  <c r="M447" i="33"/>
  <c r="M511" i="33"/>
  <c r="M1118" i="33"/>
  <c r="Q1118" i="33" s="1"/>
  <c r="R1118" i="33" s="1"/>
  <c r="M771" i="33"/>
  <c r="Q771" i="33" s="1"/>
  <c r="R771" i="33" s="1"/>
  <c r="M132" i="33"/>
  <c r="M557" i="33"/>
  <c r="Q557" i="33" s="1"/>
  <c r="R557" i="33" s="1"/>
  <c r="M735" i="33"/>
  <c r="Q735" i="33" s="1"/>
  <c r="R735" i="33" s="1"/>
  <c r="M1036" i="33"/>
  <c r="Q1036" i="33" s="1"/>
  <c r="R1036" i="33" s="1"/>
  <c r="M290" i="33"/>
  <c r="M924" i="33"/>
  <c r="Q924" i="33" s="1"/>
  <c r="R924" i="33" s="1"/>
  <c r="M1927" i="33"/>
  <c r="Q1927" i="33" s="1"/>
  <c r="R1927" i="33" s="1"/>
  <c r="M802" i="33"/>
  <c r="Q802" i="33" s="1"/>
  <c r="R802" i="33" s="1"/>
  <c r="M1554" i="33"/>
  <c r="Q1554" i="33" s="1"/>
  <c r="R1554" i="33" s="1"/>
  <c r="M39" i="33"/>
  <c r="Q39" i="33" s="1"/>
  <c r="R39" i="33" s="1"/>
  <c r="M314" i="33"/>
  <c r="M527" i="33"/>
  <c r="M1379" i="33"/>
  <c r="Q1379" i="33" s="1"/>
  <c r="R1379" i="33" s="1"/>
  <c r="M1896" i="33"/>
  <c r="Q1896" i="33" s="1"/>
  <c r="R1896" i="33" s="1"/>
  <c r="M162" i="33"/>
  <c r="M1917" i="33"/>
  <c r="Q1917" i="33" s="1"/>
  <c r="R1917" i="33" s="1"/>
  <c r="M1916" i="33"/>
  <c r="Q1916" i="33" s="1"/>
  <c r="R1916" i="33" s="1"/>
  <c r="M1837" i="33"/>
  <c r="Q1837" i="33" s="1"/>
  <c r="R1837" i="33" s="1"/>
  <c r="M609" i="33"/>
  <c r="Q609" i="33" s="1"/>
  <c r="R609" i="33" s="1"/>
  <c r="M1631" i="33"/>
  <c r="Q1631" i="33" s="1"/>
  <c r="R1631" i="33" s="1"/>
  <c r="M1898" i="33"/>
  <c r="Q1898" i="33" s="1"/>
  <c r="R1898" i="33" s="1"/>
  <c r="M870" i="33"/>
  <c r="Q870" i="33" s="1"/>
  <c r="R870" i="33" s="1"/>
  <c r="M531" i="33"/>
  <c r="M302" i="33"/>
  <c r="M860" i="33"/>
  <c r="Q860" i="33" s="1"/>
  <c r="R860" i="33" s="1"/>
  <c r="M1924" i="33"/>
  <c r="Q1924" i="33" s="1"/>
  <c r="R1924" i="33" s="1"/>
  <c r="M1761" i="33"/>
  <c r="Q1761" i="33" s="1"/>
  <c r="R1761" i="33" s="1"/>
  <c r="M1462" i="33"/>
  <c r="Q1462" i="33" s="1"/>
  <c r="R1462" i="33" s="1"/>
  <c r="M1886" i="33"/>
  <c r="Q1886" i="33" s="1"/>
  <c r="R1886" i="33" s="1"/>
  <c r="M1907" i="33"/>
  <c r="Q1907" i="33" s="1"/>
  <c r="R1907" i="33" s="1"/>
  <c r="M1383" i="33"/>
  <c r="Q1383" i="33" s="1"/>
  <c r="R1383" i="33" s="1"/>
  <c r="M1955" i="33"/>
  <c r="Q1955" i="33" s="1"/>
  <c r="R1955" i="33" s="1"/>
  <c r="M1396" i="33"/>
  <c r="Q1396" i="33" s="1"/>
  <c r="R1396" i="33" s="1"/>
  <c r="M1918" i="33"/>
  <c r="Q1918" i="33" s="1"/>
  <c r="R1918" i="33" s="1"/>
  <c r="M1609" i="33"/>
  <c r="Q1609" i="33" s="1"/>
  <c r="R1609" i="33" s="1"/>
  <c r="M743" i="33"/>
  <c r="Q743" i="33" s="1"/>
  <c r="R743" i="33" s="1"/>
  <c r="M1701" i="33"/>
  <c r="Q1701" i="33" s="1"/>
  <c r="R1701" i="33" s="1"/>
  <c r="M1210" i="33"/>
  <c r="Q1210" i="33" s="1"/>
  <c r="R1210" i="33" s="1"/>
  <c r="M1659" i="33"/>
  <c r="Q1659" i="33" s="1"/>
  <c r="R1659" i="33" s="1"/>
  <c r="M1140" i="33"/>
  <c r="Q1140" i="33" s="1"/>
  <c r="R1140" i="33" s="1"/>
  <c r="M1152" i="33"/>
  <c r="Q1152" i="33" s="1"/>
  <c r="R1152" i="33" s="1"/>
  <c r="M1284" i="33"/>
  <c r="Q1284" i="33" s="1"/>
  <c r="R1284" i="33" s="1"/>
  <c r="M1959" i="33"/>
  <c r="Q1959" i="33" s="1"/>
  <c r="R1959" i="33" s="1"/>
  <c r="M1480" i="33"/>
  <c r="Q1480" i="33" s="1"/>
  <c r="R1480" i="33" s="1"/>
  <c r="M1649" i="33"/>
  <c r="Q1649" i="33" s="1"/>
  <c r="R1649" i="33" s="1"/>
  <c r="M711" i="33"/>
  <c r="Q711" i="33" s="1"/>
  <c r="R711" i="33" s="1"/>
  <c r="M683" i="33"/>
  <c r="Q683" i="33" s="1"/>
  <c r="R683" i="33" s="1"/>
  <c r="M1548" i="33"/>
  <c r="Q1548" i="33" s="1"/>
  <c r="R1548" i="33" s="1"/>
  <c r="M1920" i="33"/>
  <c r="Q1920" i="33" s="1"/>
  <c r="R1920" i="33" s="1"/>
  <c r="M57" i="33"/>
  <c r="Q57" i="33" s="1"/>
  <c r="R57" i="33" s="1"/>
  <c r="M399" i="33"/>
  <c r="M467" i="33"/>
  <c r="M45" i="33"/>
  <c r="Q45" i="33" s="1"/>
  <c r="R45" i="33" s="1"/>
  <c r="M1292" i="33"/>
  <c r="Q1292" i="33" s="1"/>
  <c r="R1292" i="33" s="1"/>
  <c r="M1781" i="33"/>
  <c r="Q1781" i="33" s="1"/>
  <c r="R1781" i="33" s="1"/>
  <c r="M1767" i="33"/>
  <c r="Q1767" i="33" s="1"/>
  <c r="R1767" i="33" s="1"/>
  <c r="M1942" i="33"/>
  <c r="Q1942" i="33" s="1"/>
  <c r="R1942" i="33" s="1"/>
  <c r="M1528" i="33"/>
  <c r="Q1528" i="33" s="1"/>
  <c r="R1528" i="33" s="1"/>
  <c r="M1377" i="33"/>
  <c r="Q1377" i="33" s="1"/>
  <c r="R1377" i="33" s="1"/>
  <c r="M1677" i="33"/>
  <c r="Q1677" i="33" s="1"/>
  <c r="R1677" i="33" s="1"/>
  <c r="M1303" i="33"/>
  <c r="Q1303" i="33" s="1"/>
  <c r="R1303" i="33" s="1"/>
  <c r="M763" i="33"/>
  <c r="Q763" i="33" s="1"/>
  <c r="R763" i="33" s="1"/>
  <c r="M286" i="33"/>
  <c r="M887" i="33"/>
  <c r="Q887" i="33" s="1"/>
  <c r="R887" i="33" s="1"/>
  <c r="M767" i="33"/>
  <c r="Q767" i="33" s="1"/>
  <c r="R767" i="33" s="1"/>
  <c r="M1519" i="33"/>
  <c r="Q1519" i="33" s="1"/>
  <c r="R1519" i="33" s="1"/>
  <c r="M1345" i="33"/>
  <c r="Q1345" i="33" s="1"/>
  <c r="R1345" i="33" s="1"/>
  <c r="M1565" i="33"/>
  <c r="Q1565" i="33" s="1"/>
  <c r="R1565" i="33" s="1"/>
  <c r="M1932" i="33"/>
  <c r="Q1932" i="33" s="1"/>
  <c r="R1932" i="33" s="1"/>
  <c r="M982" i="33"/>
  <c r="Q982" i="33" s="1"/>
  <c r="R982" i="33" s="1"/>
  <c r="M1945" i="33"/>
  <c r="Q1945" i="33" s="1"/>
  <c r="R1945" i="33" s="1"/>
  <c r="M1958" i="33"/>
  <c r="Q1958" i="33" s="1"/>
  <c r="R1958" i="33" s="1"/>
  <c r="M1797" i="33"/>
  <c r="Q1797" i="33" s="1"/>
  <c r="R1797" i="33" s="1"/>
  <c r="M715" i="33"/>
  <c r="Q715" i="33" s="1"/>
  <c r="R715" i="33" s="1"/>
  <c r="M964" i="33"/>
  <c r="Q964" i="33" s="1"/>
  <c r="R964" i="33" s="1"/>
  <c r="M1661" i="33"/>
  <c r="Q1661" i="33" s="1"/>
  <c r="R1661" i="33" s="1"/>
  <c r="M427" i="33"/>
  <c r="M1138" i="33"/>
  <c r="Q1138" i="33" s="1"/>
  <c r="R1138" i="33" s="1"/>
  <c r="M1365" i="33"/>
  <c r="Q1365" i="33" s="1"/>
  <c r="R1365" i="33" s="1"/>
  <c r="M739" i="33"/>
  <c r="Q739" i="33" s="1"/>
  <c r="R739" i="33" s="1"/>
  <c r="M1936" i="33"/>
  <c r="Q1936" i="33" s="1"/>
  <c r="R1936" i="33" s="1"/>
  <c r="M1915" i="33"/>
  <c r="Q1915" i="33" s="1"/>
  <c r="R1915" i="33" s="1"/>
  <c r="M1150" i="33"/>
  <c r="Q1150" i="33" s="1"/>
  <c r="R1150" i="33" s="1"/>
  <c r="M723" i="33"/>
  <c r="Q723" i="33" s="1"/>
  <c r="R723" i="33" s="1"/>
  <c r="M507" i="33"/>
  <c r="M1900" i="33"/>
  <c r="Q1900" i="33" s="1"/>
  <c r="R1900" i="33" s="1"/>
  <c r="M1876" i="33"/>
  <c r="Q1876" i="33" s="1"/>
  <c r="R1876" i="33" s="1"/>
  <c r="M1888" i="33"/>
  <c r="Q1888" i="33" s="1"/>
  <c r="R1888" i="33" s="1"/>
  <c r="M797" i="33"/>
  <c r="Q797" i="33" s="1"/>
  <c r="R797" i="33" s="1"/>
  <c r="M800" i="33"/>
  <c r="Q800" i="33" s="1"/>
  <c r="R800" i="33" s="1"/>
  <c r="M1941" i="33"/>
  <c r="Q1941" i="33" s="1"/>
  <c r="R1941" i="33" s="1"/>
  <c r="M1297" i="33"/>
  <c r="Q1297" i="33" s="1"/>
  <c r="R1297" i="33" s="1"/>
  <c r="M1144" i="33"/>
  <c r="Q1144" i="33" s="1"/>
  <c r="R1144" i="33" s="1"/>
  <c r="M358" i="33"/>
  <c r="M873" i="33"/>
  <c r="Q873" i="33" s="1"/>
  <c r="R873" i="33" s="1"/>
  <c r="M1968" i="33"/>
  <c r="Q1968" i="33" s="1"/>
  <c r="R1968" i="33" s="1"/>
  <c r="M1120" i="33"/>
  <c r="Q1120" i="33" s="1"/>
  <c r="R1120" i="33" s="1"/>
  <c r="M649" i="33"/>
  <c r="Q649" i="33" s="1"/>
  <c r="R649" i="33" s="1"/>
  <c r="M69" i="33"/>
  <c r="Q69" i="33" s="1"/>
  <c r="R69" i="33" s="1"/>
  <c r="M1582" i="33"/>
  <c r="Q1582" i="33" s="1"/>
  <c r="R1582" i="33" s="1"/>
  <c r="M1705" i="33"/>
  <c r="Q1705" i="33" s="1"/>
  <c r="R1705" i="33" s="1"/>
  <c r="M1635" i="33"/>
  <c r="Q1635" i="33" s="1"/>
  <c r="R1635" i="33" s="1"/>
  <c r="M1438" i="33"/>
  <c r="Q1438" i="33" s="1"/>
  <c r="R1438" i="33" s="1"/>
  <c r="M1787" i="33"/>
  <c r="Q1787" i="33" s="1"/>
  <c r="R1787" i="33" s="1"/>
  <c r="M1956" i="33"/>
  <c r="Q1956" i="33" s="1"/>
  <c r="R1956" i="33" s="1"/>
  <c r="M1943" i="33"/>
  <c r="Q1943" i="33" s="1"/>
  <c r="R1943" i="33" s="1"/>
  <c r="M451" i="33"/>
  <c r="M1336" i="33"/>
  <c r="Q1336" i="33" s="1"/>
  <c r="R1336" i="33" s="1"/>
  <c r="M1914" i="33"/>
  <c r="Q1914" i="33" s="1"/>
  <c r="R1914" i="33" s="1"/>
  <c r="M1434" i="33"/>
  <c r="Q1434" i="33" s="1"/>
  <c r="R1434" i="33" s="1"/>
  <c r="M1442" i="33"/>
  <c r="Q1442" i="33" s="1"/>
  <c r="R1442" i="33" s="1"/>
  <c r="M751" i="33"/>
  <c r="Q751" i="33" s="1"/>
  <c r="R751" i="33" s="1"/>
  <c r="M491" i="33"/>
  <c r="F40" i="34"/>
  <c r="M1699" i="33"/>
  <c r="Q1699" i="33" s="1"/>
  <c r="R1699" i="33" s="1"/>
  <c r="M1681" i="33"/>
  <c r="Q1681" i="33" s="1"/>
  <c r="R1681" i="33" s="1"/>
  <c r="M1426" i="33"/>
  <c r="Q1426" i="33" s="1"/>
  <c r="R1426" i="33" s="1"/>
  <c r="M1771" i="33"/>
  <c r="Q1771" i="33" s="1"/>
  <c r="R1771" i="33" s="1"/>
  <c r="M1405" i="33"/>
  <c r="Q1405" i="33" s="1"/>
  <c r="R1405" i="33" s="1"/>
  <c r="M1667" i="33"/>
  <c r="Q1667" i="33" s="1"/>
  <c r="R1667" i="33" s="1"/>
  <c r="M1633" i="33"/>
  <c r="Q1633" i="33" s="1"/>
  <c r="R1633" i="33" s="1"/>
  <c r="M1291" i="33"/>
  <c r="Q1291" i="33" s="1"/>
  <c r="R1291" i="33" s="1"/>
  <c r="M1965" i="33"/>
  <c r="Q1965" i="33" s="1"/>
  <c r="R1965" i="33" s="1"/>
  <c r="M1969" i="33"/>
  <c r="Q1969" i="33" s="1"/>
  <c r="R1969" i="33" s="1"/>
  <c r="M1228" i="33"/>
  <c r="Q1228" i="33" s="1"/>
  <c r="R1228" i="33" s="1"/>
  <c r="M1506" i="33"/>
  <c r="Q1506" i="33" s="1"/>
  <c r="R1506" i="33" s="1"/>
  <c r="M1963" i="33"/>
  <c r="Q1963" i="33" s="1"/>
  <c r="R1963" i="33" s="1"/>
  <c r="M1418" i="33"/>
  <c r="Q1418" i="33" s="1"/>
  <c r="R1418" i="33" s="1"/>
  <c r="M1867" i="33"/>
  <c r="Q1867" i="33" s="1"/>
  <c r="R1867" i="33" s="1"/>
  <c r="M1306" i="33"/>
  <c r="Q1306" i="33" s="1"/>
  <c r="R1306" i="33" s="1"/>
  <c r="M1406" i="33"/>
  <c r="Q1406" i="33" s="1"/>
  <c r="R1406" i="33" s="1"/>
  <c r="M1390" i="33"/>
  <c r="Q1390" i="33" s="1"/>
  <c r="R1390" i="33" s="1"/>
  <c r="M1899" i="33"/>
  <c r="Q1899" i="33" s="1"/>
  <c r="R1899" i="33" s="1"/>
  <c r="M1874" i="33"/>
  <c r="Q1874" i="33" s="1"/>
  <c r="R1874" i="33" s="1"/>
  <c r="M1887" i="33"/>
  <c r="Q1887" i="33" s="1"/>
  <c r="R1887" i="33" s="1"/>
  <c r="M1148" i="33"/>
  <c r="Q1148" i="33" s="1"/>
  <c r="R1148" i="33" s="1"/>
  <c r="M1545" i="33"/>
  <c r="Q1545" i="33" s="1"/>
  <c r="R1545" i="33" s="1"/>
  <c r="M1574" i="33"/>
  <c r="Q1574" i="33" s="1"/>
  <c r="R1574" i="33" s="1"/>
  <c r="M1947" i="33"/>
  <c r="Q1947" i="33" s="1"/>
  <c r="R1947" i="33" s="1"/>
  <c r="M1363" i="33"/>
  <c r="Q1363" i="33" s="1"/>
  <c r="R1363" i="33" s="1"/>
  <c r="M1373" i="33"/>
  <c r="Q1373" i="33" s="1"/>
  <c r="R1373" i="33" s="1"/>
  <c r="M1908" i="33"/>
  <c r="Q1908" i="33" s="1"/>
  <c r="R1908" i="33" s="1"/>
  <c r="M1871" i="33"/>
  <c r="Q1871" i="33" s="1"/>
  <c r="R1871" i="33" s="1"/>
  <c r="M1776" i="33"/>
  <c r="Q1776" i="33" s="1"/>
  <c r="R1776" i="33" s="1"/>
  <c r="M1762" i="33"/>
  <c r="Q1762" i="33" s="1"/>
  <c r="R1762" i="33" s="1"/>
  <c r="M1875" i="33"/>
  <c r="Q1875" i="33" s="1"/>
  <c r="R1875" i="33" s="1"/>
  <c r="M1247" i="33"/>
  <c r="Q1247" i="33" s="1"/>
  <c r="R1247" i="33" s="1"/>
  <c r="M1252" i="33"/>
  <c r="Q1252" i="33" s="1"/>
  <c r="R1252" i="33" s="1"/>
  <c r="M1784" i="33"/>
  <c r="Q1784" i="33" s="1"/>
  <c r="R1784" i="33" s="1"/>
  <c r="M1399" i="33"/>
  <c r="Q1399" i="33" s="1"/>
  <c r="R1399" i="33" s="1"/>
  <c r="M1768" i="33"/>
  <c r="Q1768" i="33" s="1"/>
  <c r="R1768" i="33" s="1"/>
  <c r="M1802" i="33"/>
  <c r="Q1802" i="33" s="1"/>
  <c r="R1802" i="33" s="1"/>
  <c r="M917" i="33"/>
  <c r="Q917" i="33" s="1"/>
  <c r="R917" i="33" s="1"/>
  <c r="M1798" i="33"/>
  <c r="Q1798" i="33" s="1"/>
  <c r="R1798" i="33" s="1"/>
  <c r="M1810" i="33"/>
  <c r="Q1810" i="33" s="1"/>
  <c r="R1810" i="33" s="1"/>
  <c r="M1756" i="33"/>
  <c r="Q1756" i="33" s="1"/>
  <c r="R1756" i="33" s="1"/>
  <c r="M1961" i="33"/>
  <c r="Q1961" i="33" s="1"/>
  <c r="R1961" i="33" s="1"/>
  <c r="M1926" i="33"/>
  <c r="Q1926" i="33" s="1"/>
  <c r="R1926" i="33" s="1"/>
  <c r="M1881" i="33"/>
  <c r="Q1881" i="33" s="1"/>
  <c r="R1881" i="33" s="1"/>
  <c r="M1877" i="33"/>
  <c r="Q1877" i="33" s="1"/>
  <c r="R1877" i="33" s="1"/>
  <c r="M1812" i="33"/>
  <c r="Q1812" i="33" s="1"/>
  <c r="R1812" i="33" s="1"/>
  <c r="M1789" i="33"/>
  <c r="Q1789" i="33" s="1"/>
  <c r="R1789" i="33" s="1"/>
  <c r="M1385" i="33"/>
  <c r="Q1385" i="33" s="1"/>
  <c r="R1385" i="33" s="1"/>
  <c r="M1503" i="33"/>
  <c r="Q1503" i="33" s="1"/>
  <c r="R1503" i="33" s="1"/>
  <c r="M1387" i="33"/>
  <c r="Q1387" i="33" s="1"/>
  <c r="R1387" i="33" s="1"/>
  <c r="M1535" i="33"/>
  <c r="Q1535" i="33" s="1"/>
  <c r="R1535" i="33" s="1"/>
  <c r="M1185" i="33"/>
  <c r="Q1185" i="33" s="1"/>
  <c r="R1185" i="33" s="1"/>
  <c r="M1401" i="33"/>
  <c r="Q1401" i="33" s="1"/>
  <c r="R1401" i="33" s="1"/>
  <c r="M1197" i="33"/>
  <c r="Q1197" i="33" s="1"/>
  <c r="R1197" i="33" s="1"/>
  <c r="M1224" i="33"/>
  <c r="Q1224" i="33" s="1"/>
  <c r="R1224" i="33" s="1"/>
  <c r="M915" i="33"/>
  <c r="Q915" i="33" s="1"/>
  <c r="R915" i="33" s="1"/>
  <c r="M888" i="33"/>
  <c r="Q888" i="33" s="1"/>
  <c r="R888" i="33" s="1"/>
  <c r="M832" i="33"/>
  <c r="Q832" i="33" s="1"/>
  <c r="R832" i="33" s="1"/>
  <c r="M1332" i="33"/>
  <c r="Q1332" i="33" s="1"/>
  <c r="R1332" i="33" s="1"/>
  <c r="M1302" i="33"/>
  <c r="Q1302" i="33" s="1"/>
  <c r="R1302" i="33" s="1"/>
  <c r="M907" i="33"/>
  <c r="Q907" i="33" s="1"/>
  <c r="R907" i="33" s="1"/>
  <c r="M1191" i="33"/>
  <c r="Q1191" i="33" s="1"/>
  <c r="R1191" i="33" s="1"/>
  <c r="M1193" i="33"/>
  <c r="Q1193" i="33" s="1"/>
  <c r="R1193" i="33" s="1"/>
  <c r="M884" i="33"/>
  <c r="Q884" i="33" s="1"/>
  <c r="R884" i="33" s="1"/>
  <c r="M866" i="33"/>
  <c r="Q866" i="33" s="1"/>
  <c r="R866" i="33" s="1"/>
  <c r="M876" i="33"/>
  <c r="Q876" i="33" s="1"/>
  <c r="R876" i="33" s="1"/>
  <c r="M1838" i="33"/>
  <c r="Q1838" i="33" s="1"/>
  <c r="R1838" i="33" s="1"/>
  <c r="M1282" i="33"/>
  <c r="Q1282" i="33" s="1"/>
  <c r="R1282" i="33" s="1"/>
  <c r="M1209" i="33"/>
  <c r="Q1209" i="33" s="1"/>
  <c r="R1209" i="33" s="1"/>
  <c r="M1257" i="33"/>
  <c r="Q1257" i="33" s="1"/>
  <c r="R1257" i="33" s="1"/>
  <c r="M909" i="33"/>
  <c r="Q909" i="33" s="1"/>
  <c r="R909" i="33" s="1"/>
  <c r="M1162" i="33"/>
  <c r="Q1162" i="33" s="1"/>
  <c r="R1162" i="33" s="1"/>
  <c r="M1404" i="33"/>
  <c r="Q1404" i="33" s="1"/>
  <c r="R1404" i="33" s="1"/>
  <c r="M900" i="33"/>
  <c r="Q900" i="33" s="1"/>
  <c r="R900" i="33" s="1"/>
  <c r="M89" i="33"/>
  <c r="M110" i="33"/>
  <c r="M87" i="33"/>
  <c r="M91" i="33"/>
  <c r="M140" i="33"/>
  <c r="M150" i="33"/>
  <c r="M1769" i="33"/>
  <c r="Q1769" i="33" s="1"/>
  <c r="R1769" i="33" s="1"/>
  <c r="M1327" i="33"/>
  <c r="Q1327" i="33" s="1"/>
  <c r="R1327" i="33" s="1"/>
  <c r="M1223" i="33"/>
  <c r="Q1223" i="33" s="1"/>
  <c r="R1223" i="33" s="1"/>
  <c r="M1403" i="33"/>
  <c r="Q1403" i="33" s="1"/>
  <c r="R1403" i="33" s="1"/>
  <c r="M1214" i="33"/>
  <c r="Q1214" i="33" s="1"/>
  <c r="R1214" i="33" s="1"/>
  <c r="M1274" i="33"/>
  <c r="Q1274" i="33" s="1"/>
  <c r="R1274" i="33" s="1"/>
  <c r="M784" i="33"/>
  <c r="Q784" i="33" s="1"/>
  <c r="R784" i="33" s="1"/>
  <c r="M130" i="33"/>
  <c r="M78" i="33"/>
  <c r="M1587" i="33"/>
  <c r="Q1587" i="33" s="1"/>
  <c r="R1587" i="33" s="1"/>
  <c r="M1861" i="33"/>
  <c r="Q1861" i="33" s="1"/>
  <c r="R1861" i="33" s="1"/>
  <c r="M1176" i="33"/>
  <c r="Q1176" i="33" s="1"/>
  <c r="R1176" i="33" s="1"/>
  <c r="M880" i="33"/>
  <c r="Q880" i="33" s="1"/>
  <c r="R880" i="33" s="1"/>
  <c r="M815" i="33"/>
  <c r="Q815" i="33" s="1"/>
  <c r="R815" i="33" s="1"/>
  <c r="M827" i="33"/>
  <c r="Q827" i="33" s="1"/>
  <c r="R827" i="33" s="1"/>
  <c r="M837" i="33"/>
  <c r="Q837" i="33" s="1"/>
  <c r="R837" i="33" s="1"/>
  <c r="M913" i="33"/>
  <c r="Q913" i="33" s="1"/>
  <c r="R913" i="33" s="1"/>
  <c r="M1335" i="33"/>
  <c r="Q1335" i="33" s="1"/>
  <c r="R1335" i="33" s="1"/>
  <c r="M79" i="33"/>
  <c r="M73" i="33"/>
  <c r="Q73" i="33" s="1"/>
  <c r="R73" i="33" s="1"/>
  <c r="M170" i="33"/>
  <c r="M1967" i="33"/>
  <c r="Q1967" i="33" s="1"/>
  <c r="R1967" i="33" s="1"/>
  <c r="M795" i="33"/>
  <c r="Q795" i="33" s="1"/>
  <c r="R795" i="33" s="1"/>
  <c r="M1894" i="33"/>
  <c r="Q1894" i="33" s="1"/>
  <c r="R1894" i="33" s="1"/>
  <c r="M85" i="33"/>
  <c r="M100" i="33"/>
  <c r="M904" i="33"/>
  <c r="Q904" i="33" s="1"/>
  <c r="R904" i="33" s="1"/>
  <c r="M1933" i="33"/>
  <c r="Q1933" i="33" s="1"/>
  <c r="R1933" i="33" s="1"/>
  <c r="M1204" i="33"/>
  <c r="Q1204" i="33" s="1"/>
  <c r="R1204" i="33" s="1"/>
  <c r="M804" i="33"/>
  <c r="Q804" i="33" s="1"/>
  <c r="R804" i="33" s="1"/>
  <c r="M911" i="33"/>
  <c r="Q911" i="33" s="1"/>
  <c r="R911" i="33" s="1"/>
  <c r="M1213" i="33"/>
  <c r="Q1213" i="33" s="1"/>
  <c r="R1213" i="33" s="1"/>
  <c r="M822" i="33"/>
  <c r="Q822" i="33" s="1"/>
  <c r="R822" i="33" s="1"/>
  <c r="M892" i="33"/>
  <c r="Q892" i="33" s="1"/>
  <c r="R892" i="33" s="1"/>
  <c r="M775" i="33"/>
  <c r="Q775" i="33" s="1"/>
  <c r="R775" i="33" s="1"/>
  <c r="M81" i="33"/>
  <c r="M160" i="33"/>
  <c r="M1922" i="33"/>
  <c r="Q1922" i="33" s="1"/>
  <c r="R1922" i="33" s="1"/>
  <c r="M1232" i="33"/>
  <c r="Q1232" i="33" s="1"/>
  <c r="R1232" i="33" s="1"/>
  <c r="M1170" i="33"/>
  <c r="Q1170" i="33" s="1"/>
  <c r="R1170" i="33" s="1"/>
  <c r="M1794" i="33"/>
  <c r="Q1794" i="33" s="1"/>
  <c r="R1794" i="33" s="1"/>
  <c r="M1949" i="33"/>
  <c r="Q1949" i="33" s="1"/>
  <c r="R1949" i="33" s="1"/>
  <c r="M1819" i="33"/>
  <c r="Q1819" i="33" s="1"/>
  <c r="R1819" i="33" s="1"/>
  <c r="M1579" i="33"/>
  <c r="Q1579" i="33" s="1"/>
  <c r="R1579" i="33" s="1"/>
  <c r="M1347" i="33"/>
  <c r="Q1347" i="33" s="1"/>
  <c r="R1347" i="33" s="1"/>
  <c r="M1301" i="33"/>
  <c r="Q1301" i="33" s="1"/>
  <c r="R1301" i="33" s="1"/>
  <c r="M1873" i="33"/>
  <c r="Q1873" i="33" s="1"/>
  <c r="R1873" i="33" s="1"/>
  <c r="M1957" i="33"/>
  <c r="Q1957" i="33" s="1"/>
  <c r="R1957" i="33" s="1"/>
  <c r="M1796" i="33"/>
  <c r="Q1796" i="33" s="1"/>
  <c r="R1796" i="33" s="1"/>
  <c r="M1555" i="33"/>
  <c r="Q1555" i="33" s="1"/>
  <c r="R1555" i="33" s="1"/>
  <c r="M1189" i="33"/>
  <c r="Q1189" i="33" s="1"/>
  <c r="R1189" i="33" s="1"/>
  <c r="M1194" i="33"/>
  <c r="Q1194" i="33" s="1"/>
  <c r="R1194" i="33" s="1"/>
  <c r="M856" i="33"/>
  <c r="Q856" i="33" s="1"/>
  <c r="R856" i="33" s="1"/>
  <c r="M1760" i="33"/>
  <c r="Q1760" i="33" s="1"/>
  <c r="R1760" i="33" s="1"/>
  <c r="M1322" i="33"/>
  <c r="Q1322" i="33" s="1"/>
  <c r="R1322" i="33" s="1"/>
  <c r="M1806" i="33"/>
  <c r="Q1806" i="33" s="1"/>
  <c r="R1806" i="33" s="1"/>
  <c r="M1905" i="33"/>
  <c r="Q1905" i="33" s="1"/>
  <c r="R1905" i="33" s="1"/>
  <c r="M1508" i="33"/>
  <c r="Q1508" i="33" s="1"/>
  <c r="R1508" i="33" s="1"/>
  <c r="M1389" i="33"/>
  <c r="Q1389" i="33" s="1"/>
  <c r="R1389" i="33" s="1"/>
  <c r="M1777" i="33"/>
  <c r="Q1777" i="33" s="1"/>
  <c r="R1777" i="33" s="1"/>
  <c r="M1560" i="33"/>
  <c r="Q1560" i="33" s="1"/>
  <c r="R1560" i="33" s="1"/>
  <c r="M1393" i="33"/>
  <c r="Q1393" i="33" s="1"/>
  <c r="R1393" i="33" s="1"/>
  <c r="M1242" i="33"/>
  <c r="Q1242" i="33" s="1"/>
  <c r="R1242" i="33" s="1"/>
  <c r="M1174" i="33"/>
  <c r="Q1174" i="33" s="1"/>
  <c r="R1174" i="33" s="1"/>
  <c r="M1201" i="33"/>
  <c r="Q1201" i="33" s="1"/>
  <c r="R1201" i="33" s="1"/>
  <c r="M1299" i="33"/>
  <c r="Q1299" i="33" s="1"/>
  <c r="R1299" i="33" s="1"/>
  <c r="M1217" i="33"/>
  <c r="Q1217" i="33" s="1"/>
  <c r="R1217" i="33" s="1"/>
  <c r="M1342" i="33"/>
  <c r="Q1342" i="33" s="1"/>
  <c r="R1342" i="33" s="1"/>
  <c r="M896" i="33"/>
  <c r="Q896" i="33" s="1"/>
  <c r="R896" i="33" s="1"/>
  <c r="M1207" i="33"/>
  <c r="Q1207" i="33" s="1"/>
  <c r="R1207" i="33" s="1"/>
  <c r="M923" i="33"/>
  <c r="Q923" i="33" s="1"/>
  <c r="R923" i="33" s="1"/>
  <c r="M785" i="33"/>
  <c r="Q785" i="33" s="1"/>
  <c r="R785" i="33" s="1"/>
  <c r="M75" i="33"/>
  <c r="M83" i="33"/>
  <c r="M180" i="33"/>
  <c r="M1788" i="33"/>
  <c r="Q1788" i="33" s="1"/>
  <c r="R1788" i="33" s="1"/>
  <c r="M1779" i="33"/>
  <c r="Q1779" i="33" s="1"/>
  <c r="R1779" i="33" s="1"/>
  <c r="M1199" i="33"/>
  <c r="Q1199" i="33" s="1"/>
  <c r="R1199" i="33" s="1"/>
  <c r="M1782" i="33"/>
  <c r="Q1782" i="33" s="1"/>
  <c r="R1782" i="33" s="1"/>
  <c r="M1766" i="33"/>
  <c r="Q1766" i="33" s="1"/>
  <c r="R1766" i="33" s="1"/>
  <c r="M1786" i="33"/>
  <c r="Q1786" i="33" s="1"/>
  <c r="R1786" i="33" s="1"/>
  <c r="M1215" i="33"/>
  <c r="Q1215" i="33" s="1"/>
  <c r="R1215" i="33" s="1"/>
  <c r="M1869" i="33"/>
  <c r="Q1869" i="33" s="1"/>
  <c r="R1869" i="33" s="1"/>
  <c r="M1394" i="33"/>
  <c r="Q1394" i="33" s="1"/>
  <c r="R1394" i="33" s="1"/>
  <c r="M1221" i="33"/>
  <c r="Q1221" i="33" s="1"/>
  <c r="R1221" i="33" s="1"/>
  <c r="M1172" i="33"/>
  <c r="Q1172" i="33" s="1"/>
  <c r="R1172" i="33" s="1"/>
  <c r="M1780" i="33"/>
  <c r="Q1780" i="33" s="1"/>
  <c r="R1780" i="33" s="1"/>
  <c r="M1939" i="33"/>
  <c r="Q1939" i="33" s="1"/>
  <c r="R1939" i="33" s="1"/>
  <c r="M1884" i="33"/>
  <c r="Q1884" i="33" s="1"/>
  <c r="R1884" i="33" s="1"/>
  <c r="M1526" i="33"/>
  <c r="Q1526" i="33" s="1"/>
  <c r="R1526" i="33" s="1"/>
  <c r="M1903" i="33"/>
  <c r="Q1903" i="33" s="1"/>
  <c r="R1903" i="33" s="1"/>
  <c r="M1774" i="33"/>
  <c r="Q1774" i="33" s="1"/>
  <c r="R1774" i="33" s="1"/>
  <c r="M1935" i="33"/>
  <c r="Q1935" i="33" s="1"/>
  <c r="R1935" i="33" s="1"/>
  <c r="M1808" i="33"/>
  <c r="Q1808" i="33" s="1"/>
  <c r="R1808" i="33" s="1"/>
  <c r="M1912" i="33"/>
  <c r="Q1912" i="33" s="1"/>
  <c r="R1912" i="33" s="1"/>
  <c r="M1820" i="33"/>
  <c r="Q1820" i="33" s="1"/>
  <c r="R1820" i="33" s="1"/>
  <c r="M1770" i="33"/>
  <c r="Q1770" i="33" s="1"/>
  <c r="R1770" i="33" s="1"/>
  <c r="M1937" i="33"/>
  <c r="Q1937" i="33" s="1"/>
  <c r="R1937" i="33" s="1"/>
  <c r="M1748" i="33"/>
  <c r="Q1748" i="33" s="1"/>
  <c r="R1748" i="33" s="1"/>
  <c r="M1799" i="33"/>
  <c r="Q1799" i="33" s="1"/>
  <c r="R1799" i="33" s="1"/>
  <c r="M1758" i="33"/>
  <c r="Q1758" i="33" s="1"/>
  <c r="R1758" i="33" s="1"/>
  <c r="M1809" i="33"/>
  <c r="Q1809" i="33" s="1"/>
  <c r="R1809" i="33" s="1"/>
  <c r="M1395" i="33"/>
  <c r="Q1395" i="33" s="1"/>
  <c r="R1395" i="33" s="1"/>
  <c r="M1807" i="33"/>
  <c r="Q1807" i="33" s="1"/>
  <c r="R1807" i="33" s="1"/>
  <c r="M1312" i="33"/>
  <c r="Q1312" i="33" s="1"/>
  <c r="R1312" i="33" s="1"/>
  <c r="M1237" i="33"/>
  <c r="Q1237" i="33" s="1"/>
  <c r="R1237" i="33" s="1"/>
  <c r="M1195" i="33"/>
  <c r="Q1195" i="33" s="1"/>
  <c r="R1195" i="33" s="1"/>
  <c r="M1203" i="33"/>
  <c r="Q1203" i="33" s="1"/>
  <c r="R1203" i="33" s="1"/>
  <c r="M1168" i="33"/>
  <c r="Q1168" i="33" s="1"/>
  <c r="R1168" i="33" s="1"/>
  <c r="M1184" i="33"/>
  <c r="Q1184" i="33" s="1"/>
  <c r="R1184" i="33" s="1"/>
  <c r="M929" i="33"/>
  <c r="Q929" i="33" s="1"/>
  <c r="R929" i="33" s="1"/>
  <c r="M1211" i="33"/>
  <c r="Q1211" i="33" s="1"/>
  <c r="R1211" i="33" s="1"/>
  <c r="M88" i="33"/>
  <c r="M77" i="33"/>
  <c r="M1804" i="33"/>
  <c r="Q1804" i="33" s="1"/>
  <c r="R1804" i="33" s="1"/>
  <c r="M1800" i="33"/>
  <c r="Q1800" i="33" s="1"/>
  <c r="R1800" i="33" s="1"/>
  <c r="M1953" i="33"/>
  <c r="Q1953" i="33" s="1"/>
  <c r="R1953" i="33" s="1"/>
  <c r="M1397" i="33"/>
  <c r="Q1397" i="33" s="1"/>
  <c r="R1397" i="33" s="1"/>
  <c r="M1225" i="33"/>
  <c r="Q1225" i="33" s="1"/>
  <c r="R1225" i="33" s="1"/>
  <c r="M1883" i="33"/>
  <c r="Q1883" i="33" s="1"/>
  <c r="R1883" i="33" s="1"/>
  <c r="M1879" i="33"/>
  <c r="Q1879" i="33" s="1"/>
  <c r="R1879" i="33" s="1"/>
  <c r="M1792" i="33"/>
  <c r="Q1792" i="33" s="1"/>
  <c r="R1792" i="33" s="1"/>
  <c r="M1366" i="33"/>
  <c r="Q1366" i="33" s="1"/>
  <c r="R1366" i="33" s="1"/>
  <c r="M1778" i="33"/>
  <c r="Q1778" i="33" s="1"/>
  <c r="R1778" i="33" s="1"/>
  <c r="M1790" i="33"/>
  <c r="Q1790" i="33" s="1"/>
  <c r="R1790" i="33" s="1"/>
  <c r="M1816" i="33"/>
  <c r="Q1816" i="33" s="1"/>
  <c r="R1816" i="33" s="1"/>
  <c r="M1352" i="33"/>
  <c r="Q1352" i="33" s="1"/>
  <c r="R1352" i="33" s="1"/>
  <c r="M1540" i="33"/>
  <c r="Q1540" i="33" s="1"/>
  <c r="R1540" i="33" s="1"/>
  <c r="M1160" i="33"/>
  <c r="Q1160" i="33" s="1"/>
  <c r="R1160" i="33" s="1"/>
  <c r="M1272" i="33"/>
  <c r="Q1272" i="33" s="1"/>
  <c r="R1272" i="33" s="1"/>
  <c r="M1183" i="33"/>
  <c r="Q1183" i="33" s="1"/>
  <c r="R1183" i="33" s="1"/>
  <c r="M1262" i="33"/>
  <c r="Q1262" i="33" s="1"/>
  <c r="R1262" i="33" s="1"/>
  <c r="M1833" i="33"/>
  <c r="Q1833" i="33" s="1"/>
  <c r="R1833" i="33" s="1"/>
  <c r="M1818" i="33"/>
  <c r="Q1818" i="33" s="1"/>
  <c r="R1818" i="33" s="1"/>
  <c r="M1550" i="33"/>
  <c r="Q1550" i="33" s="1"/>
  <c r="R1550" i="33" s="1"/>
  <c r="M1205" i="33"/>
  <c r="Q1205" i="33" s="1"/>
  <c r="R1205" i="33" s="1"/>
  <c r="M1169" i="33"/>
  <c r="Q1169" i="33" s="1"/>
  <c r="R1169" i="33" s="1"/>
  <c r="M1902" i="33"/>
  <c r="Q1902" i="33" s="1"/>
  <c r="R1902" i="33" s="1"/>
  <c r="M1814" i="33"/>
  <c r="Q1814" i="33" s="1"/>
  <c r="R1814" i="33" s="1"/>
  <c r="M1764" i="33"/>
  <c r="Q1764" i="33" s="1"/>
  <c r="R1764" i="33" s="1"/>
  <c r="M1754" i="33"/>
  <c r="Q1754" i="33" s="1"/>
  <c r="R1754" i="33" s="1"/>
  <c r="M1772" i="33"/>
  <c r="Q1772" i="33" s="1"/>
  <c r="R1772" i="33" s="1"/>
  <c r="M1592" i="33"/>
  <c r="Q1592" i="33" s="1"/>
  <c r="R1592" i="33" s="1"/>
  <c r="M1752" i="33"/>
  <c r="Q1752" i="33" s="1"/>
  <c r="R1752" i="33" s="1"/>
  <c r="M1391" i="33"/>
  <c r="Q1391" i="33" s="1"/>
  <c r="R1391" i="33" s="1"/>
  <c r="M1219" i="33"/>
  <c r="Q1219" i="33" s="1"/>
  <c r="R1219" i="33" s="1"/>
  <c r="M1164" i="33"/>
  <c r="Q1164" i="33" s="1"/>
  <c r="R1164" i="33" s="1"/>
  <c r="M1496" i="33"/>
  <c r="Q1496" i="33" s="1"/>
  <c r="R1496" i="33" s="1"/>
  <c r="M919" i="33"/>
  <c r="Q919" i="33" s="1"/>
  <c r="R919" i="33" s="1"/>
  <c r="M1166" i="33"/>
  <c r="Q1166" i="33" s="1"/>
  <c r="R1166" i="33" s="1"/>
  <c r="M846" i="33"/>
  <c r="Q846" i="33" s="1"/>
  <c r="R846" i="33" s="1"/>
  <c r="M1187" i="33"/>
  <c r="Q1187" i="33" s="1"/>
  <c r="R1187" i="33" s="1"/>
  <c r="M921" i="33"/>
  <c r="Q921" i="33" s="1"/>
  <c r="R921" i="33" s="1"/>
  <c r="M814" i="33"/>
  <c r="Q814" i="33" s="1"/>
  <c r="R814" i="33" s="1"/>
  <c r="M799" i="33"/>
  <c r="Q799" i="33" s="1"/>
  <c r="R799" i="33" s="1"/>
  <c r="M120" i="33"/>
  <c r="M1970" i="33" l="1"/>
  <c r="F15" i="30" s="1"/>
  <c r="G15" i="30" s="1"/>
  <c r="H15" i="30" s="1"/>
  <c r="Q1970" i="33"/>
  <c r="I15" i="30" s="1"/>
  <c r="J15" i="30" s="1"/>
  <c r="K15" i="30" s="1"/>
  <c r="N1213" i="33"/>
  <c r="N1772" i="33"/>
  <c r="N1939" i="33"/>
  <c r="Q150" i="33"/>
  <c r="R150" i="33" s="1"/>
  <c r="N150" i="33"/>
  <c r="N1363" i="33"/>
  <c r="N1576" i="33"/>
  <c r="Q100" i="33"/>
  <c r="R100" i="33" s="1"/>
  <c r="N100" i="33"/>
  <c r="N921" i="33"/>
  <c r="N1237" i="33"/>
  <c r="N1282" i="33"/>
  <c r="N915" i="33"/>
  <c r="N1174" i="33"/>
  <c r="N1207" i="33"/>
  <c r="N1926" i="33"/>
  <c r="N1705" i="33"/>
  <c r="N1272" i="33"/>
  <c r="N1405" i="33"/>
  <c r="N57" i="33"/>
  <c r="N1953" i="33"/>
  <c r="N1303" i="33"/>
  <c r="Q524" i="33"/>
  <c r="R524" i="33" s="1"/>
  <c r="N524" i="33"/>
  <c r="N1232" i="33"/>
  <c r="N1164" i="33"/>
  <c r="N1205" i="33"/>
  <c r="N1508" i="33"/>
  <c r="N1211" i="33"/>
  <c r="N1758" i="33"/>
  <c r="Q180" i="33"/>
  <c r="R180" i="33" s="1"/>
  <c r="N180" i="33"/>
  <c r="Q79" i="33"/>
  <c r="R79" i="33" s="1"/>
  <c r="N79" i="33"/>
  <c r="N1406" i="33"/>
  <c r="N1960" i="33"/>
  <c r="N66" i="33"/>
  <c r="N1800" i="33"/>
  <c r="N1786" i="33"/>
  <c r="N1189" i="33"/>
  <c r="N907" i="33"/>
  <c r="N69" i="33"/>
  <c r="N999" i="33"/>
  <c r="N1060" i="33"/>
  <c r="N1624" i="33"/>
  <c r="N1764" i="33"/>
  <c r="N1312" i="33"/>
  <c r="N1579" i="33"/>
  <c r="N1176" i="33"/>
  <c r="N1462" i="33"/>
  <c r="N1295" i="33"/>
  <c r="N667" i="33"/>
  <c r="N773" i="33"/>
  <c r="N934" i="33"/>
  <c r="N1656" i="33"/>
  <c r="N1879" i="33"/>
  <c r="N1766" i="33"/>
  <c r="N1894" i="33"/>
  <c r="N634" i="33"/>
  <c r="N738" i="33"/>
  <c r="N1765" i="33"/>
  <c r="Q120" i="33"/>
  <c r="R120" i="33" s="1"/>
  <c r="N120" i="33"/>
  <c r="N1168" i="33"/>
  <c r="N1789" i="33"/>
  <c r="N670" i="33"/>
  <c r="N1285" i="33"/>
  <c r="N1567" i="33"/>
  <c r="N1169" i="33"/>
  <c r="N1397" i="33"/>
  <c r="N1912" i="33"/>
  <c r="N1884" i="33"/>
  <c r="N1788" i="33"/>
  <c r="N856" i="33"/>
  <c r="N1301" i="33"/>
  <c r="N822" i="33"/>
  <c r="N904" i="33"/>
  <c r="N73" i="33"/>
  <c r="N784" i="33"/>
  <c r="N1769" i="33"/>
  <c r="Q89" i="33"/>
  <c r="R89" i="33" s="1"/>
  <c r="N89" i="33"/>
  <c r="N888" i="33"/>
  <c r="N1535" i="33"/>
  <c r="N1881" i="33"/>
  <c r="N1875" i="33"/>
  <c r="N1390" i="33"/>
  <c r="N1699" i="33"/>
  <c r="N1635" i="33"/>
  <c r="N1631" i="33"/>
  <c r="N1745" i="33"/>
  <c r="Q535" i="33"/>
  <c r="R535" i="33" s="1"/>
  <c r="N535" i="33"/>
  <c r="N1590" i="33"/>
  <c r="N573" i="33"/>
  <c r="N1130" i="33"/>
  <c r="Q311" i="33"/>
  <c r="R311" i="33" s="1"/>
  <c r="N311" i="33"/>
  <c r="N1360" i="33"/>
  <c r="N641" i="33"/>
  <c r="N1854" i="33"/>
  <c r="N1889" i="33"/>
  <c r="N1755" i="33"/>
  <c r="N962" i="33"/>
  <c r="N769" i="33"/>
  <c r="Q246" i="33"/>
  <c r="R246" i="33" s="1"/>
  <c r="N246" i="33"/>
  <c r="Q107" i="33"/>
  <c r="R107" i="33" s="1"/>
  <c r="N107" i="33"/>
  <c r="N60" i="33"/>
  <c r="N1617" i="33"/>
  <c r="N1750" i="33"/>
  <c r="Q333" i="33"/>
  <c r="R333" i="33" s="1"/>
  <c r="N333" i="33"/>
  <c r="N1738" i="33"/>
  <c r="Q421" i="33"/>
  <c r="R421" i="33" s="1"/>
  <c r="N421" i="33"/>
  <c r="Q409" i="33"/>
  <c r="R409" i="33" s="1"/>
  <c r="N409" i="33"/>
  <c r="N608" i="33"/>
  <c r="N978" i="33"/>
  <c r="N740" i="33"/>
  <c r="N1151" i="33"/>
  <c r="Q504" i="33"/>
  <c r="R504" i="33" s="1"/>
  <c r="N504" i="33"/>
  <c r="N742" i="33"/>
  <c r="N1051" i="33"/>
  <c r="Q228" i="33"/>
  <c r="R228" i="33" s="1"/>
  <c r="N228" i="33"/>
  <c r="N1005" i="33"/>
  <c r="N1370" i="33"/>
  <c r="Q175" i="33"/>
  <c r="R175" i="33" s="1"/>
  <c r="N175" i="33"/>
  <c r="N1527" i="33"/>
  <c r="Q183" i="33"/>
  <c r="R183" i="33" s="1"/>
  <c r="N183" i="33"/>
  <c r="N1319" i="33"/>
  <c r="Q172" i="33"/>
  <c r="R172" i="33" s="1"/>
  <c r="N172" i="33"/>
  <c r="N598" i="33"/>
  <c r="Q493" i="33"/>
  <c r="R493" i="33" s="1"/>
  <c r="N493" i="33"/>
  <c r="N749" i="33"/>
  <c r="Q384" i="33"/>
  <c r="R384" i="33" s="1"/>
  <c r="N384" i="33"/>
  <c r="N1632" i="33"/>
  <c r="N1447" i="33"/>
  <c r="N809" i="33"/>
  <c r="Q191" i="33"/>
  <c r="R191" i="33" s="1"/>
  <c r="N191" i="33"/>
  <c r="N1639" i="33"/>
  <c r="N1328" i="33"/>
  <c r="Q141" i="33"/>
  <c r="R141" i="33" s="1"/>
  <c r="N141" i="33"/>
  <c r="N1505" i="33"/>
  <c r="N844" i="33"/>
  <c r="N689" i="33"/>
  <c r="Q465" i="33"/>
  <c r="R465" i="33" s="1"/>
  <c r="N465" i="33"/>
  <c r="N1805" i="33"/>
  <c r="N725" i="33"/>
  <c r="N1277" i="33"/>
  <c r="N10" i="33"/>
  <c r="N1300" i="33"/>
  <c r="N580" i="33"/>
  <c r="Q414" i="33"/>
  <c r="R414" i="33" s="1"/>
  <c r="N414" i="33"/>
  <c r="N864" i="33"/>
  <c r="N1289" i="33"/>
  <c r="N1645" i="33"/>
  <c r="Q502" i="33"/>
  <c r="R502" i="33" s="1"/>
  <c r="N502" i="33"/>
  <c r="N660" i="33"/>
  <c r="Q469" i="33"/>
  <c r="R469" i="33" s="1"/>
  <c r="N469" i="33"/>
  <c r="N676" i="33"/>
  <c r="Q258" i="33"/>
  <c r="R258" i="33" s="1"/>
  <c r="N258" i="33"/>
  <c r="N979" i="33"/>
  <c r="N1872" i="33"/>
  <c r="N762" i="33"/>
  <c r="N1049" i="33"/>
  <c r="N1007" i="33"/>
  <c r="N1047" i="33"/>
  <c r="N759" i="33"/>
  <c r="N726" i="33"/>
  <c r="N1226" i="33"/>
  <c r="N551" i="33"/>
  <c r="Q378" i="33"/>
  <c r="R378" i="33" s="1"/>
  <c r="N378" i="33"/>
  <c r="N1512" i="33"/>
  <c r="N583" i="33"/>
  <c r="Q424" i="33"/>
  <c r="R424" i="33" s="1"/>
  <c r="N424" i="33"/>
  <c r="Q264" i="33"/>
  <c r="R264" i="33" s="1"/>
  <c r="N264" i="33"/>
  <c r="N1273" i="33"/>
  <c r="N704" i="33"/>
  <c r="Q165" i="33"/>
  <c r="R165" i="33" s="1"/>
  <c r="N165" i="33"/>
  <c r="N1075" i="33"/>
  <c r="N1620" i="33"/>
  <c r="N898" i="33"/>
  <c r="N1878" i="33"/>
  <c r="Q368" i="33"/>
  <c r="R368" i="33" s="1"/>
  <c r="N368" i="33"/>
  <c r="N1464" i="33"/>
  <c r="N1634" i="33"/>
  <c r="N1374" i="33"/>
  <c r="N1616" i="33"/>
  <c r="Q163" i="33"/>
  <c r="R163" i="33" s="1"/>
  <c r="N163" i="33"/>
  <c r="Q426" i="33"/>
  <c r="R426" i="33" s="1"/>
  <c r="N426" i="33"/>
  <c r="Q237" i="33"/>
  <c r="R237" i="33" s="1"/>
  <c r="N237" i="33"/>
  <c r="N1577" i="33"/>
  <c r="Q99" i="33"/>
  <c r="R99" i="33" s="1"/>
  <c r="N99" i="33"/>
  <c r="Q97" i="33"/>
  <c r="R97" i="33" s="1"/>
  <c r="N97" i="33"/>
  <c r="N1626" i="33"/>
  <c r="N1731" i="33"/>
  <c r="N1325" i="33"/>
  <c r="Q249" i="33"/>
  <c r="R249" i="33" s="1"/>
  <c r="N249" i="33"/>
  <c r="Q376" i="33"/>
  <c r="R376" i="33" s="1"/>
  <c r="N376" i="33"/>
  <c r="N617" i="33"/>
  <c r="N994" i="33"/>
  <c r="N790" i="33"/>
  <c r="N1648" i="33"/>
  <c r="N1407" i="33"/>
  <c r="N564" i="33"/>
  <c r="N61" i="33"/>
  <c r="N959" i="33"/>
  <c r="N823" i="33"/>
  <c r="N1860" i="33"/>
  <c r="N646" i="33"/>
  <c r="Q492" i="33"/>
  <c r="R492" i="33" s="1"/>
  <c r="N492" i="33"/>
  <c r="Q371" i="33"/>
  <c r="R371" i="33" s="1"/>
  <c r="N371" i="33"/>
  <c r="N1173" i="33"/>
  <c r="N1455" i="33"/>
  <c r="Q411" i="33"/>
  <c r="R411" i="33" s="1"/>
  <c r="N411" i="33"/>
  <c r="N760" i="33"/>
  <c r="N1470" i="33"/>
  <c r="N1039" i="33"/>
  <c r="N1029" i="33"/>
  <c r="N1469" i="33"/>
  <c r="N1194" i="33"/>
  <c r="N1191" i="33"/>
  <c r="N1582" i="33"/>
  <c r="N1677" i="33"/>
  <c r="Q147" i="33"/>
  <c r="R147" i="33" s="1"/>
  <c r="N147" i="33"/>
  <c r="N1550" i="33"/>
  <c r="N1780" i="33"/>
  <c r="N1242" i="33"/>
  <c r="N1768" i="33"/>
  <c r="N1945" i="33"/>
  <c r="Q290" i="33"/>
  <c r="R290" i="33" s="1"/>
  <c r="N290" i="33"/>
  <c r="Q112" i="33"/>
  <c r="R112" i="33" s="1"/>
  <c r="N112" i="33"/>
  <c r="N1451" i="33"/>
  <c r="Q437" i="33"/>
  <c r="R437" i="33" s="1"/>
  <c r="N437" i="33"/>
  <c r="N805" i="33"/>
  <c r="N1187" i="33"/>
  <c r="N1335" i="33"/>
  <c r="N1224" i="33"/>
  <c r="N1943" i="33"/>
  <c r="N1892" i="33"/>
  <c r="Q7" i="33"/>
  <c r="R7" i="33" s="1"/>
  <c r="N7" i="33"/>
  <c r="Q356" i="33"/>
  <c r="R356" i="33" s="1"/>
  <c r="N356" i="33"/>
  <c r="N1742" i="33"/>
  <c r="N16" i="33"/>
  <c r="N1513" i="33"/>
  <c r="N1804" i="33"/>
  <c r="N1172" i="33"/>
  <c r="N804" i="33"/>
  <c r="N582" i="33"/>
  <c r="N633" i="33"/>
  <c r="N1655" i="33"/>
  <c r="N1507" i="33"/>
  <c r="N41" i="33"/>
  <c r="Q308" i="33"/>
  <c r="R308" i="33" s="1"/>
  <c r="N308" i="33"/>
  <c r="N1763" i="33"/>
  <c r="N1475" i="33"/>
  <c r="N1937" i="33"/>
  <c r="N1784" i="33"/>
  <c r="N895" i="33"/>
  <c r="Q164" i="33"/>
  <c r="R164" i="33" s="1"/>
  <c r="N164" i="33"/>
  <c r="N55" i="33"/>
  <c r="N1391" i="33"/>
  <c r="N1203" i="33"/>
  <c r="N1903" i="33"/>
  <c r="N1221" i="33"/>
  <c r="N1782" i="33"/>
  <c r="Q75" i="33"/>
  <c r="R75" i="33" s="1"/>
  <c r="N75" i="33"/>
  <c r="N1217" i="33"/>
  <c r="N1560" i="33"/>
  <c r="N1949" i="33"/>
  <c r="Q81" i="33"/>
  <c r="R81" i="33" s="1"/>
  <c r="N81" i="33"/>
  <c r="N795" i="33"/>
  <c r="N1223" i="33"/>
  <c r="Q87" i="33"/>
  <c r="R87" i="33" s="1"/>
  <c r="N87" i="33"/>
  <c r="N1810" i="33"/>
  <c r="N1633" i="33"/>
  <c r="N1876" i="33"/>
  <c r="N1138" i="33"/>
  <c r="N1036" i="33"/>
  <c r="Q537" i="33"/>
  <c r="R537" i="33" s="1"/>
  <c r="N537" i="33"/>
  <c r="Q98" i="33"/>
  <c r="R98" i="33" s="1"/>
  <c r="N98" i="33"/>
  <c r="N843" i="33"/>
  <c r="N697" i="33"/>
  <c r="N1239" i="33"/>
  <c r="Q76" i="33"/>
  <c r="R76" i="33" s="1"/>
  <c r="N76" i="33"/>
  <c r="N1124" i="33"/>
  <c r="Q374" i="33"/>
  <c r="R374" i="33" s="1"/>
  <c r="N374" i="33"/>
  <c r="N54" i="33"/>
  <c r="N995" i="33"/>
  <c r="Q149" i="33"/>
  <c r="R149" i="33" s="1"/>
  <c r="N149" i="33"/>
  <c r="Q402" i="33"/>
  <c r="R402" i="33" s="1"/>
  <c r="N402" i="33"/>
  <c r="N1419" i="33"/>
  <c r="N1055" i="33"/>
  <c r="N1013" i="33"/>
  <c r="N938" i="33"/>
  <c r="N561" i="33"/>
  <c r="Q296" i="33"/>
  <c r="R296" i="33" s="1"/>
  <c r="N296" i="33"/>
  <c r="N1107" i="33"/>
  <c r="Q449" i="33"/>
  <c r="R449" i="33" s="1"/>
  <c r="N449" i="33"/>
  <c r="N1708" i="33"/>
  <c r="Q505" i="33"/>
  <c r="R505" i="33" s="1"/>
  <c r="N505" i="33"/>
  <c r="N807" i="33"/>
  <c r="Q450" i="33"/>
  <c r="R450" i="33" s="1"/>
  <c r="N450" i="33"/>
  <c r="N943" i="33"/>
  <c r="Q480" i="33"/>
  <c r="R480" i="33" s="1"/>
  <c r="N480" i="33"/>
  <c r="N1256" i="33"/>
  <c r="Q236" i="33"/>
  <c r="R236" i="33" s="1"/>
  <c r="N236" i="33"/>
  <c r="N590" i="33"/>
  <c r="N51" i="33"/>
  <c r="N1571" i="33"/>
  <c r="Q322" i="33"/>
  <c r="R322" i="33" s="1"/>
  <c r="N322" i="33"/>
  <c r="N550" i="33"/>
  <c r="N731" i="33"/>
  <c r="Q213" i="33"/>
  <c r="R213" i="33" s="1"/>
  <c r="N213" i="33"/>
  <c r="N632" i="33"/>
  <c r="Q431" i="33"/>
  <c r="R431" i="33" s="1"/>
  <c r="N431" i="33"/>
  <c r="N1721" i="33"/>
  <c r="Q506" i="33"/>
  <c r="R506" i="33" s="1"/>
  <c r="N506" i="33"/>
  <c r="N1754" i="33"/>
  <c r="N1808" i="33"/>
  <c r="N1905" i="33"/>
  <c r="N1150" i="33"/>
  <c r="N1932" i="33"/>
  <c r="N967" i="33"/>
  <c r="N1316" i="33"/>
  <c r="N1219" i="33"/>
  <c r="Q140" i="33"/>
  <c r="R140" i="33" s="1"/>
  <c r="N140" i="33"/>
  <c r="N1574" i="33"/>
  <c r="N1781" i="33"/>
  <c r="Q334" i="33"/>
  <c r="R334" i="33" s="1"/>
  <c r="N334" i="33"/>
  <c r="N1890" i="33"/>
  <c r="Q247" i="33"/>
  <c r="R247" i="33" s="1"/>
  <c r="N247" i="33"/>
  <c r="N1799" i="33"/>
  <c r="N1404" i="33"/>
  <c r="N1887" i="33"/>
  <c r="Q358" i="33"/>
  <c r="R358" i="33" s="1"/>
  <c r="N358" i="33"/>
  <c r="N1565" i="33"/>
  <c r="N579" i="33"/>
  <c r="N779" i="33"/>
  <c r="Q131" i="33"/>
  <c r="R131" i="33" s="1"/>
  <c r="N131" i="33"/>
  <c r="N1929" i="33"/>
  <c r="Q92" i="33"/>
  <c r="R92" i="33" s="1"/>
  <c r="N92" i="33"/>
  <c r="N1806" i="33"/>
  <c r="N1861" i="33"/>
  <c r="N1385" i="33"/>
  <c r="N1888" i="33"/>
  <c r="Q422" i="33"/>
  <c r="R422" i="33" s="1"/>
  <c r="N422" i="33"/>
  <c r="N571" i="33"/>
  <c r="N610" i="33"/>
  <c r="N1386" i="33"/>
  <c r="N1343" i="33"/>
  <c r="N1502" i="33"/>
  <c r="N1819" i="33"/>
  <c r="N1545" i="33"/>
  <c r="Q447" i="33"/>
  <c r="R447" i="33" s="1"/>
  <c r="N447" i="33"/>
  <c r="Q337" i="33"/>
  <c r="R337" i="33" s="1"/>
  <c r="N337" i="33"/>
  <c r="N799" i="33"/>
  <c r="N1199" i="33"/>
  <c r="N1299" i="33"/>
  <c r="N1796" i="33"/>
  <c r="N775" i="33"/>
  <c r="N1967" i="33"/>
  <c r="N909" i="33"/>
  <c r="N866" i="33"/>
  <c r="N1332" i="33"/>
  <c r="N1401" i="33"/>
  <c r="N1812" i="33"/>
  <c r="N1252" i="33"/>
  <c r="N1871" i="33"/>
  <c r="N1418" i="33"/>
  <c r="N1228" i="33"/>
  <c r="N1900" i="33"/>
  <c r="Q427" i="33"/>
  <c r="R427" i="33" s="1"/>
  <c r="N427" i="33"/>
  <c r="N1958" i="33"/>
  <c r="N45" i="33"/>
  <c r="N683" i="33"/>
  <c r="N870" i="33"/>
  <c r="N1917" i="33"/>
  <c r="N39" i="33"/>
  <c r="N735" i="33"/>
  <c r="N793" i="33"/>
  <c r="Q354" i="33"/>
  <c r="R354" i="33" s="1"/>
  <c r="N354" i="33"/>
  <c r="Q178" i="33"/>
  <c r="R178" i="33" s="1"/>
  <c r="N178" i="33"/>
  <c r="N889" i="33"/>
  <c r="Q174" i="33"/>
  <c r="R174" i="33" s="1"/>
  <c r="N174" i="33"/>
  <c r="N1697" i="33"/>
  <c r="N780" i="33"/>
  <c r="Q115" i="33"/>
  <c r="R115" i="33" s="1"/>
  <c r="N115" i="33"/>
  <c r="Q137" i="33"/>
  <c r="R137" i="33" s="1"/>
  <c r="N137" i="33"/>
  <c r="N1392" i="33"/>
  <c r="N1167" i="33"/>
  <c r="Q136" i="33"/>
  <c r="R136" i="33" s="1"/>
  <c r="N136" i="33"/>
  <c r="Q324" i="33"/>
  <c r="R324" i="33" s="1"/>
  <c r="N324" i="33"/>
  <c r="N756" i="33"/>
  <c r="N1865" i="33"/>
  <c r="N1412" i="33"/>
  <c r="N1361" i="33"/>
  <c r="Q216" i="33"/>
  <c r="R216" i="33" s="1"/>
  <c r="N216" i="33"/>
  <c r="N968" i="33"/>
  <c r="N1275" i="33"/>
  <c r="Q532" i="33"/>
  <c r="R532" i="33" s="1"/>
  <c r="N532" i="33"/>
  <c r="N1381" i="33"/>
  <c r="N622" i="33"/>
  <c r="Q196" i="33"/>
  <c r="R196" i="33" s="1"/>
  <c r="N196" i="33"/>
  <c r="N778" i="33"/>
  <c r="N1111" i="33"/>
  <c r="N1276" i="33"/>
  <c r="Q133" i="33"/>
  <c r="R133" i="33" s="1"/>
  <c r="N133" i="33"/>
  <c r="N1121" i="33"/>
  <c r="Q464" i="33"/>
  <c r="R464" i="33" s="1"/>
  <c r="N464" i="33"/>
  <c r="N607" i="33"/>
  <c r="N1593" i="33"/>
  <c r="N1542" i="33"/>
  <c r="N621" i="33"/>
  <c r="N1437" i="33"/>
  <c r="N1493" i="33"/>
  <c r="Q323" i="33"/>
  <c r="R323" i="33" s="1"/>
  <c r="N323" i="33"/>
  <c r="N1421" i="33"/>
  <c r="N1913" i="33"/>
  <c r="N1444" i="33"/>
  <c r="Q281" i="33"/>
  <c r="R281" i="33" s="1"/>
  <c r="N281" i="33"/>
  <c r="N1551" i="33"/>
  <c r="Q192" i="33"/>
  <c r="R192" i="33" s="1"/>
  <c r="N192" i="33"/>
  <c r="N838" i="33"/>
  <c r="Q252" i="33"/>
  <c r="R252" i="33" s="1"/>
  <c r="N252" i="33"/>
  <c r="N891" i="33"/>
  <c r="N1922" i="33"/>
  <c r="N1802" i="33"/>
  <c r="N1963" i="33"/>
  <c r="N1118" i="33"/>
  <c r="N729" i="33"/>
  <c r="N1503" i="33"/>
  <c r="N1306" i="33"/>
  <c r="Q113" i="33"/>
  <c r="R113" i="33" s="1"/>
  <c r="N113" i="33"/>
  <c r="N556" i="33"/>
  <c r="N1792" i="33"/>
  <c r="N1935" i="33"/>
  <c r="Q160" i="33"/>
  <c r="R160" i="33" s="1"/>
  <c r="N160" i="33"/>
  <c r="N1399" i="33"/>
  <c r="N1771" i="33"/>
  <c r="N1553" i="33"/>
  <c r="N1103" i="33"/>
  <c r="N877" i="33"/>
  <c r="Q486" i="33"/>
  <c r="R486" i="33" s="1"/>
  <c r="N486" i="33"/>
  <c r="N1184" i="33"/>
  <c r="N913" i="33"/>
  <c r="N1956" i="33"/>
  <c r="N1643" i="33"/>
  <c r="Q410" i="33"/>
  <c r="R410" i="33" s="1"/>
  <c r="N410" i="33"/>
  <c r="N1353" i="33"/>
  <c r="Q261" i="33"/>
  <c r="R261" i="33" s="1"/>
  <c r="N261" i="33"/>
  <c r="N846" i="33"/>
  <c r="Q283" i="33"/>
  <c r="R283" i="33" s="1"/>
  <c r="N283" i="33"/>
  <c r="N1109" i="33"/>
  <c r="N1816" i="33"/>
  <c r="N1395" i="33"/>
  <c r="N1394" i="33"/>
  <c r="N1777" i="33"/>
  <c r="N1957" i="33"/>
  <c r="N1933" i="33"/>
  <c r="Q78" i="33"/>
  <c r="R78" i="33" s="1"/>
  <c r="N78" i="33"/>
  <c r="Q110" i="33"/>
  <c r="R110" i="33" s="1"/>
  <c r="N110" i="33"/>
  <c r="N1257" i="33"/>
  <c r="N1798" i="33"/>
  <c r="N1874" i="33"/>
  <c r="N1761" i="33"/>
  <c r="N1554" i="33"/>
  <c r="N1253" i="33"/>
  <c r="Q184" i="33"/>
  <c r="R184" i="33" s="1"/>
  <c r="N184" i="33"/>
  <c r="Q104" i="33"/>
  <c r="R104" i="33" s="1"/>
  <c r="N104" i="33"/>
  <c r="Q500" i="33"/>
  <c r="R500" i="33" s="1"/>
  <c r="N500" i="33"/>
  <c r="N595" i="33"/>
  <c r="Q235" i="33"/>
  <c r="R235" i="33" s="1"/>
  <c r="N235" i="33"/>
  <c r="Q154" i="33"/>
  <c r="R154" i="33" s="1"/>
  <c r="N154" i="33"/>
  <c r="N1200" i="33"/>
  <c r="Q357" i="33"/>
  <c r="R357" i="33" s="1"/>
  <c r="N357" i="33"/>
  <c r="N1023" i="33"/>
  <c r="N1919" i="33"/>
  <c r="Q476" i="33"/>
  <c r="R476" i="33" s="1"/>
  <c r="N476" i="33"/>
  <c r="N928" i="33"/>
  <c r="N691" i="33"/>
  <c r="Q448" i="33"/>
  <c r="R448" i="33" s="1"/>
  <c r="N448" i="33"/>
  <c r="N894" i="33"/>
  <c r="N1712" i="33"/>
  <c r="Q292" i="33"/>
  <c r="R292" i="33" s="1"/>
  <c r="N292" i="33"/>
  <c r="N720" i="33"/>
  <c r="N868" i="33"/>
  <c r="N1930" i="33"/>
  <c r="Q482" i="33"/>
  <c r="R482" i="33" s="1"/>
  <c r="N482" i="33"/>
  <c r="N1511" i="33"/>
  <c r="N1604" i="33"/>
  <c r="N1483" i="33"/>
  <c r="N1815" i="33"/>
  <c r="N1678" i="33"/>
  <c r="Q387" i="33"/>
  <c r="R387" i="33" s="1"/>
  <c r="N387" i="33"/>
  <c r="N1066" i="33"/>
  <c r="N1679" i="33"/>
  <c r="N1696" i="33"/>
  <c r="N849" i="33"/>
  <c r="N1339" i="33"/>
  <c r="N787" i="33"/>
  <c r="Q116" i="33"/>
  <c r="R116" i="33" s="1"/>
  <c r="N116" i="33"/>
  <c r="N1366" i="33"/>
  <c r="N880" i="33"/>
  <c r="N1387" i="33"/>
  <c r="Q491" i="33"/>
  <c r="R491" i="33" s="1"/>
  <c r="N491" i="33"/>
  <c r="N1613" i="33"/>
  <c r="Q406" i="33"/>
  <c r="R406" i="33" s="1"/>
  <c r="N406" i="33"/>
  <c r="N1160" i="33"/>
  <c r="N896" i="33"/>
  <c r="N1838" i="33"/>
  <c r="N1961" i="33"/>
  <c r="Q531" i="33"/>
  <c r="R531" i="33" s="1"/>
  <c r="N531" i="33"/>
  <c r="N554" i="33"/>
  <c r="N623" i="33"/>
  <c r="Q83" i="33"/>
  <c r="R83" i="33" s="1"/>
  <c r="N83" i="33"/>
  <c r="N911" i="33"/>
  <c r="N1506" i="33"/>
  <c r="N1292" i="33"/>
  <c r="N1599" i="33"/>
  <c r="N1895" i="33"/>
  <c r="N761" i="33"/>
  <c r="N1706" i="33"/>
  <c r="N1818" i="33"/>
  <c r="N1748" i="33"/>
  <c r="N1291" i="33"/>
  <c r="N1152" i="33"/>
  <c r="N1623" i="33"/>
  <c r="Q307" i="33"/>
  <c r="R307" i="33" s="1"/>
  <c r="N307" i="33"/>
  <c r="N1669" i="33"/>
  <c r="Q74" i="33"/>
  <c r="R74" i="33" s="1"/>
  <c r="N74" i="33"/>
  <c r="N1352" i="33"/>
  <c r="N1555" i="33"/>
  <c r="N878" i="33"/>
  <c r="N1752" i="33"/>
  <c r="N1225" i="33"/>
  <c r="Q130" i="33"/>
  <c r="R130" i="33" s="1"/>
  <c r="N130" i="33"/>
  <c r="N1185" i="33"/>
  <c r="N1667" i="33"/>
  <c r="N1144" i="33"/>
  <c r="N711" i="33"/>
  <c r="N1659" i="33"/>
  <c r="N802" i="33"/>
  <c r="N719" i="33"/>
  <c r="N1259" i="33"/>
  <c r="Q526" i="33"/>
  <c r="R526" i="33" s="1"/>
  <c r="N526" i="33"/>
  <c r="N932" i="33"/>
  <c r="N584" i="33"/>
  <c r="N682" i="33"/>
  <c r="N993" i="33"/>
  <c r="Q233" i="33"/>
  <c r="R233" i="33" s="1"/>
  <c r="N233" i="33"/>
  <c r="N1569" i="33"/>
  <c r="N1684" i="33"/>
  <c r="Q512" i="33"/>
  <c r="R512" i="33" s="1"/>
  <c r="N512" i="33"/>
  <c r="N1663" i="33"/>
  <c r="N792" i="33"/>
  <c r="N988" i="33"/>
  <c r="N1430" i="33"/>
  <c r="N706" i="33"/>
  <c r="N50" i="33"/>
  <c r="N1514" i="33"/>
  <c r="N944" i="33"/>
  <c r="N1171" i="33"/>
  <c r="Q522" i="33"/>
  <c r="R522" i="33" s="1"/>
  <c r="N522" i="33"/>
  <c r="Q278" i="33"/>
  <c r="R278" i="33" s="1"/>
  <c r="N278" i="33"/>
  <c r="N27" i="33"/>
  <c r="Q234" i="33"/>
  <c r="R234" i="33" s="1"/>
  <c r="N234" i="33"/>
  <c r="Q319" i="33"/>
  <c r="R319" i="33" s="1"/>
  <c r="N319" i="33"/>
  <c r="Q118" i="33"/>
  <c r="R118" i="33" s="1"/>
  <c r="N118" i="33"/>
  <c r="N643" i="33"/>
  <c r="N1723" i="33"/>
  <c r="N666" i="33"/>
  <c r="Q189" i="33"/>
  <c r="R189" i="33" s="1"/>
  <c r="N189" i="33"/>
  <c r="N1652" i="33"/>
  <c r="N1115" i="33"/>
  <c r="N1433" i="33"/>
  <c r="N1422" i="33"/>
  <c r="N1056" i="33"/>
  <c r="N581" i="33"/>
  <c r="N1584" i="33"/>
  <c r="N1263" i="33"/>
  <c r="N918" i="33"/>
  <c r="N1215" i="33"/>
  <c r="N900" i="33"/>
  <c r="N1947" i="33"/>
  <c r="N1297" i="33"/>
  <c r="N1701" i="33"/>
  <c r="N1068" i="33"/>
  <c r="N929" i="33"/>
  <c r="N1347" i="33"/>
  <c r="N1274" i="33"/>
  <c r="N1148" i="33"/>
  <c r="N609" i="33"/>
  <c r="N801" i="33"/>
  <c r="N696" i="33"/>
  <c r="N1342" i="33"/>
  <c r="Q85" i="33"/>
  <c r="R85" i="33" s="1"/>
  <c r="N85" i="33"/>
  <c r="N1915" i="33"/>
  <c r="N1284" i="33"/>
  <c r="N803" i="33"/>
  <c r="Q481" i="33"/>
  <c r="R481" i="33" s="1"/>
  <c r="N481" i="33"/>
  <c r="Q190" i="33"/>
  <c r="R190" i="33" s="1"/>
  <c r="N190" i="33"/>
  <c r="Q496" i="33"/>
  <c r="R496" i="33" s="1"/>
  <c r="N496" i="33"/>
  <c r="N1540" i="33"/>
  <c r="N1774" i="33"/>
  <c r="N1393" i="33"/>
  <c r="N1214" i="33"/>
  <c r="Q458" i="33"/>
  <c r="R458" i="33" s="1"/>
  <c r="N458" i="33"/>
  <c r="N635" i="33"/>
  <c r="Q231" i="33"/>
  <c r="R231" i="33" s="1"/>
  <c r="N231" i="33"/>
  <c r="N669" i="33"/>
  <c r="Q257" i="33"/>
  <c r="R257" i="33" s="1"/>
  <c r="N257" i="33"/>
  <c r="Q297" i="33"/>
  <c r="R297" i="33" s="1"/>
  <c r="N297" i="33"/>
  <c r="Q212" i="33"/>
  <c r="R212" i="33" s="1"/>
  <c r="N212" i="33"/>
  <c r="Q157" i="33"/>
  <c r="R157" i="33" s="1"/>
  <c r="N157" i="33"/>
  <c r="N1473" i="33"/>
  <c r="N1719" i="33"/>
  <c r="Q129" i="33"/>
  <c r="R129" i="33" s="1"/>
  <c r="N129" i="33"/>
  <c r="N1454" i="33"/>
  <c r="Q342" i="33"/>
  <c r="R342" i="33" s="1"/>
  <c r="N342" i="33"/>
  <c r="Q416" i="33"/>
  <c r="R416" i="33" s="1"/>
  <c r="N416" i="33"/>
  <c r="N1814" i="33"/>
  <c r="N1322" i="33"/>
  <c r="N1403" i="33"/>
  <c r="N1756" i="33"/>
  <c r="N1776" i="33"/>
  <c r="N1867" i="33"/>
  <c r="N1426" i="33"/>
  <c r="N17" i="33"/>
  <c r="Q182" i="33"/>
  <c r="R182" i="33" s="1"/>
  <c r="N182" i="33"/>
  <c r="N1847" i="33"/>
  <c r="Q224" i="33"/>
  <c r="R224" i="33" s="1"/>
  <c r="N224" i="33"/>
  <c r="N1650" i="33"/>
  <c r="N628" i="33"/>
  <c r="Q529" i="33"/>
  <c r="R529" i="33" s="1"/>
  <c r="N529" i="33"/>
  <c r="N1589" i="33"/>
  <c r="Q370" i="33"/>
  <c r="R370" i="33" s="1"/>
  <c r="N370" i="33"/>
  <c r="Q316" i="33"/>
  <c r="R316" i="33" s="1"/>
  <c r="N316" i="33"/>
  <c r="Q305" i="33"/>
  <c r="R305" i="33" s="1"/>
  <c r="N305" i="33"/>
  <c r="N14" i="33"/>
  <c r="Q346" i="33"/>
  <c r="R346" i="33" s="1"/>
  <c r="N346" i="33"/>
  <c r="N1014" i="33"/>
  <c r="N1487" i="33"/>
  <c r="N975" i="33"/>
  <c r="N1265" i="33"/>
  <c r="N940" i="33"/>
  <c r="Q352" i="33"/>
  <c r="R352" i="33" s="1"/>
  <c r="N352" i="33"/>
  <c r="Q490" i="33"/>
  <c r="R490" i="33" s="1"/>
  <c r="N490" i="33"/>
  <c r="N1058" i="33"/>
  <c r="N1033" i="33"/>
  <c r="N1078" i="33"/>
  <c r="N1139" i="33"/>
  <c r="N1166" i="33"/>
  <c r="N1770" i="33"/>
  <c r="N1592" i="33"/>
  <c r="N1262" i="33"/>
  <c r="N1790" i="33"/>
  <c r="N919" i="33"/>
  <c r="Q88" i="33"/>
  <c r="R88" i="33" s="1"/>
  <c r="N88" i="33"/>
  <c r="N1820" i="33"/>
  <c r="N1526" i="33"/>
  <c r="N1869" i="33"/>
  <c r="N785" i="33"/>
  <c r="N1760" i="33"/>
  <c r="N1873" i="33"/>
  <c r="N892" i="33"/>
  <c r="Q170" i="33"/>
  <c r="R170" i="33" s="1"/>
  <c r="N170" i="33"/>
  <c r="N827" i="33"/>
  <c r="N1327" i="33"/>
  <c r="N884" i="33"/>
  <c r="N832" i="33"/>
  <c r="N1877" i="33"/>
  <c r="N1247" i="33"/>
  <c r="N1908" i="33"/>
  <c r="N1661" i="33"/>
  <c r="N814" i="33"/>
  <c r="N1496" i="33"/>
  <c r="N1183" i="33"/>
  <c r="N1778" i="33"/>
  <c r="N1195" i="33"/>
  <c r="N1809" i="33"/>
  <c r="N1779" i="33"/>
  <c r="N923" i="33"/>
  <c r="N1389" i="33"/>
  <c r="N1170" i="33"/>
  <c r="N815" i="33"/>
  <c r="N1209" i="33"/>
  <c r="N1193" i="33"/>
  <c r="N917" i="33"/>
  <c r="N1373" i="33"/>
  <c r="N1899" i="33"/>
  <c r="Q399" i="33"/>
  <c r="R399" i="33" s="1"/>
  <c r="N399" i="33"/>
  <c r="N1649" i="33"/>
  <c r="N1210" i="33"/>
  <c r="N1924" i="33"/>
  <c r="Q162" i="33"/>
  <c r="R162" i="33" s="1"/>
  <c r="N162" i="33"/>
  <c r="N771" i="33"/>
  <c r="N687" i="33"/>
  <c r="N619" i="33"/>
  <c r="N575" i="33"/>
  <c r="N1367" i="33"/>
  <c r="Q530" i="33"/>
  <c r="R530" i="33" s="1"/>
  <c r="N530" i="33"/>
  <c r="Q102" i="33"/>
  <c r="R102" i="33" s="1"/>
  <c r="N102" i="33"/>
  <c r="N902" i="33"/>
  <c r="Q259" i="33"/>
  <c r="R259" i="33" s="1"/>
  <c r="N259" i="33"/>
  <c r="N1827" i="33"/>
  <c r="N1893" i="33"/>
  <c r="Q204" i="33"/>
  <c r="R204" i="33" s="1"/>
  <c r="N204" i="33"/>
  <c r="Q142" i="33"/>
  <c r="R142" i="33" s="1"/>
  <c r="N142" i="33"/>
  <c r="N1077" i="33"/>
  <c r="N1069" i="33"/>
  <c r="Q211" i="33"/>
  <c r="R211" i="33" s="1"/>
  <c r="N211" i="33"/>
  <c r="Q186" i="33"/>
  <c r="R186" i="33" s="1"/>
  <c r="N186" i="33"/>
  <c r="N1710" i="33"/>
  <c r="N1245" i="33"/>
  <c r="N1732" i="33"/>
  <c r="Q403" i="33"/>
  <c r="R403" i="33" s="1"/>
  <c r="N403" i="33"/>
  <c r="N1241" i="33"/>
  <c r="Q222" i="33"/>
  <c r="R222" i="33" s="1"/>
  <c r="N222" i="33"/>
  <c r="Q227" i="33"/>
  <c r="R227" i="33" s="1"/>
  <c r="N227" i="33"/>
  <c r="Q84" i="33"/>
  <c r="R84" i="33" s="1"/>
  <c r="N84" i="33"/>
  <c r="N1823" i="33"/>
  <c r="N1290" i="33"/>
  <c r="N1071" i="33"/>
  <c r="N1037" i="33"/>
  <c r="N1320" i="33"/>
  <c r="Q253" i="33"/>
  <c r="R253" i="33" s="1"/>
  <c r="N253" i="33"/>
  <c r="N35" i="33"/>
  <c r="N1323" i="33"/>
  <c r="N1965" i="33"/>
  <c r="Q451" i="33"/>
  <c r="R451" i="33" s="1"/>
  <c r="N451" i="33"/>
  <c r="N1438" i="33"/>
  <c r="N739" i="33"/>
  <c r="N763" i="33"/>
  <c r="N1767" i="33"/>
  <c r="N1959" i="33"/>
  <c r="N1918" i="33"/>
  <c r="N1383" i="33"/>
  <c r="Q302" i="33"/>
  <c r="R302" i="33" s="1"/>
  <c r="N302" i="33"/>
  <c r="N589" i="33"/>
  <c r="Q471" i="33"/>
  <c r="R471" i="33" s="1"/>
  <c r="N471" i="33"/>
  <c r="N984" i="33"/>
  <c r="N675" i="33"/>
  <c r="N885" i="33"/>
  <c r="N905" i="33"/>
  <c r="Q528" i="33"/>
  <c r="R528" i="33" s="1"/>
  <c r="N528" i="33"/>
  <c r="N585" i="33"/>
  <c r="Q144" i="33"/>
  <c r="R144" i="33" s="1"/>
  <c r="N144" i="33"/>
  <c r="N568" i="33"/>
  <c r="Q315" i="33"/>
  <c r="R315" i="33" s="1"/>
  <c r="N315" i="33"/>
  <c r="N604" i="33"/>
  <c r="Q446" i="33"/>
  <c r="R446" i="33" s="1"/>
  <c r="N446" i="33"/>
  <c r="Q516" i="33"/>
  <c r="R516" i="33" s="1"/>
  <c r="N516" i="33"/>
  <c r="N950" i="33"/>
  <c r="N1398" i="33"/>
  <c r="N1720" i="33"/>
  <c r="N1614" i="33"/>
  <c r="N1017" i="33"/>
  <c r="N1267" i="33"/>
  <c r="N1866" i="33"/>
  <c r="Q158" i="33"/>
  <c r="R158" i="33" s="1"/>
  <c r="N158" i="33"/>
  <c r="N1557" i="33"/>
  <c r="N566" i="33"/>
  <c r="N552" i="33"/>
  <c r="N716" i="33"/>
  <c r="Q433" i="33"/>
  <c r="R433" i="33" s="1"/>
  <c r="N433" i="33"/>
  <c r="N963" i="33"/>
  <c r="N1938" i="33"/>
  <c r="N1255" i="33"/>
  <c r="N1627" i="33"/>
  <c r="N1714" i="33"/>
  <c r="N863" i="33"/>
  <c r="N1733" i="33"/>
  <c r="N1595" i="33"/>
  <c r="N953" i="33"/>
  <c r="N1603" i="33"/>
  <c r="Q238" i="33"/>
  <c r="R238" i="33" s="1"/>
  <c r="N238" i="33"/>
  <c r="N1629" i="33"/>
  <c r="N977" i="33"/>
  <c r="N1218" i="33"/>
  <c r="N650" i="33"/>
  <c r="Q513" i="33"/>
  <c r="R513" i="33" s="1"/>
  <c r="N513" i="33"/>
  <c r="N1690" i="33"/>
  <c r="N1388" i="33"/>
  <c r="Q418" i="33"/>
  <c r="R418" i="33" s="1"/>
  <c r="N418" i="33"/>
  <c r="N656" i="33"/>
  <c r="Q202" i="33"/>
  <c r="R202" i="33" s="1"/>
  <c r="N202" i="33"/>
  <c r="N1415" i="33"/>
  <c r="N705" i="33"/>
  <c r="N1032" i="33"/>
  <c r="Q428" i="33"/>
  <c r="R428" i="33" s="1"/>
  <c r="N428" i="33"/>
  <c r="N1934" i="33"/>
  <c r="Q221" i="33"/>
  <c r="R221" i="33" s="1"/>
  <c r="N221" i="33"/>
  <c r="Q499" i="33"/>
  <c r="R499" i="33" s="1"/>
  <c r="N499" i="33"/>
  <c r="N734" i="33"/>
  <c r="Q161" i="33"/>
  <c r="R161" i="33" s="1"/>
  <c r="N161" i="33"/>
  <c r="N755" i="33"/>
  <c r="N1637" i="33"/>
  <c r="N18" i="33"/>
  <c r="Q188" i="33"/>
  <c r="R188" i="33" s="1"/>
  <c r="N188" i="33"/>
  <c r="N1668" i="33"/>
  <c r="N1246" i="33"/>
  <c r="Q377" i="33"/>
  <c r="R377" i="33" s="1"/>
  <c r="N377" i="33"/>
  <c r="N22" i="33"/>
  <c r="N606" i="33"/>
  <c r="Q304" i="33"/>
  <c r="R304" i="33" s="1"/>
  <c r="N304" i="33"/>
  <c r="N1254" i="33"/>
  <c r="N630" i="33"/>
  <c r="Q488" i="33"/>
  <c r="R488" i="33" s="1"/>
  <c r="N488" i="33"/>
  <c r="N1376" i="33"/>
  <c r="Q255" i="33"/>
  <c r="R255" i="33" s="1"/>
  <c r="N255" i="33"/>
  <c r="N11" i="33"/>
  <c r="N1106" i="33"/>
  <c r="Q444" i="33"/>
  <c r="R444" i="33" s="1"/>
  <c r="N444" i="33"/>
  <c r="Q250" i="33"/>
  <c r="R250" i="33" s="1"/>
  <c r="N250" i="33"/>
  <c r="Q86" i="33"/>
  <c r="R86" i="33" s="1"/>
  <c r="N86" i="33"/>
  <c r="N1452" i="33"/>
  <c r="N1822" i="33"/>
  <c r="N1357" i="33"/>
  <c r="N936" i="33"/>
  <c r="Q498" i="33"/>
  <c r="R498" i="33" s="1"/>
  <c r="N498" i="33"/>
  <c r="Q477" i="33"/>
  <c r="R477" i="33" s="1"/>
  <c r="N477" i="33"/>
  <c r="N655" i="33"/>
  <c r="N1450" i="33"/>
  <c r="Q359" i="33"/>
  <c r="R359" i="33" s="1"/>
  <c r="N359" i="33"/>
  <c r="Q151" i="33"/>
  <c r="R151" i="33" s="1"/>
  <c r="N151" i="33"/>
  <c r="N737" i="33"/>
  <c r="N29" i="33"/>
  <c r="N1534" i="33"/>
  <c r="N1019" i="33"/>
  <c r="Q474" i="33"/>
  <c r="R474" i="33" s="1"/>
  <c r="N474" i="33"/>
  <c r="Q210" i="33"/>
  <c r="R210" i="33" s="1"/>
  <c r="N210" i="33"/>
  <c r="N1564" i="33"/>
  <c r="Q362" i="33"/>
  <c r="R362" i="33" s="1"/>
  <c r="N362" i="33"/>
  <c r="N1841" i="33"/>
  <c r="N1897" i="33"/>
  <c r="N62" i="33"/>
  <c r="N1739" i="33"/>
  <c r="N708" i="33"/>
  <c r="N732" i="33"/>
  <c r="N970" i="33"/>
  <c r="N685" i="33"/>
  <c r="N991" i="33"/>
  <c r="N1686" i="33"/>
  <c r="N1495" i="33"/>
  <c r="N1288" i="33"/>
  <c r="N1431" i="33"/>
  <c r="N1315" i="33"/>
  <c r="N549" i="33"/>
  <c r="N1016" i="33"/>
  <c r="N930" i="33"/>
  <c r="N625" i="33"/>
  <c r="N910" i="33"/>
  <c r="N947" i="33"/>
  <c r="N1098" i="33"/>
  <c r="N1640" i="33"/>
  <c r="N1027" i="33"/>
  <c r="N1015" i="33"/>
  <c r="Q242" i="33"/>
  <c r="R242" i="33" s="1"/>
  <c r="N242" i="33"/>
  <c r="N1698" i="33"/>
  <c r="N1665" i="33"/>
  <c r="Q452" i="33"/>
  <c r="R452" i="33" s="1"/>
  <c r="N452" i="33"/>
  <c r="N926" i="33"/>
  <c r="Q277" i="33"/>
  <c r="R277" i="33" s="1"/>
  <c r="N277" i="33"/>
  <c r="N1537" i="33"/>
  <c r="N1468" i="33"/>
  <c r="Q462" i="33"/>
  <c r="R462" i="33" s="1"/>
  <c r="N462" i="33"/>
  <c r="N1052" i="33"/>
  <c r="N1666" i="33"/>
  <c r="N1400" i="33"/>
  <c r="N1141" i="33"/>
  <c r="N1718" i="33"/>
  <c r="N588" i="33"/>
  <c r="N1261" i="33"/>
  <c r="Q329" i="33"/>
  <c r="R329" i="33" s="1"/>
  <c r="N329" i="33"/>
  <c r="N1904" i="33"/>
  <c r="Q463" i="33"/>
  <c r="R463" i="33" s="1"/>
  <c r="N463" i="33"/>
  <c r="Q106" i="33"/>
  <c r="R106" i="33" s="1"/>
  <c r="N106" i="33"/>
  <c r="N1948" i="33"/>
  <c r="N1035" i="33"/>
  <c r="N700" i="33"/>
  <c r="N654" i="33"/>
  <c r="Q369" i="33"/>
  <c r="R369" i="33" s="1"/>
  <c r="N369" i="33"/>
  <c r="N747" i="33"/>
  <c r="N38" i="33"/>
  <c r="N1882" i="33"/>
  <c r="Q82" i="33"/>
  <c r="R82" i="33" s="1"/>
  <c r="N82" i="33"/>
  <c r="N798" i="33"/>
  <c r="N1828" i="33"/>
  <c r="N1341" i="33"/>
  <c r="N631" i="33"/>
  <c r="N727" i="33"/>
  <c r="N1630" i="33"/>
  <c r="N1196" i="33"/>
  <c r="N1901" i="33"/>
  <c r="N52" i="33"/>
  <c r="N1135" i="33"/>
  <c r="N956" i="33"/>
  <c r="N1608" i="33"/>
  <c r="N897" i="33"/>
  <c r="N1310" i="33"/>
  <c r="N570" i="33"/>
  <c r="N1558" i="33"/>
  <c r="Q298" i="33"/>
  <c r="R298" i="33" s="1"/>
  <c r="N298" i="33"/>
  <c r="N1713" i="33"/>
  <c r="N998" i="33"/>
  <c r="Q365" i="33"/>
  <c r="R365" i="33" s="1"/>
  <c r="N365" i="33"/>
  <c r="N961" i="33"/>
  <c r="N1680" i="33"/>
  <c r="N1333" i="33"/>
  <c r="N810" i="33"/>
  <c r="N1928" i="33"/>
  <c r="N1057" i="33"/>
  <c r="N765" i="33"/>
  <c r="Q351" i="33"/>
  <c r="R351" i="33" s="1"/>
  <c r="N351" i="33"/>
  <c r="N596" i="33"/>
  <c r="N1080" i="33"/>
  <c r="Q345" i="33"/>
  <c r="R345" i="33" s="1"/>
  <c r="N345" i="33"/>
  <c r="N1494" i="33"/>
  <c r="N1775" i="33"/>
  <c r="N951" i="33"/>
  <c r="Q415" i="33"/>
  <c r="R415" i="33" s="1"/>
  <c r="N415" i="33"/>
  <c r="N1931" i="33"/>
  <c r="Q273" i="33"/>
  <c r="R273" i="33" s="1"/>
  <c r="N273" i="33"/>
  <c r="N1095" i="33"/>
  <c r="Q343" i="33"/>
  <c r="R343" i="33" s="1"/>
  <c r="N343" i="33"/>
  <c r="N677" i="33"/>
  <c r="N674" i="33"/>
  <c r="N1436" i="33"/>
  <c r="N31" i="33"/>
  <c r="N1402" i="33"/>
  <c r="N1662" i="33"/>
  <c r="Q229" i="33"/>
  <c r="R229" i="33" s="1"/>
  <c r="N229" i="33"/>
  <c r="N1202" i="33"/>
  <c r="Q199" i="33"/>
  <c r="R199" i="33" s="1"/>
  <c r="N199" i="33"/>
  <c r="N1846" i="33"/>
  <c r="N1862" i="33"/>
  <c r="N1074" i="33"/>
  <c r="N1067" i="33"/>
  <c r="N1543" i="33"/>
  <c r="Q336" i="33"/>
  <c r="R336" i="33" s="1"/>
  <c r="N336" i="33"/>
  <c r="N1597" i="33"/>
  <c r="N699" i="33"/>
  <c r="N1307" i="33"/>
  <c r="N1351" i="33"/>
  <c r="N1046" i="33"/>
  <c r="N794" i="33"/>
  <c r="Q254" i="33"/>
  <c r="R254" i="33" s="1"/>
  <c r="N254" i="33"/>
  <c r="N1460" i="33"/>
  <c r="N1606" i="33"/>
  <c r="N966" i="33"/>
  <c r="N1208" i="33"/>
  <c r="N741" i="33"/>
  <c r="N555" i="33"/>
  <c r="N1355" i="33"/>
  <c r="N1642" i="33"/>
  <c r="N553" i="33"/>
  <c r="N1830" i="33"/>
  <c r="Q219" i="33"/>
  <c r="R219" i="33" s="1"/>
  <c r="N219" i="33"/>
  <c r="N1087" i="33"/>
  <c r="N1104" i="33"/>
  <c r="N1227" i="33"/>
  <c r="N1747" i="33"/>
  <c r="Q289" i="33"/>
  <c r="R289" i="33" s="1"/>
  <c r="N289" i="33"/>
  <c r="N1326" i="33"/>
  <c r="N1020" i="33"/>
  <c r="N869" i="33"/>
  <c r="Q536" i="33"/>
  <c r="R536" i="33" s="1"/>
  <c r="N536" i="33"/>
  <c r="Q407" i="33"/>
  <c r="R407" i="33" s="1"/>
  <c r="N407" i="33"/>
  <c r="N1369" i="33"/>
  <c r="Q280" i="33"/>
  <c r="R280" i="33" s="1"/>
  <c r="N280" i="33"/>
  <c r="N1423" i="33"/>
  <c r="N1544" i="33"/>
  <c r="N1832" i="33"/>
  <c r="N565" i="33"/>
  <c r="N1089" i="33"/>
  <c r="N599" i="33"/>
  <c r="Q515" i="33"/>
  <c r="R515" i="33" s="1"/>
  <c r="N515" i="33"/>
  <c r="Q327" i="33"/>
  <c r="R327" i="33" s="1"/>
  <c r="N327" i="33"/>
  <c r="N1467" i="33"/>
  <c r="N701" i="33"/>
  <c r="N1132" i="33"/>
  <c r="N874" i="33"/>
  <c r="N1785" i="33"/>
  <c r="Q230" i="33"/>
  <c r="R230" i="33" s="1"/>
  <c r="N230" i="33"/>
  <c r="Q295" i="33"/>
  <c r="R295" i="33" s="1"/>
  <c r="N295" i="33"/>
  <c r="N1646" i="33"/>
  <c r="N49" i="33"/>
  <c r="N833" i="33"/>
  <c r="N1803" i="33"/>
  <c r="N1736" i="33"/>
  <c r="N1358" i="33"/>
  <c r="N933" i="33"/>
  <c r="N1619" i="33"/>
  <c r="N1155" i="33"/>
  <c r="Q244" i="33"/>
  <c r="R244" i="33" s="1"/>
  <c r="N244" i="33"/>
  <c r="N1836" i="33"/>
  <c r="N1683" i="33"/>
  <c r="N1829" i="33"/>
  <c r="Q455" i="33"/>
  <c r="R455" i="33" s="1"/>
  <c r="N455" i="33"/>
  <c r="Q489" i="33"/>
  <c r="R489" i="33" s="1"/>
  <c r="N489" i="33"/>
  <c r="N972" i="33"/>
  <c r="N1773" i="33"/>
  <c r="N1258" i="33"/>
  <c r="Q256" i="33"/>
  <c r="R256" i="33" s="1"/>
  <c r="N256" i="33"/>
  <c r="N638" i="33"/>
  <c r="N1793" i="33"/>
  <c r="N1082" i="33"/>
  <c r="N1092" i="33"/>
  <c r="N777" i="33"/>
  <c r="N1600" i="33"/>
  <c r="N1003" i="33"/>
  <c r="Q363" i="33"/>
  <c r="R363" i="33" s="1"/>
  <c r="N363" i="33"/>
  <c r="N824" i="33"/>
  <c r="N1476" i="33"/>
  <c r="Q176" i="33"/>
  <c r="R176" i="33" s="1"/>
  <c r="N176" i="33"/>
  <c r="N724" i="33"/>
  <c r="N661" i="33"/>
  <c r="Q139" i="33"/>
  <c r="R139" i="33" s="1"/>
  <c r="N139" i="33"/>
  <c r="N1824" i="33"/>
  <c r="N1618" i="33"/>
  <c r="N620" i="33"/>
  <c r="N616" i="33"/>
  <c r="N728" i="33"/>
  <c r="N63" i="33"/>
  <c r="N611" i="33"/>
  <c r="Q520" i="33"/>
  <c r="R520" i="33" s="1"/>
  <c r="N520" i="33"/>
  <c r="N989" i="33"/>
  <c r="N560" i="33"/>
  <c r="N37" i="33"/>
  <c r="N862" i="33"/>
  <c r="Q125" i="33"/>
  <c r="R125" i="33" s="1"/>
  <c r="N125" i="33"/>
  <c r="Q523" i="33"/>
  <c r="R523" i="33" s="1"/>
  <c r="N523" i="33"/>
  <c r="N1100" i="33"/>
  <c r="N1425" i="33"/>
  <c r="Q473" i="33"/>
  <c r="R473" i="33" s="1"/>
  <c r="N473" i="33"/>
  <c r="Q209" i="33"/>
  <c r="R209" i="33" s="1"/>
  <c r="N209" i="33"/>
  <c r="N13" i="33"/>
  <c r="N1538" i="33"/>
  <c r="Q220" i="33"/>
  <c r="R220" i="33" s="1"/>
  <c r="N220" i="33"/>
  <c r="N1744" i="33"/>
  <c r="N1443" i="33"/>
  <c r="N1128" i="33"/>
  <c r="Q156" i="33"/>
  <c r="R156" i="33" s="1"/>
  <c r="N156" i="33"/>
  <c r="N1492" i="33"/>
  <c r="N613" i="33"/>
  <c r="N1735" i="33"/>
  <c r="N1110" i="33"/>
  <c r="N1063" i="33"/>
  <c r="N1105" i="33"/>
  <c r="N1127" i="33"/>
  <c r="N1673" i="33"/>
  <c r="N764" i="33"/>
  <c r="N1588" i="33"/>
  <c r="N1131" i="33"/>
  <c r="N1269" i="33"/>
  <c r="N748" i="33"/>
  <c r="Q287" i="33"/>
  <c r="R287" i="33" s="1"/>
  <c r="N287" i="33"/>
  <c r="N1040" i="33"/>
  <c r="Q218" i="33"/>
  <c r="R218" i="33" s="1"/>
  <c r="N218" i="33"/>
  <c r="N1021" i="33"/>
  <c r="N871" i="33"/>
  <c r="N1500" i="33"/>
  <c r="Q276" i="33"/>
  <c r="R276" i="33" s="1"/>
  <c r="N276" i="33"/>
  <c r="N1000" i="33"/>
  <c r="N1410" i="33"/>
  <c r="N758" i="33"/>
  <c r="N663" i="33"/>
  <c r="N1324" i="33"/>
  <c r="Q135" i="33"/>
  <c r="R135" i="33" s="1"/>
  <c r="N135" i="33"/>
  <c r="N662" i="33"/>
  <c r="N563" i="33"/>
  <c r="Q348" i="33"/>
  <c r="R348" i="33" s="1"/>
  <c r="N348" i="33"/>
  <c r="N1459" i="33"/>
  <c r="Q381" i="33"/>
  <c r="R381" i="33" s="1"/>
  <c r="N381" i="33"/>
  <c r="N1236" i="33"/>
  <c r="N694" i="33"/>
  <c r="N1313" i="33"/>
  <c r="N710" i="33"/>
  <c r="N71" i="33"/>
  <c r="Q483" i="33"/>
  <c r="R483" i="33" s="1"/>
  <c r="N483" i="33"/>
  <c r="Q405" i="33"/>
  <c r="R405" i="33" s="1"/>
  <c r="N405" i="33"/>
  <c r="Q478" i="33"/>
  <c r="R478" i="33" s="1"/>
  <c r="N478" i="33"/>
  <c r="Q121" i="33"/>
  <c r="R121" i="33" s="1"/>
  <c r="N121" i="33"/>
  <c r="Q80" i="33"/>
  <c r="R80" i="33" s="1"/>
  <c r="N80" i="33"/>
  <c r="Q207" i="33"/>
  <c r="R207" i="33" s="1"/>
  <c r="N207" i="33"/>
  <c r="N1536" i="33"/>
  <c r="Q205" i="33"/>
  <c r="R205" i="33" s="1"/>
  <c r="N205" i="33"/>
  <c r="N955" i="33"/>
  <c r="N693" i="33"/>
  <c r="Q251" i="33"/>
  <c r="R251" i="33" s="1"/>
  <c r="N251" i="33"/>
  <c r="Q479" i="33"/>
  <c r="R479" i="33" s="1"/>
  <c r="N479" i="33"/>
  <c r="N1839" i="33"/>
  <c r="N986" i="33"/>
  <c r="Q393" i="33"/>
  <c r="R393" i="33" s="1"/>
  <c r="N393" i="33"/>
  <c r="N1689" i="33"/>
  <c r="N1559" i="33"/>
  <c r="N1064" i="33"/>
  <c r="N1004" i="33"/>
  <c r="N1318" i="33"/>
  <c r="N1154" i="33"/>
  <c r="Q364" i="33"/>
  <c r="R364" i="33" s="1"/>
  <c r="N364" i="33"/>
  <c r="Q341" i="33"/>
  <c r="R341" i="33" s="1"/>
  <c r="N341" i="33"/>
  <c r="N883" i="33"/>
  <c r="N1340" i="33"/>
  <c r="N21" i="33"/>
  <c r="N1142" i="33"/>
  <c r="N960" i="33"/>
  <c r="N1044" i="33"/>
  <c r="Q208" i="33"/>
  <c r="R208" i="33" s="1"/>
  <c r="N208" i="33"/>
  <c r="N1541" i="33"/>
  <c r="Q306" i="33"/>
  <c r="R306" i="33" s="1"/>
  <c r="N306" i="33"/>
  <c r="N1156" i="33"/>
  <c r="Q193" i="33"/>
  <c r="R193" i="33" s="1"/>
  <c r="N193" i="33"/>
  <c r="Q111" i="33"/>
  <c r="R111" i="33" s="1"/>
  <c r="N111" i="33"/>
  <c r="N1909" i="33"/>
  <c r="N1123" i="33"/>
  <c r="N997" i="33"/>
  <c r="N1011" i="33"/>
  <c r="Q361" i="33"/>
  <c r="R361" i="33" s="1"/>
  <c r="N361" i="33"/>
  <c r="N733" i="33"/>
  <c r="N1532" i="33"/>
  <c r="N1727" i="33"/>
  <c r="N1546" i="33"/>
  <c r="N1186" i="33"/>
  <c r="N1848" i="33"/>
  <c r="N664" i="33"/>
  <c r="N1382" i="33"/>
  <c r="N946" i="33"/>
  <c r="N1654" i="33"/>
  <c r="N629" i="33"/>
  <c r="Q215" i="33"/>
  <c r="R215" i="33" s="1"/>
  <c r="N215" i="33"/>
  <c r="Q330" i="33"/>
  <c r="R330" i="33" s="1"/>
  <c r="N330" i="33"/>
  <c r="Q245" i="33"/>
  <c r="R245" i="33" s="1"/>
  <c r="N245" i="33"/>
  <c r="Q518" i="33"/>
  <c r="R518" i="33" s="1"/>
  <c r="N518" i="33"/>
  <c r="N1801" i="33"/>
  <c r="N890" i="33"/>
  <c r="Q533" i="33"/>
  <c r="R533" i="33" s="1"/>
  <c r="N533" i="33"/>
  <c r="N1233" i="33"/>
  <c r="N48" i="33"/>
  <c r="Q185" i="33"/>
  <c r="R185" i="33" s="1"/>
  <c r="N185" i="33"/>
  <c r="N1280" i="33"/>
  <c r="N1409" i="33"/>
  <c r="N1783" i="33"/>
  <c r="N1859" i="33"/>
  <c r="N1813" i="33"/>
  <c r="N1348" i="33"/>
  <c r="Q525" i="33"/>
  <c r="R525" i="33" s="1"/>
  <c r="N525" i="33"/>
  <c r="Q134" i="33"/>
  <c r="R134" i="33" s="1"/>
  <c r="N134" i="33"/>
  <c r="N1940" i="33"/>
  <c r="N1489" i="33"/>
  <c r="N618" i="33"/>
  <c r="N34" i="33"/>
  <c r="N1456" i="33"/>
  <c r="N1309" i="33"/>
  <c r="N1572" i="33"/>
  <c r="N1610" i="33"/>
  <c r="N1093" i="33"/>
  <c r="N912" i="33"/>
  <c r="N1598" i="33"/>
  <c r="N591" i="33"/>
  <c r="N577" i="33"/>
  <c r="N751" i="33"/>
  <c r="N649" i="33"/>
  <c r="N1968" i="33"/>
  <c r="N800" i="33"/>
  <c r="N1936" i="33"/>
  <c r="N1365" i="33"/>
  <c r="N964" i="33"/>
  <c r="N982" i="33"/>
  <c r="N1345" i="33"/>
  <c r="N743" i="33"/>
  <c r="N1837" i="33"/>
  <c r="N557" i="33"/>
  <c r="Q511" i="33"/>
  <c r="R511" i="33" s="1"/>
  <c r="N511" i="33"/>
  <c r="N835" i="33"/>
  <c r="Q126" i="33"/>
  <c r="R126" i="33" s="1"/>
  <c r="N126" i="33"/>
  <c r="N1951" i="33"/>
  <c r="N605" i="33"/>
  <c r="N1250" i="33"/>
  <c r="N1268" i="33"/>
  <c r="N996" i="33"/>
  <c r="N853" i="33"/>
  <c r="Q400" i="33"/>
  <c r="R400" i="33" s="1"/>
  <c r="N400" i="33"/>
  <c r="N624" i="33"/>
  <c r="Q138" i="33"/>
  <c r="R138" i="33" s="1"/>
  <c r="N138" i="33"/>
  <c r="N1330" i="33"/>
  <c r="N971" i="33"/>
  <c r="N855" i="33"/>
  <c r="N1906" i="33"/>
  <c r="N1270" i="33"/>
  <c r="N569" i="33"/>
  <c r="N1870" i="33"/>
  <c r="Q240" i="33"/>
  <c r="R240" i="33" s="1"/>
  <c r="N240" i="33"/>
  <c r="Q412" i="33"/>
  <c r="R412" i="33" s="1"/>
  <c r="N412" i="33"/>
  <c r="N854" i="33"/>
  <c r="Q441" i="33"/>
  <c r="R441" i="33" s="1"/>
  <c r="N441" i="33"/>
  <c r="N861" i="33"/>
  <c r="N1116" i="33"/>
  <c r="N981" i="33"/>
  <c r="Q494" i="33"/>
  <c r="R494" i="33" s="1"/>
  <c r="N494" i="33"/>
  <c r="N1083" i="33"/>
  <c r="Q263" i="33"/>
  <c r="R263" i="33" s="1"/>
  <c r="N263" i="33"/>
  <c r="N1145" i="33"/>
  <c r="N1811" i="33"/>
  <c r="Q347" i="33"/>
  <c r="R347" i="33" s="1"/>
  <c r="N347" i="33"/>
  <c r="N1510" i="33"/>
  <c r="N1372" i="33"/>
  <c r="Q153" i="33"/>
  <c r="R153" i="33" s="1"/>
  <c r="N153" i="33"/>
  <c r="N1264" i="33"/>
  <c r="N1054" i="33"/>
  <c r="Q331" i="33"/>
  <c r="R331" i="33" s="1"/>
  <c r="N331" i="33"/>
  <c r="N593" i="33"/>
  <c r="N714" i="33"/>
  <c r="N1429" i="33"/>
  <c r="N1868" i="33"/>
  <c r="Q275" i="33"/>
  <c r="R275" i="33" s="1"/>
  <c r="N275" i="33"/>
  <c r="N1855" i="33"/>
  <c r="Q260" i="33"/>
  <c r="R260" i="33" s="1"/>
  <c r="N260" i="33"/>
  <c r="N1687" i="33"/>
  <c r="N1622" i="33"/>
  <c r="N1453" i="33"/>
  <c r="N1314" i="33"/>
  <c r="N1857" i="33"/>
  <c r="N1474" i="33"/>
  <c r="Q239" i="33"/>
  <c r="R239" i="33" s="1"/>
  <c r="N239" i="33"/>
  <c r="N1497" i="33"/>
  <c r="N59" i="33"/>
  <c r="N881" i="33"/>
  <c r="N1009" i="33"/>
  <c r="N1375" i="33"/>
  <c r="N1950" i="33"/>
  <c r="Q317" i="33"/>
  <c r="R317" i="33" s="1"/>
  <c r="N317" i="33"/>
  <c r="N836" i="33"/>
  <c r="Q401" i="33"/>
  <c r="R401" i="33" s="1"/>
  <c r="N401" i="33"/>
  <c r="N709" i="33"/>
  <c r="N1061" i="33"/>
  <c r="Q372" i="33"/>
  <c r="R372" i="33" s="1"/>
  <c r="N372" i="33"/>
  <c r="N1408" i="33"/>
  <c r="N796" i="33"/>
  <c r="Q538" i="33"/>
  <c r="R538" i="33" s="1"/>
  <c r="N538" i="33"/>
  <c r="N980" i="33"/>
  <c r="N1235" i="33"/>
  <c r="N1337" i="33"/>
  <c r="N647" i="33"/>
  <c r="N1709" i="33"/>
  <c r="N1072" i="33"/>
  <c r="N1065" i="33"/>
  <c r="N750" i="33"/>
  <c r="Q127" i="33"/>
  <c r="R127" i="33" s="1"/>
  <c r="N127" i="33"/>
  <c r="N597" i="33"/>
  <c r="Q214" i="33"/>
  <c r="R214" i="33" s="1"/>
  <c r="N214" i="33"/>
  <c r="Q442" i="33"/>
  <c r="R442" i="33" s="1"/>
  <c r="N442" i="33"/>
  <c r="N782" i="33"/>
  <c r="N821" i="33"/>
  <c r="N1602" i="33"/>
  <c r="N1858" i="33"/>
  <c r="N958" i="33"/>
  <c r="N1435" i="33"/>
  <c r="Q338" i="33"/>
  <c r="R338" i="33" s="1"/>
  <c r="N338" i="33"/>
  <c r="N1726" i="33"/>
  <c r="Q440" i="33"/>
  <c r="R440" i="33" s="1"/>
  <c r="N440" i="33"/>
  <c r="Q355" i="33"/>
  <c r="R355" i="33" s="1"/>
  <c r="N355" i="33"/>
  <c r="N1499" i="33"/>
  <c r="Q1498" i="33" s="1"/>
  <c r="G27" i="34" s="1"/>
  <c r="N1835" i="33"/>
  <c r="Q217" i="33"/>
  <c r="R217" i="33" s="1"/>
  <c r="N217" i="33"/>
  <c r="N1486" i="33"/>
  <c r="Q274" i="33"/>
  <c r="R274" i="33" s="1"/>
  <c r="N274" i="33"/>
  <c r="N558" i="33"/>
  <c r="N781" i="33"/>
  <c r="N1134" i="33"/>
  <c r="N952" i="33"/>
  <c r="N1966" i="33"/>
  <c r="Q285" i="33"/>
  <c r="R285" i="33" s="1"/>
  <c r="N285" i="33"/>
  <c r="N1717" i="33"/>
  <c r="N636" i="33"/>
  <c r="Q339" i="33"/>
  <c r="R339" i="33" s="1"/>
  <c r="N339" i="33"/>
  <c r="N690" i="33"/>
  <c r="N1921" i="33"/>
  <c r="N1317" i="33"/>
  <c r="N33" i="33"/>
  <c r="N626" i="33"/>
  <c r="Q117" i="33"/>
  <c r="R117" i="33" s="1"/>
  <c r="N117" i="33"/>
  <c r="N1286" i="33"/>
  <c r="N1501" i="33"/>
  <c r="N1222" i="33"/>
  <c r="N53" i="33"/>
  <c r="Q443" i="33"/>
  <c r="R443" i="33" s="1"/>
  <c r="N443" i="33"/>
  <c r="N1062" i="33"/>
  <c r="Q181" i="33"/>
  <c r="R181" i="33" s="1"/>
  <c r="N181" i="33"/>
  <c r="Q373" i="33"/>
  <c r="R373" i="33" s="1"/>
  <c r="N373" i="33"/>
  <c r="N44" i="33"/>
  <c r="Q103" i="33"/>
  <c r="R103" i="33" s="1"/>
  <c r="N103" i="33"/>
  <c r="N1030" i="33"/>
  <c r="N1113" i="33"/>
  <c r="Q419" i="33"/>
  <c r="R419" i="33" s="1"/>
  <c r="N419" i="33"/>
  <c r="N875" i="33"/>
  <c r="N753" i="33"/>
  <c r="Q453" i="33"/>
  <c r="R453" i="33" s="1"/>
  <c r="N453" i="33"/>
  <c r="N1676" i="33"/>
  <c r="N1594" i="33"/>
  <c r="N1097" i="33"/>
  <c r="N717" i="33"/>
  <c r="N1522" i="33"/>
  <c r="N1334" i="33"/>
  <c r="N1442" i="33"/>
  <c r="N1914" i="33"/>
  <c r="N1787" i="33"/>
  <c r="N873" i="33"/>
  <c r="Q507" i="33"/>
  <c r="R507" i="33" s="1"/>
  <c r="N507" i="33"/>
  <c r="N1519" i="33"/>
  <c r="N1140" i="33"/>
  <c r="N860" i="33"/>
  <c r="N1916" i="33"/>
  <c r="N1896" i="33"/>
  <c r="Q487" i="33"/>
  <c r="R487" i="33" s="1"/>
  <c r="N487" i="33"/>
  <c r="N1825" i="33"/>
  <c r="N1304" i="33"/>
  <c r="N1346" i="33"/>
  <c r="Q539" i="33"/>
  <c r="R539" i="33" s="1"/>
  <c r="N539" i="33"/>
  <c r="Q454" i="33"/>
  <c r="R454" i="33" s="1"/>
  <c r="N454" i="33"/>
  <c r="N679" i="33"/>
  <c r="Q148" i="33"/>
  <c r="R148" i="33" s="1"/>
  <c r="N148" i="33"/>
  <c r="Q390" i="33"/>
  <c r="R390" i="33" s="1"/>
  <c r="N390" i="33"/>
  <c r="Q466" i="33"/>
  <c r="R466" i="33" s="1"/>
  <c r="N466" i="33"/>
  <c r="N1925" i="33"/>
  <c r="N1660" i="33"/>
  <c r="N707" i="33"/>
  <c r="Q309" i="33"/>
  <c r="R309" i="33" s="1"/>
  <c r="N309" i="33"/>
  <c r="N1954" i="33"/>
  <c r="N1368" i="33"/>
  <c r="N32" i="33"/>
  <c r="Q203" i="33"/>
  <c r="R203" i="33" s="1"/>
  <c r="N203" i="33"/>
  <c r="N614" i="33"/>
  <c r="N586" i="33"/>
  <c r="N601" i="33"/>
  <c r="N850" i="33"/>
  <c r="N1031" i="33"/>
  <c r="Q194" i="33"/>
  <c r="R194" i="33" s="1"/>
  <c r="N194" i="33"/>
  <c r="N1380" i="33"/>
  <c r="N736" i="33"/>
  <c r="N851" i="33"/>
  <c r="N1585" i="33"/>
  <c r="N46" i="33"/>
  <c r="N1607" i="33"/>
  <c r="Q475" i="33"/>
  <c r="R475" i="33" s="1"/>
  <c r="N475" i="33"/>
  <c r="N847" i="33"/>
  <c r="N1910" i="33"/>
  <c r="Q460" i="33"/>
  <c r="R460" i="33" s="1"/>
  <c r="N460" i="33"/>
  <c r="N9" i="33"/>
  <c r="Q461" i="33"/>
  <c r="R461" i="33" s="1"/>
  <c r="N461" i="33"/>
  <c r="N914" i="33"/>
  <c r="N1725" i="33"/>
  <c r="N816" i="33"/>
  <c r="N830" i="33"/>
  <c r="N1001" i="33"/>
  <c r="Q328" i="33"/>
  <c r="R328" i="33" s="1"/>
  <c r="N328" i="33"/>
  <c r="Q173" i="33"/>
  <c r="R173" i="33" s="1"/>
  <c r="N173" i="33"/>
  <c r="Q293" i="33"/>
  <c r="R293" i="33" s="1"/>
  <c r="N293" i="33"/>
  <c r="N1321" i="33"/>
  <c r="N1440" i="33"/>
  <c r="N612" i="33"/>
  <c r="N1350" i="33"/>
  <c r="N1490" i="33"/>
  <c r="N1672" i="33"/>
  <c r="N1364" i="33"/>
  <c r="N572" i="33"/>
  <c r="N576" i="33"/>
  <c r="N879" i="33"/>
  <c r="N1411" i="33"/>
  <c r="N1432" i="33"/>
  <c r="N25" i="33"/>
  <c r="N1349" i="33"/>
  <c r="Q456" i="33"/>
  <c r="R456" i="33" s="1"/>
  <c r="N456" i="33"/>
  <c r="N64" i="33"/>
  <c r="N1880" i="33"/>
  <c r="Q321" i="33"/>
  <c r="R321" i="33" s="1"/>
  <c r="N321" i="33"/>
  <c r="N1359" i="33"/>
  <c r="Q326" i="33"/>
  <c r="R326" i="33" s="1"/>
  <c r="N326" i="33"/>
  <c r="Q325" i="33"/>
  <c r="R325" i="33" s="1"/>
  <c r="N325" i="33"/>
  <c r="N1311" i="33"/>
  <c r="N1122" i="33"/>
  <c r="N1702" i="33"/>
  <c r="N1329" i="33"/>
  <c r="N744" i="33"/>
  <c r="Q90" i="33"/>
  <c r="R90" i="33" s="1"/>
  <c r="N90" i="33"/>
  <c r="N1149" i="33"/>
  <c r="N1671" i="33"/>
  <c r="N1472" i="33"/>
  <c r="N1729" i="33"/>
  <c r="N992" i="33"/>
  <c r="Q472" i="33"/>
  <c r="R472" i="33" s="1"/>
  <c r="N472" i="33"/>
  <c r="N1741" i="33"/>
  <c r="N1849" i="33"/>
  <c r="N1163" i="33"/>
  <c r="N1465" i="33"/>
  <c r="N43" i="33"/>
  <c r="N1573" i="33"/>
  <c r="N67" i="33"/>
  <c r="N1053" i="33"/>
  <c r="N730" i="33"/>
  <c r="N1821" i="33"/>
  <c r="Q408" i="33"/>
  <c r="R408" i="33" s="1"/>
  <c r="N408" i="33"/>
  <c r="Q332" i="33"/>
  <c r="R332" i="33" s="1"/>
  <c r="N332" i="33"/>
  <c r="N1583" i="33"/>
  <c r="N722" i="33"/>
  <c r="N1096" i="33"/>
  <c r="N1025" i="33"/>
  <c r="N1863" i="33"/>
  <c r="N1006" i="33"/>
  <c r="N562" i="33"/>
  <c r="N1271" i="33"/>
  <c r="N1081" i="33"/>
  <c r="Q510" i="33"/>
  <c r="R510" i="33" s="1"/>
  <c r="N510" i="33"/>
  <c r="Q468" i="33"/>
  <c r="R468" i="33" s="1"/>
  <c r="N468" i="33"/>
  <c r="Q417" i="33"/>
  <c r="R417" i="33" s="1"/>
  <c r="N417" i="33"/>
  <c r="N1153" i="33"/>
  <c r="Q383" i="33"/>
  <c r="R383" i="33" s="1"/>
  <c r="N383" i="33"/>
  <c r="N985" i="33"/>
  <c r="Q508" i="33"/>
  <c r="R508" i="33" s="1"/>
  <c r="N508" i="33"/>
  <c r="N712" i="33"/>
  <c r="N1524" i="33"/>
  <c r="N1136" i="33"/>
  <c r="N848" i="33"/>
  <c r="N852" i="33"/>
  <c r="N1831" i="33"/>
  <c r="N1759" i="33"/>
  <c r="Q396" i="33"/>
  <c r="R396" i="33" s="1"/>
  <c r="N396" i="33"/>
  <c r="N948" i="33"/>
  <c r="Q288" i="33"/>
  <c r="R288" i="33" s="1"/>
  <c r="N288" i="33"/>
  <c r="Q312" i="33"/>
  <c r="R312" i="33" s="1"/>
  <c r="N312" i="33"/>
  <c r="N1420" i="33"/>
  <c r="N954" i="33"/>
  <c r="N1658" i="33"/>
  <c r="N1681" i="33"/>
  <c r="N1434" i="33"/>
  <c r="N715" i="33"/>
  <c r="N767" i="33"/>
  <c r="N1377" i="33"/>
  <c r="N1942" i="33"/>
  <c r="N1920" i="33"/>
  <c r="N1396" i="33"/>
  <c r="N1907" i="33"/>
  <c r="N1379" i="33"/>
  <c r="N1927" i="33"/>
  <c r="N1248" i="33"/>
  <c r="N659" i="33"/>
  <c r="N587" i="33"/>
  <c r="N990" i="33"/>
  <c r="N825" i="33"/>
  <c r="N1638" i="33"/>
  <c r="N903" i="33"/>
  <c r="N698" i="33"/>
  <c r="Q168" i="33"/>
  <c r="R168" i="33" s="1"/>
  <c r="N168" i="33"/>
  <c r="Q124" i="33"/>
  <c r="R124" i="33" s="1"/>
  <c r="N124" i="33"/>
  <c r="Q166" i="33"/>
  <c r="R166" i="33" s="1"/>
  <c r="N166" i="33"/>
  <c r="Q394" i="33"/>
  <c r="R394" i="33" s="1"/>
  <c r="N394" i="33"/>
  <c r="Q301" i="33"/>
  <c r="R301" i="33" s="1"/>
  <c r="N301" i="33"/>
  <c r="N1691" i="33"/>
  <c r="N1018" i="33"/>
  <c r="N592" i="33"/>
  <c r="Q404" i="33"/>
  <c r="R404" i="33" s="1"/>
  <c r="N404" i="33"/>
  <c r="N1041" i="33"/>
  <c r="N695" i="33"/>
  <c r="Q514" i="33"/>
  <c r="R514" i="33" s="1"/>
  <c r="N514" i="33"/>
  <c r="N811" i="33"/>
  <c r="N1615" i="33"/>
  <c r="N908" i="33"/>
  <c r="N1853" i="33"/>
  <c r="Q398" i="33"/>
  <c r="R398" i="33" s="1"/>
  <c r="N398" i="33"/>
  <c r="Q101" i="33"/>
  <c r="R101" i="33" s="1"/>
  <c r="N101" i="33"/>
  <c r="N766" i="33"/>
  <c r="N1791" i="33"/>
  <c r="N658" i="33"/>
  <c r="Q367" i="33"/>
  <c r="R367" i="33" s="1"/>
  <c r="N367" i="33"/>
  <c r="Q517" i="33"/>
  <c r="R517" i="33" s="1"/>
  <c r="N517" i="33"/>
  <c r="N786" i="33"/>
  <c r="N567" i="33"/>
  <c r="N1885" i="33"/>
  <c r="N1566" i="33"/>
  <c r="Q167" i="33"/>
  <c r="R167" i="33" s="1"/>
  <c r="N167" i="33"/>
  <c r="N600" i="33"/>
  <c r="N812" i="33"/>
  <c r="N1266" i="33"/>
  <c r="N1085" i="33"/>
  <c r="N1923" i="33"/>
  <c r="N1504" i="33"/>
  <c r="Q485" i="33"/>
  <c r="R485" i="33" s="1"/>
  <c r="N485" i="33"/>
  <c r="N1050" i="33"/>
  <c r="N828" i="33"/>
  <c r="N684" i="33"/>
  <c r="N1038" i="33"/>
  <c r="N859" i="33"/>
  <c r="N1439" i="33"/>
  <c r="Q262" i="33"/>
  <c r="R262" i="33" s="1"/>
  <c r="N262" i="33"/>
  <c r="N1964" i="33"/>
  <c r="N1413" i="33"/>
  <c r="N1234" i="33"/>
  <c r="N1852" i="33"/>
  <c r="N1845" i="33"/>
  <c r="Q389" i="33"/>
  <c r="R389" i="33" s="1"/>
  <c r="N389" i="33"/>
  <c r="N770" i="33"/>
  <c r="Q413" i="33"/>
  <c r="R413" i="33" s="1"/>
  <c r="N413" i="33"/>
  <c r="N788" i="33"/>
  <c r="Q429" i="33"/>
  <c r="R429" i="33" s="1"/>
  <c r="N429" i="33"/>
  <c r="N692" i="33"/>
  <c r="Q349" i="33"/>
  <c r="R349" i="33" s="1"/>
  <c r="N349" i="33"/>
  <c r="N1117" i="33"/>
  <c r="Q313" i="33"/>
  <c r="R313" i="33" s="1"/>
  <c r="N313" i="33"/>
  <c r="N1851" i="33"/>
  <c r="N1283" i="33"/>
  <c r="N1147" i="33"/>
  <c r="N56" i="33"/>
  <c r="N668" i="33"/>
  <c r="N1094" i="33"/>
  <c r="Q200" i="33"/>
  <c r="R200" i="33" s="1"/>
  <c r="N200" i="33"/>
  <c r="N1612" i="33"/>
  <c r="Q392" i="33"/>
  <c r="R392" i="33" s="1"/>
  <c r="N392" i="33"/>
  <c r="N1523" i="33"/>
  <c r="N916" i="33"/>
  <c r="N1428" i="33"/>
  <c r="N1670" i="33"/>
  <c r="N1338" i="33"/>
  <c r="N1244" i="33"/>
  <c r="N927" i="33"/>
  <c r="Q457" i="33"/>
  <c r="R457" i="33" s="1"/>
  <c r="N457" i="33"/>
  <c r="Q201" i="33"/>
  <c r="R201" i="33" s="1"/>
  <c r="N201" i="33"/>
  <c r="N1575" i="33"/>
  <c r="N1753" i="33"/>
  <c r="N1844" i="33"/>
  <c r="N65" i="33"/>
  <c r="N1751" i="33"/>
  <c r="Q495" i="33"/>
  <c r="R495" i="33" s="1"/>
  <c r="N495" i="33"/>
  <c r="N1042" i="33"/>
  <c r="N1817" i="33"/>
  <c r="Q171" i="33"/>
  <c r="R171" i="33" s="1"/>
  <c r="N171" i="33"/>
  <c r="N1002" i="33"/>
  <c r="N1740" i="33"/>
  <c r="N1525" i="33"/>
  <c r="N1441" i="33"/>
  <c r="Q435" i="33"/>
  <c r="R435" i="33" s="1"/>
  <c r="N435" i="33"/>
  <c r="N1188" i="33"/>
  <c r="N776" i="33"/>
  <c r="Q226" i="33"/>
  <c r="R226" i="33" s="1"/>
  <c r="N226" i="33"/>
  <c r="N686" i="33"/>
  <c r="N789" i="33"/>
  <c r="Q470" i="33"/>
  <c r="R470" i="33" s="1"/>
  <c r="N470" i="33"/>
  <c r="Q294" i="33"/>
  <c r="R294" i="33" s="1"/>
  <c r="N294" i="33"/>
  <c r="N36" i="33"/>
  <c r="N1651" i="33"/>
  <c r="N671" i="33"/>
  <c r="N957" i="33"/>
  <c r="N1850" i="33"/>
  <c r="N867" i="33"/>
  <c r="N1749" i="33"/>
  <c r="N1737" i="33"/>
  <c r="Q430" i="33"/>
  <c r="R430" i="33" s="1"/>
  <c r="N430" i="33"/>
  <c r="N1206" i="33"/>
  <c r="N1238" i="33"/>
  <c r="N1466" i="33"/>
  <c r="N1864" i="33"/>
  <c r="N1086" i="33"/>
  <c r="N808" i="33"/>
  <c r="N1641" i="33"/>
  <c r="N1129" i="33"/>
  <c r="N1457" i="33"/>
  <c r="N1076" i="33"/>
  <c r="N639" i="33"/>
  <c r="Q425" i="33"/>
  <c r="R425" i="33" s="1"/>
  <c r="N425" i="33"/>
  <c r="Q459" i="33"/>
  <c r="R459" i="33" s="1"/>
  <c r="N459" i="33"/>
  <c r="Q382" i="33"/>
  <c r="R382" i="33" s="1"/>
  <c r="N382" i="33"/>
  <c r="N1734" i="33"/>
  <c r="Q146" i="33"/>
  <c r="R146" i="33" s="1"/>
  <c r="N146" i="33"/>
  <c r="N1682" i="33"/>
  <c r="N1757" i="33"/>
  <c r="N1478" i="33"/>
  <c r="Q534" i="33"/>
  <c r="R534" i="33" s="1"/>
  <c r="N534" i="33"/>
  <c r="N1695" i="33"/>
  <c r="N1969" i="33"/>
  <c r="N1120" i="33"/>
  <c r="N797" i="33"/>
  <c r="N1797" i="33"/>
  <c r="N887" i="33"/>
  <c r="N1548" i="33"/>
  <c r="N1886" i="33"/>
  <c r="Q527" i="33"/>
  <c r="R527" i="33" s="1"/>
  <c r="N527" i="33"/>
  <c r="N615" i="33"/>
  <c r="N15" i="33"/>
  <c r="N1911" i="33"/>
  <c r="N899" i="33"/>
  <c r="Q108" i="33"/>
  <c r="R108" i="33" s="1"/>
  <c r="N108" i="33"/>
  <c r="N23" i="33"/>
  <c r="N603" i="33"/>
  <c r="N653" i="33"/>
  <c r="N1479" i="33"/>
  <c r="N1084" i="33"/>
  <c r="N20" i="33"/>
  <c r="N672" i="33"/>
  <c r="N1165" i="33"/>
  <c r="N1278" i="33"/>
  <c r="Q143" i="33"/>
  <c r="R143" i="33" s="1"/>
  <c r="N143" i="33"/>
  <c r="N922" i="33"/>
  <c r="Q388" i="33"/>
  <c r="R388" i="33" s="1"/>
  <c r="N388" i="33"/>
  <c r="N1212" i="33"/>
  <c r="N1192" i="33"/>
  <c r="Q501" i="33"/>
  <c r="R501" i="33" s="1"/>
  <c r="N501" i="33"/>
  <c r="Q195" i="33"/>
  <c r="R195" i="33" s="1"/>
  <c r="N195" i="33"/>
  <c r="N713" i="33"/>
  <c r="N1424" i="33"/>
  <c r="N1198" i="33"/>
  <c r="N818" i="33"/>
  <c r="N24" i="33"/>
  <c r="Q497" i="33"/>
  <c r="R497" i="33" s="1"/>
  <c r="N497" i="33"/>
  <c r="Q436" i="33"/>
  <c r="R436" i="33" s="1"/>
  <c r="N436" i="33"/>
  <c r="Q521" i="33"/>
  <c r="R521" i="33" s="1"/>
  <c r="N521" i="33"/>
  <c r="N721" i="33"/>
  <c r="Q509" i="33"/>
  <c r="R509" i="33" s="1"/>
  <c r="N509" i="33"/>
  <c r="N886" i="33"/>
  <c r="N1161" i="33"/>
  <c r="N791" i="33"/>
  <c r="N680" i="33"/>
  <c r="N1962" i="33"/>
  <c r="N30" i="33"/>
  <c r="N872" i="33"/>
  <c r="Q385" i="33"/>
  <c r="R385" i="33" s="1"/>
  <c r="N385" i="33"/>
  <c r="Q519" i="33"/>
  <c r="R519" i="33" s="1"/>
  <c r="N519" i="33"/>
  <c r="N1073" i="33"/>
  <c r="N826" i="33"/>
  <c r="N1601" i="33"/>
  <c r="N1730" i="33"/>
  <c r="N1240" i="33"/>
  <c r="N1125" i="33"/>
  <c r="Q300" i="33"/>
  <c r="R300" i="33" s="1"/>
  <c r="N300" i="33"/>
  <c r="N1024" i="33"/>
  <c r="N1449" i="33"/>
  <c r="N1101" i="33"/>
  <c r="Q366" i="33"/>
  <c r="R366" i="33" s="1"/>
  <c r="N366" i="33"/>
  <c r="N845" i="33"/>
  <c r="N1048" i="33"/>
  <c r="Q391" i="33"/>
  <c r="R391" i="33" s="1"/>
  <c r="N391" i="33"/>
  <c r="N1484" i="33"/>
  <c r="N1158" i="33"/>
  <c r="N574" i="33"/>
  <c r="Q353" i="33"/>
  <c r="R353" i="33" s="1"/>
  <c r="N353" i="33"/>
  <c r="N68" i="33"/>
  <c r="Q299" i="33"/>
  <c r="R299" i="33" s="1"/>
  <c r="N299" i="33"/>
  <c r="N47" i="33"/>
  <c r="N1143" i="33"/>
  <c r="N806" i="33"/>
  <c r="N1012" i="33"/>
  <c r="N772" i="33"/>
  <c r="Q375" i="33"/>
  <c r="R375" i="33" s="1"/>
  <c r="N375" i="33"/>
  <c r="N1552" i="33"/>
  <c r="N1707" i="33"/>
  <c r="N12" i="33"/>
  <c r="N1743" i="33"/>
  <c r="Q420" i="33"/>
  <c r="R420" i="33" s="1"/>
  <c r="N420" i="33"/>
  <c r="N28" i="33"/>
  <c r="N1664" i="33"/>
  <c r="N1099" i="33"/>
  <c r="Q340" i="33"/>
  <c r="R340" i="33" s="1"/>
  <c r="N340" i="33"/>
  <c r="N1296" i="33"/>
  <c r="N1692" i="33"/>
  <c r="N965" i="33"/>
  <c r="N1088" i="33"/>
  <c r="N1378" i="33"/>
  <c r="N1243" i="33"/>
  <c r="N1834" i="33"/>
  <c r="Q284" i="33"/>
  <c r="R284" i="33" s="1"/>
  <c r="N284" i="33"/>
  <c r="N920" i="33"/>
  <c r="Q241" i="33"/>
  <c r="R241" i="33" s="1"/>
  <c r="N241" i="33"/>
  <c r="N1114" i="33"/>
  <c r="N1079" i="33"/>
  <c r="N1102" i="33"/>
  <c r="Q197" i="33"/>
  <c r="R197" i="33" s="1"/>
  <c r="N197" i="33"/>
  <c r="N1331" i="33"/>
  <c r="Q423" i="33"/>
  <c r="R423" i="33" s="1"/>
  <c r="N423" i="33"/>
  <c r="N1091" i="33"/>
  <c r="N1856" i="33"/>
  <c r="N1840" i="33"/>
  <c r="Q179" i="33"/>
  <c r="R179" i="33" s="1"/>
  <c r="N179" i="33"/>
  <c r="N768" i="33"/>
  <c r="N8" i="33"/>
  <c r="N783" i="33"/>
  <c r="N1621" i="33"/>
  <c r="N1371" i="33"/>
  <c r="N1356" i="33"/>
  <c r="N1529" i="33"/>
  <c r="N651" i="33"/>
  <c r="N1034" i="33"/>
  <c r="Q432" i="33"/>
  <c r="R432" i="33" s="1"/>
  <c r="N432" i="33"/>
  <c r="N857" i="33"/>
  <c r="N602" i="33"/>
  <c r="N1625" i="33"/>
  <c r="N1636" i="33"/>
  <c r="N831" i="33"/>
  <c r="N841" i="33"/>
  <c r="N578" i="33"/>
  <c r="N1070" i="33"/>
  <c r="N1549" i="33"/>
  <c r="N746" i="33"/>
  <c r="N1216" i="33"/>
  <c r="N757" i="33"/>
  <c r="N1685" i="33"/>
  <c r="N1902" i="33"/>
  <c r="N1833" i="33"/>
  <c r="N1883" i="33"/>
  <c r="Q77" i="33"/>
  <c r="R77" i="33" s="1"/>
  <c r="N77" i="33"/>
  <c r="N1807" i="33"/>
  <c r="N1201" i="33"/>
  <c r="N1794" i="33"/>
  <c r="N1204" i="33"/>
  <c r="N837" i="33"/>
  <c r="N1587" i="33"/>
  <c r="Q91" i="33"/>
  <c r="R91" i="33" s="1"/>
  <c r="N91" i="33"/>
  <c r="N1162" i="33"/>
  <c r="N876" i="33"/>
  <c r="N1302" i="33"/>
  <c r="N1197" i="33"/>
  <c r="N1762" i="33"/>
  <c r="N1336" i="33"/>
  <c r="N1941" i="33"/>
  <c r="N723" i="33"/>
  <c r="Q286" i="33"/>
  <c r="R286" i="33" s="1"/>
  <c r="N286" i="33"/>
  <c r="N1528" i="33"/>
  <c r="Q467" i="33"/>
  <c r="R467" i="33" s="1"/>
  <c r="N467" i="33"/>
  <c r="N1480" i="33"/>
  <c r="N1609" i="33"/>
  <c r="N1955" i="33"/>
  <c r="N1898" i="33"/>
  <c r="Q314" i="33"/>
  <c r="R314" i="33" s="1"/>
  <c r="N314" i="33"/>
  <c r="N924" i="33"/>
  <c r="Q132" i="33"/>
  <c r="R132" i="33" s="1"/>
  <c r="N132" i="33"/>
  <c r="N673" i="33"/>
  <c r="Q310" i="33"/>
  <c r="R310" i="33" s="1"/>
  <c r="N310" i="33"/>
  <c r="N665" i="33"/>
  <c r="Q128" i="33"/>
  <c r="R128" i="33" s="1"/>
  <c r="N128" i="33"/>
  <c r="Q379" i="33"/>
  <c r="R379" i="33" s="1"/>
  <c r="N379" i="33"/>
  <c r="Q152" i="33"/>
  <c r="R152" i="33" s="1"/>
  <c r="N152" i="33"/>
  <c r="Q114" i="33"/>
  <c r="R114" i="33" s="1"/>
  <c r="N114" i="33"/>
  <c r="N893" i="33"/>
  <c r="N637" i="33"/>
  <c r="N559" i="33"/>
  <c r="N834" i="33"/>
  <c r="Q439" i="33"/>
  <c r="R439" i="33" s="1"/>
  <c r="N439" i="33"/>
  <c r="Q445" i="33"/>
  <c r="R445" i="33" s="1"/>
  <c r="N445" i="33"/>
  <c r="N627" i="33"/>
  <c r="N1175" i="33"/>
  <c r="N774" i="33"/>
  <c r="N1461" i="33"/>
  <c r="N640" i="33"/>
  <c r="Q122" i="33"/>
  <c r="R122" i="33" s="1"/>
  <c r="N122" i="33"/>
  <c r="N1249" i="33"/>
  <c r="N1090" i="33"/>
  <c r="N745" i="33"/>
  <c r="N1043" i="33"/>
  <c r="Q279" i="33"/>
  <c r="R279" i="33" s="1"/>
  <c r="N279" i="33"/>
  <c r="N1657" i="33"/>
  <c r="N1045" i="33"/>
  <c r="N1556" i="33"/>
  <c r="N752" i="33"/>
  <c r="N1022" i="33"/>
  <c r="N840" i="33"/>
  <c r="N858" i="33"/>
  <c r="N973" i="33"/>
  <c r="N1596" i="33"/>
  <c r="N987" i="33"/>
  <c r="N594" i="33"/>
  <c r="Q119" i="33"/>
  <c r="R119" i="33" s="1"/>
  <c r="N119" i="33"/>
  <c r="N1611" i="33"/>
  <c r="N1491" i="33"/>
  <c r="Q169" i="33"/>
  <c r="R169" i="33" s="1"/>
  <c r="N169" i="33"/>
  <c r="N1568" i="33"/>
  <c r="N1157" i="33"/>
  <c r="Q159" i="33"/>
  <c r="R159" i="33" s="1"/>
  <c r="N159" i="33"/>
  <c r="N1580" i="33"/>
  <c r="N644" i="33"/>
  <c r="Q438" i="33"/>
  <c r="R438" i="33" s="1"/>
  <c r="N438" i="33"/>
  <c r="N1471" i="33"/>
  <c r="N648" i="33"/>
  <c r="N935" i="33"/>
  <c r="Q243" i="33"/>
  <c r="R243" i="33" s="1"/>
  <c r="N243" i="33"/>
  <c r="N942" i="33"/>
  <c r="N1586" i="33"/>
  <c r="Q225" i="33"/>
  <c r="R225" i="33" s="1"/>
  <c r="N225" i="33"/>
  <c r="Q350" i="33"/>
  <c r="R350" i="33" s="1"/>
  <c r="N350" i="33"/>
  <c r="Q248" i="33"/>
  <c r="R248" i="33" s="1"/>
  <c r="N248" i="33"/>
  <c r="N40" i="33"/>
  <c r="Q198" i="33"/>
  <c r="R198" i="33" s="1"/>
  <c r="N198" i="33"/>
  <c r="N678" i="33"/>
  <c r="N945" i="33"/>
  <c r="N1279" i="33"/>
  <c r="N1795" i="33"/>
  <c r="N1008" i="33"/>
  <c r="N652" i="33"/>
  <c r="N829" i="33"/>
  <c r="Q105" i="33"/>
  <c r="R105" i="33" s="1"/>
  <c r="N105" i="33"/>
  <c r="N58" i="33"/>
  <c r="N1891" i="33"/>
  <c r="N1700" i="33"/>
  <c r="N941" i="33"/>
  <c r="N1693" i="33"/>
  <c r="N642" i="33"/>
  <c r="Q177" i="33"/>
  <c r="R177" i="33" s="1"/>
  <c r="N177" i="33"/>
  <c r="N19" i="33"/>
  <c r="N842" i="33"/>
  <c r="N1344" i="33"/>
  <c r="N1414" i="33"/>
  <c r="N1746" i="33"/>
  <c r="N906" i="33"/>
  <c r="N949" i="33"/>
  <c r="N1362" i="33"/>
  <c r="N1298" i="33"/>
  <c r="N1715" i="33"/>
  <c r="N688" i="33"/>
  <c r="N1477" i="33"/>
  <c r="N1427" i="33"/>
  <c r="N976" i="33"/>
  <c r="Q155" i="33"/>
  <c r="R155" i="33" s="1"/>
  <c r="N155" i="33"/>
  <c r="Q232" i="33"/>
  <c r="R232" i="33" s="1"/>
  <c r="N232" i="33"/>
  <c r="N703" i="33"/>
  <c r="Q206" i="33"/>
  <c r="R206" i="33" s="1"/>
  <c r="N206" i="33"/>
  <c r="N1260" i="33"/>
  <c r="Q303" i="33"/>
  <c r="R303" i="33" s="1"/>
  <c r="N303" i="33"/>
  <c r="N865" i="33"/>
  <c r="N1488" i="33"/>
  <c r="N983" i="33"/>
  <c r="N657" i="33"/>
  <c r="Q360" i="33"/>
  <c r="R360" i="33" s="1"/>
  <c r="N360" i="33"/>
  <c r="N1703" i="33"/>
  <c r="N1126" i="33"/>
  <c r="N42" i="33"/>
  <c r="N1674" i="33"/>
  <c r="Q397" i="33"/>
  <c r="R397" i="33" s="1"/>
  <c r="N397" i="33"/>
  <c r="N1591" i="33"/>
  <c r="Q503" i="33"/>
  <c r="R503" i="33" s="1"/>
  <c r="N503" i="33"/>
  <c r="N1463" i="33"/>
  <c r="N1944" i="33"/>
  <c r="Q335" i="33"/>
  <c r="R335" i="33" s="1"/>
  <c r="N335" i="33"/>
  <c r="N1146" i="33"/>
  <c r="N939" i="33"/>
  <c r="N1448" i="33"/>
  <c r="Q109" i="33"/>
  <c r="R109" i="33" s="1"/>
  <c r="N109" i="33"/>
  <c r="Q386" i="33"/>
  <c r="R386" i="33" s="1"/>
  <c r="N386" i="33"/>
  <c r="N1485" i="33"/>
  <c r="N26" i="33"/>
  <c r="N70" i="33"/>
  <c r="N1119" i="33"/>
  <c r="N1133" i="33"/>
  <c r="Q484" i="33"/>
  <c r="R484" i="33" s="1"/>
  <c r="N484" i="33"/>
  <c r="N1644" i="33"/>
  <c r="Q123" i="33"/>
  <c r="R123" i="33" s="1"/>
  <c r="N123" i="33"/>
  <c r="N1563" i="33"/>
  <c r="N718" i="33"/>
  <c r="N1059" i="33"/>
  <c r="N1028" i="33"/>
  <c r="N754" i="33"/>
  <c r="N1220" i="33"/>
  <c r="N1842" i="33"/>
  <c r="Q344" i="33"/>
  <c r="R344" i="33" s="1"/>
  <c r="N344" i="33"/>
  <c r="N901" i="33"/>
  <c r="N1675" i="33"/>
  <c r="N1722" i="33"/>
  <c r="I817" i="33"/>
  <c r="I702" i="33"/>
  <c r="I72" i="33"/>
  <c r="E6" i="34" s="1"/>
  <c r="I1384" i="33"/>
  <c r="E22" i="34" s="1"/>
  <c r="I1570" i="33"/>
  <c r="I1308" i="33"/>
  <c r="I1446" i="33"/>
  <c r="I1561" i="33"/>
  <c r="I1108" i="33"/>
  <c r="I265" i="33"/>
  <c r="I1498" i="33"/>
  <c r="I1482" i="33"/>
  <c r="I395" i="33"/>
  <c r="I1516" i="33"/>
  <c r="I1354" i="33"/>
  <c r="I1843" i="33"/>
  <c r="I1159" i="33"/>
  <c r="I1509" i="33"/>
  <c r="I1294" i="33"/>
  <c r="I1416" i="33"/>
  <c r="I187" i="33"/>
  <c r="E8" i="34" s="1"/>
  <c r="I969" i="33"/>
  <c r="I1578" i="33"/>
  <c r="I1229" i="33"/>
  <c r="I1547" i="33"/>
  <c r="I1533" i="33"/>
  <c r="I93" i="33"/>
  <c r="G40" i="34"/>
  <c r="I6" i="33"/>
  <c r="M93" i="33" l="1"/>
  <c r="F7" i="34" s="1"/>
  <c r="M1570" i="33"/>
  <c r="F34" i="34" s="1"/>
  <c r="Q1294" i="33"/>
  <c r="G19" i="34" s="1"/>
  <c r="Q540" i="33"/>
  <c r="G11" i="34" s="1"/>
  <c r="Q1547" i="33"/>
  <c r="G32" i="34" s="1"/>
  <c r="Q702" i="33"/>
  <c r="G12" i="34" s="1"/>
  <c r="Q1308" i="33"/>
  <c r="G20" i="34" s="1"/>
  <c r="Q1108" i="33"/>
  <c r="G15" i="34" s="1"/>
  <c r="Q1843" i="33"/>
  <c r="G36" i="34" s="1"/>
  <c r="M265" i="33"/>
  <c r="F9" i="34" s="1"/>
  <c r="M1294" i="33"/>
  <c r="F19" i="34" s="1"/>
  <c r="M1533" i="33"/>
  <c r="F31" i="34" s="1"/>
  <c r="M1446" i="33"/>
  <c r="F24" i="34" s="1"/>
  <c r="Q395" i="33"/>
  <c r="G10" i="34" s="1"/>
  <c r="M6" i="33"/>
  <c r="F5" i="34" s="1"/>
  <c r="Q1561" i="33"/>
  <c r="G33" i="34" s="1"/>
  <c r="M1416" i="33"/>
  <c r="F23" i="34" s="1"/>
  <c r="Q1509" i="33"/>
  <c r="G28" i="34" s="1"/>
  <c r="M1547" i="33"/>
  <c r="F32" i="34" s="1"/>
  <c r="Q1482" i="33"/>
  <c r="G26" i="34" s="1"/>
  <c r="E36" i="34"/>
  <c r="E9" i="34"/>
  <c r="E34" i="34"/>
  <c r="E21" i="34"/>
  <c r="E15" i="34"/>
  <c r="I1515" i="33"/>
  <c r="M1308" i="33"/>
  <c r="F20" i="34" s="1"/>
  <c r="M1108" i="33"/>
  <c r="F15" i="34" s="1"/>
  <c r="Q265" i="33"/>
  <c r="G9" i="34" s="1"/>
  <c r="Q1570" i="33"/>
  <c r="G34" i="34" s="1"/>
  <c r="M1498" i="33"/>
  <c r="F27" i="34" s="1"/>
  <c r="E32" i="34"/>
  <c r="E27" i="34"/>
  <c r="E7" i="34"/>
  <c r="E23" i="34"/>
  <c r="E30" i="34"/>
  <c r="E33" i="34"/>
  <c r="E24" i="34"/>
  <c r="E10" i="34"/>
  <c r="E11" i="34"/>
  <c r="E12" i="34"/>
  <c r="E28" i="34"/>
  <c r="E17" i="34"/>
  <c r="E20" i="34"/>
  <c r="E35" i="34"/>
  <c r="E16" i="34"/>
  <c r="E14" i="34"/>
  <c r="E13" i="34"/>
  <c r="I1293" i="33"/>
  <c r="M1843" i="33"/>
  <c r="F36" i="34" s="1"/>
  <c r="Q93" i="33"/>
  <c r="G7" i="34" s="1"/>
  <c r="M1482" i="33"/>
  <c r="F26" i="34" s="1"/>
  <c r="I1481" i="33"/>
  <c r="Q1446" i="33"/>
  <c r="G24" i="34" s="1"/>
  <c r="M702" i="33"/>
  <c r="F12" i="34" s="1"/>
  <c r="M1509" i="33"/>
  <c r="F28" i="34" s="1"/>
  <c r="Q1533" i="33"/>
  <c r="G31" i="34" s="1"/>
  <c r="M1516" i="33"/>
  <c r="F30" i="34" s="1"/>
  <c r="Q1516" i="33"/>
  <c r="G30" i="34" s="1"/>
  <c r="E19" i="34"/>
  <c r="M1561" i="33"/>
  <c r="F33" i="34" s="1"/>
  <c r="Q1416" i="33"/>
  <c r="G23" i="34" s="1"/>
  <c r="M395" i="33"/>
  <c r="F10" i="34" s="1"/>
  <c r="Q6" i="33"/>
  <c r="G5" i="34" s="1"/>
  <c r="M540" i="33"/>
  <c r="F11" i="34" s="1"/>
  <c r="E5" i="34"/>
  <c r="E31" i="34"/>
  <c r="E26" i="34"/>
  <c r="E37" i="34"/>
  <c r="Q1354" i="33"/>
  <c r="G21" i="34" s="1"/>
  <c r="M1354" i="33"/>
  <c r="F21" i="34" s="1"/>
  <c r="Q72" i="33"/>
  <c r="G6" i="34" s="1"/>
  <c r="M72" i="33"/>
  <c r="Q969" i="33"/>
  <c r="G14" i="34" s="1"/>
  <c r="M969" i="33"/>
  <c r="F14" i="34" s="1"/>
  <c r="F38" i="34"/>
  <c r="G38" i="34"/>
  <c r="Q187" i="33"/>
  <c r="G8" i="34" s="1"/>
  <c r="M187" i="33"/>
  <c r="F8" i="34" s="1"/>
  <c r="Q1384" i="33"/>
  <c r="M1384" i="33"/>
  <c r="Q817" i="33"/>
  <c r="G13" i="34" s="1"/>
  <c r="M817" i="33"/>
  <c r="F13" i="34" s="1"/>
  <c r="Q1229" i="33"/>
  <c r="G17" i="34" s="1"/>
  <c r="M1229" i="33"/>
  <c r="F17" i="34" s="1"/>
  <c r="G39" i="34"/>
  <c r="F39" i="34"/>
  <c r="Q1578" i="33"/>
  <c r="G35" i="34" s="1"/>
  <c r="M1578" i="33"/>
  <c r="F35" i="34" s="1"/>
  <c r="Q1159" i="33"/>
  <c r="G16" i="34" s="1"/>
  <c r="M1159" i="33"/>
  <c r="F16" i="34" s="1"/>
  <c r="G25" i="34" l="1"/>
  <c r="Q1481" i="33"/>
  <c r="E18" i="34"/>
  <c r="F25" i="34"/>
  <c r="E25" i="34"/>
  <c r="E29" i="34"/>
  <c r="E4" i="34" s="1"/>
  <c r="E42" i="34" s="1"/>
  <c r="M1481" i="33"/>
  <c r="M1515" i="33"/>
  <c r="F29" i="34"/>
  <c r="G29" i="34"/>
  <c r="Q1515" i="33"/>
  <c r="I5" i="33"/>
  <c r="C14" i="30" s="1"/>
  <c r="F6" i="34"/>
  <c r="F37" i="34"/>
  <c r="G37" i="34"/>
  <c r="M1293" i="33"/>
  <c r="F22" i="34"/>
  <c r="F18" i="34" s="1"/>
  <c r="Q1293" i="33"/>
  <c r="G22" i="34"/>
  <c r="G18" i="34" s="1"/>
  <c r="F4" i="34" l="1"/>
  <c r="Q5" i="33"/>
  <c r="I14" i="30" s="1"/>
  <c r="J14" i="30" s="1"/>
  <c r="K14" i="30" s="1"/>
  <c r="G4" i="34"/>
  <c r="M5" i="33"/>
  <c r="D14" i="30"/>
  <c r="E14" i="30" s="1"/>
  <c r="F14" i="30" l="1"/>
  <c r="G14" i="30" s="1"/>
  <c r="H14" i="30" s="1"/>
  <c r="R2" i="32"/>
  <c r="N2" i="32"/>
  <c r="Q2" i="21"/>
  <c r="M2" i="21"/>
  <c r="M8" i="21" s="1"/>
  <c r="Q2" i="31"/>
  <c r="M2" i="31"/>
  <c r="P2" i="17"/>
  <c r="L2" i="17"/>
  <c r="M32" i="17" s="1"/>
  <c r="N32" i="17" s="1"/>
  <c r="M21" i="32" l="1"/>
  <c r="M22" i="32"/>
  <c r="M12" i="32"/>
  <c r="M15" i="32"/>
  <c r="M23" i="32"/>
  <c r="M14" i="32"/>
  <c r="M17" i="32"/>
  <c r="M24" i="32"/>
  <c r="M16" i="32"/>
  <c r="M18" i="32"/>
  <c r="M19" i="32"/>
  <c r="M20" i="32"/>
  <c r="M13" i="32"/>
  <c r="M25" i="32"/>
  <c r="M6" i="32"/>
  <c r="N6" i="32" s="1"/>
  <c r="M10" i="32"/>
  <c r="Q8" i="21"/>
  <c r="R8" i="21" s="1"/>
  <c r="Q7" i="21" s="1"/>
  <c r="I17" i="30" s="1"/>
  <c r="N8" i="21"/>
  <c r="M7" i="21" s="1"/>
  <c r="F17" i="30" s="1"/>
  <c r="N209" i="31"/>
  <c r="O209" i="31" s="1"/>
  <c r="N230" i="31"/>
  <c r="N242" i="31"/>
  <c r="N247" i="31"/>
  <c r="N236" i="31"/>
  <c r="N237" i="31"/>
  <c r="N250" i="31"/>
  <c r="N231" i="31"/>
  <c r="N243" i="31"/>
  <c r="N248" i="31"/>
  <c r="N249" i="31"/>
  <c r="N241" i="31"/>
  <c r="N232" i="31"/>
  <c r="N244" i="31"/>
  <c r="N233" i="31"/>
  <c r="N245" i="31"/>
  <c r="N234" i="31"/>
  <c r="N246" i="31"/>
  <c r="N235" i="31"/>
  <c r="N238" i="31"/>
  <c r="N239" i="31"/>
  <c r="N223" i="31"/>
  <c r="N224" i="31"/>
  <c r="N225" i="31"/>
  <c r="N226" i="31"/>
  <c r="N227" i="31"/>
  <c r="N229" i="31"/>
  <c r="N228" i="31"/>
  <c r="N240" i="31"/>
  <c r="N222" i="31"/>
  <c r="N84" i="31"/>
  <c r="N96" i="31"/>
  <c r="N108" i="31"/>
  <c r="N120" i="31"/>
  <c r="N145" i="31"/>
  <c r="N157" i="31"/>
  <c r="N170" i="31"/>
  <c r="N182" i="31"/>
  <c r="N195" i="31"/>
  <c r="N206" i="31"/>
  <c r="N137" i="31"/>
  <c r="N163" i="31"/>
  <c r="N188" i="31"/>
  <c r="N138" i="31"/>
  <c r="N176" i="31"/>
  <c r="N212" i="31"/>
  <c r="N127" i="31"/>
  <c r="N213" i="31"/>
  <c r="N116" i="31"/>
  <c r="N105" i="31"/>
  <c r="N179" i="31"/>
  <c r="N143" i="31"/>
  <c r="N216" i="31"/>
  <c r="N85" i="31"/>
  <c r="N97" i="31"/>
  <c r="N109" i="31"/>
  <c r="N121" i="31"/>
  <c r="N133" i="31"/>
  <c r="N146" i="31"/>
  <c r="N158" i="31"/>
  <c r="N171" i="31"/>
  <c r="N183" i="31"/>
  <c r="N196" i="31"/>
  <c r="N207" i="31"/>
  <c r="N218" i="31"/>
  <c r="N125" i="31"/>
  <c r="N175" i="31"/>
  <c r="N90" i="31"/>
  <c r="N164" i="31"/>
  <c r="N201" i="31"/>
  <c r="N152" i="31"/>
  <c r="N92" i="31"/>
  <c r="N166" i="31"/>
  <c r="N191" i="31"/>
  <c r="N214" i="31"/>
  <c r="N129" i="31"/>
  <c r="N203" i="31"/>
  <c r="N118" i="31"/>
  <c r="N193" i="31"/>
  <c r="N86" i="31"/>
  <c r="N98" i="31"/>
  <c r="N110" i="31"/>
  <c r="N122" i="31"/>
  <c r="N134" i="31"/>
  <c r="N147" i="31"/>
  <c r="N159" i="31"/>
  <c r="N172" i="31"/>
  <c r="N184" i="31"/>
  <c r="N197" i="31"/>
  <c r="N208" i="31"/>
  <c r="N219" i="31"/>
  <c r="N113" i="31"/>
  <c r="N211" i="31"/>
  <c r="N151" i="31"/>
  <c r="N103" i="31"/>
  <c r="N165" i="31"/>
  <c r="N177" i="31"/>
  <c r="N141" i="31"/>
  <c r="N117" i="31"/>
  <c r="N167" i="31"/>
  <c r="N215" i="31"/>
  <c r="N130" i="31"/>
  <c r="N87" i="31"/>
  <c r="N99" i="31"/>
  <c r="N111" i="31"/>
  <c r="N123" i="31"/>
  <c r="N135" i="31"/>
  <c r="N148" i="31"/>
  <c r="N160" i="31"/>
  <c r="N173" i="31"/>
  <c r="N186" i="31"/>
  <c r="N198" i="31"/>
  <c r="N220" i="31"/>
  <c r="N101" i="31"/>
  <c r="N200" i="31"/>
  <c r="N126" i="31"/>
  <c r="N139" i="31"/>
  <c r="N153" i="31"/>
  <c r="N142" i="31"/>
  <c r="N94" i="31"/>
  <c r="N204" i="31"/>
  <c r="N88" i="31"/>
  <c r="N100" i="31"/>
  <c r="N112" i="31"/>
  <c r="N124" i="31"/>
  <c r="N136" i="31"/>
  <c r="N149" i="31"/>
  <c r="N161" i="31"/>
  <c r="N174" i="31"/>
  <c r="N187" i="31"/>
  <c r="N199" i="31"/>
  <c r="N210" i="31"/>
  <c r="N89" i="31"/>
  <c r="N102" i="31"/>
  <c r="N189" i="31"/>
  <c r="N115" i="31"/>
  <c r="N83" i="31"/>
  <c r="N104" i="31"/>
  <c r="N178" i="31"/>
  <c r="N95" i="31"/>
  <c r="N107" i="31"/>
  <c r="N119" i="31"/>
  <c r="N131" i="31"/>
  <c r="N144" i="31"/>
  <c r="N156" i="31"/>
  <c r="N169" i="31"/>
  <c r="N181" i="31"/>
  <c r="N194" i="31"/>
  <c r="N205" i="31"/>
  <c r="N217" i="31"/>
  <c r="N150" i="31"/>
  <c r="N114" i="31"/>
  <c r="N91" i="31"/>
  <c r="N190" i="31"/>
  <c r="N128" i="31"/>
  <c r="N202" i="31"/>
  <c r="N93" i="31"/>
  <c r="N154" i="31"/>
  <c r="N192" i="31"/>
  <c r="N106" i="31"/>
  <c r="N155" i="31"/>
  <c r="N168" i="31"/>
  <c r="N180" i="31"/>
  <c r="M28" i="17"/>
  <c r="M29" i="17"/>
  <c r="M30" i="17"/>
  <c r="M7" i="17"/>
  <c r="M36" i="17"/>
  <c r="N36" i="17" s="1"/>
  <c r="M40" i="17"/>
  <c r="N40" i="17" s="1"/>
  <c r="M33" i="17"/>
  <c r="N33" i="17" s="1"/>
  <c r="M35" i="17"/>
  <c r="N35" i="17" s="1"/>
  <c r="M42" i="17"/>
  <c r="N42" i="17" s="1"/>
  <c r="M41" i="17"/>
  <c r="N41" i="17" s="1"/>
  <c r="M34" i="17"/>
  <c r="N34" i="17" s="1"/>
  <c r="M37" i="17"/>
  <c r="N37" i="17" s="1"/>
  <c r="M39" i="17"/>
  <c r="N39" i="17" s="1"/>
  <c r="M38" i="17"/>
  <c r="N38" i="17" s="1"/>
  <c r="M10" i="17"/>
  <c r="N10" i="17" s="1"/>
  <c r="N31" i="17" l="1"/>
  <c r="N20" i="32"/>
  <c r="Q20" i="32"/>
  <c r="R20" i="32" s="1"/>
  <c r="Q19" i="32"/>
  <c r="R19" i="32" s="1"/>
  <c r="N19" i="32"/>
  <c r="Q18" i="32"/>
  <c r="R18" i="32" s="1"/>
  <c r="N18" i="32"/>
  <c r="N16" i="32"/>
  <c r="Q16" i="32"/>
  <c r="R16" i="32" s="1"/>
  <c r="Q17" i="32"/>
  <c r="R17" i="32" s="1"/>
  <c r="N17" i="32"/>
  <c r="Q14" i="32"/>
  <c r="R14" i="32" s="1"/>
  <c r="N14" i="32"/>
  <c r="N23" i="32"/>
  <c r="Q23" i="32"/>
  <c r="R23" i="32" s="1"/>
  <c r="Q15" i="32"/>
  <c r="R15" i="32" s="1"/>
  <c r="N15" i="32"/>
  <c r="Q12" i="32"/>
  <c r="R12" i="32" s="1"/>
  <c r="N12" i="32"/>
  <c r="N24" i="32"/>
  <c r="Q24" i="32"/>
  <c r="R24" i="32" s="1"/>
  <c r="R209" i="31"/>
  <c r="S209" i="31" s="1"/>
  <c r="Q25" i="32"/>
  <c r="R25" i="32" s="1"/>
  <c r="N25" i="32"/>
  <c r="N22" i="32"/>
  <c r="Q22" i="32"/>
  <c r="R22" i="32" s="1"/>
  <c r="Q13" i="32"/>
  <c r="R13" i="32" s="1"/>
  <c r="N13" i="32"/>
  <c r="Q21" i="32"/>
  <c r="R21" i="32" s="1"/>
  <c r="N21" i="32"/>
  <c r="Q10" i="32"/>
  <c r="R10" i="32" s="1"/>
  <c r="Q9" i="32" s="1"/>
  <c r="I19" i="30" s="1"/>
  <c r="J19" i="30" s="1"/>
  <c r="K19" i="30" s="1"/>
  <c r="N10" i="32"/>
  <c r="M9" i="32" s="1"/>
  <c r="F19" i="30" s="1"/>
  <c r="G19" i="30" s="1"/>
  <c r="H19" i="30" s="1"/>
  <c r="R248" i="31"/>
  <c r="S248" i="31" s="1"/>
  <c r="O248" i="31"/>
  <c r="R225" i="31"/>
  <c r="S225" i="31" s="1"/>
  <c r="O225" i="31"/>
  <c r="R241" i="31"/>
  <c r="S241" i="31" s="1"/>
  <c r="O241" i="31"/>
  <c r="R224" i="31"/>
  <c r="S224" i="31" s="1"/>
  <c r="O224" i="31"/>
  <c r="R249" i="31"/>
  <c r="S249" i="31" s="1"/>
  <c r="O249" i="31"/>
  <c r="R243" i="31"/>
  <c r="S243" i="31" s="1"/>
  <c r="O243" i="31"/>
  <c r="R240" i="31"/>
  <c r="S240" i="31" s="1"/>
  <c r="O240" i="31"/>
  <c r="R234" i="31"/>
  <c r="S234" i="31" s="1"/>
  <c r="O234" i="31"/>
  <c r="R236" i="31"/>
  <c r="S236" i="31" s="1"/>
  <c r="O236" i="31"/>
  <c r="R223" i="31"/>
  <c r="S223" i="31" s="1"/>
  <c r="O223" i="31"/>
  <c r="R231" i="31"/>
  <c r="S231" i="31" s="1"/>
  <c r="O231" i="31"/>
  <c r="R237" i="31"/>
  <c r="S237" i="31" s="1"/>
  <c r="O237" i="31"/>
  <c r="R228" i="31"/>
  <c r="S228" i="31" s="1"/>
  <c r="O228" i="31"/>
  <c r="R245" i="31"/>
  <c r="S245" i="31" s="1"/>
  <c r="O245" i="31"/>
  <c r="R247" i="31"/>
  <c r="S247" i="31" s="1"/>
  <c r="O247" i="31"/>
  <c r="R250" i="31"/>
  <c r="S250" i="31" s="1"/>
  <c r="O250" i="31"/>
  <c r="R222" i="31"/>
  <c r="S222" i="31" s="1"/>
  <c r="O222" i="31"/>
  <c r="R229" i="31"/>
  <c r="S229" i="31" s="1"/>
  <c r="O229" i="31"/>
  <c r="R233" i="31"/>
  <c r="S233" i="31" s="1"/>
  <c r="O233" i="31"/>
  <c r="R242" i="31"/>
  <c r="S242" i="31" s="1"/>
  <c r="O242" i="31"/>
  <c r="R239" i="31"/>
  <c r="S239" i="31" s="1"/>
  <c r="O239" i="31"/>
  <c r="R235" i="31"/>
  <c r="S235" i="31" s="1"/>
  <c r="O235" i="31"/>
  <c r="R246" i="31"/>
  <c r="S246" i="31" s="1"/>
  <c r="O246" i="31"/>
  <c r="R227" i="31"/>
  <c r="S227" i="31" s="1"/>
  <c r="O227" i="31"/>
  <c r="R244" i="31"/>
  <c r="S244" i="31" s="1"/>
  <c r="O244" i="31"/>
  <c r="R230" i="31"/>
  <c r="S230" i="31" s="1"/>
  <c r="O230" i="31"/>
  <c r="R238" i="31"/>
  <c r="S238" i="31" s="1"/>
  <c r="O238" i="31"/>
  <c r="R226" i="31"/>
  <c r="S226" i="31" s="1"/>
  <c r="O226" i="31"/>
  <c r="R232" i="31"/>
  <c r="S232" i="31" s="1"/>
  <c r="O232" i="31"/>
  <c r="R198" i="31"/>
  <c r="S198" i="31" s="1"/>
  <c r="O198" i="31"/>
  <c r="R216" i="31"/>
  <c r="S216" i="31" s="1"/>
  <c r="O216" i="31"/>
  <c r="R89" i="31"/>
  <c r="S89" i="31" s="1"/>
  <c r="O89" i="31"/>
  <c r="R117" i="31"/>
  <c r="S117" i="31" s="1"/>
  <c r="O117" i="31"/>
  <c r="R190" i="31"/>
  <c r="S190" i="31" s="1"/>
  <c r="O190" i="31"/>
  <c r="R173" i="31"/>
  <c r="S173" i="31" s="1"/>
  <c r="O173" i="31"/>
  <c r="R141" i="31"/>
  <c r="S141" i="31" s="1"/>
  <c r="O141" i="31"/>
  <c r="R172" i="31"/>
  <c r="S172" i="31" s="1"/>
  <c r="O172" i="31"/>
  <c r="R214" i="31"/>
  <c r="S214" i="31" s="1"/>
  <c r="O214" i="31"/>
  <c r="R196" i="31"/>
  <c r="S196" i="31" s="1"/>
  <c r="O196" i="31"/>
  <c r="R179" i="31"/>
  <c r="S179" i="31" s="1"/>
  <c r="O179" i="31"/>
  <c r="R206" i="31"/>
  <c r="S206" i="31" s="1"/>
  <c r="O206" i="31"/>
  <c r="R91" i="31"/>
  <c r="S91" i="31" s="1"/>
  <c r="O91" i="31"/>
  <c r="R119" i="31"/>
  <c r="S119" i="31" s="1"/>
  <c r="O119" i="31"/>
  <c r="R210" i="31"/>
  <c r="S210" i="31" s="1"/>
  <c r="O210" i="31"/>
  <c r="R94" i="31"/>
  <c r="S94" i="31" s="1"/>
  <c r="O94" i="31"/>
  <c r="R160" i="31"/>
  <c r="S160" i="31" s="1"/>
  <c r="O160" i="31"/>
  <c r="R159" i="31"/>
  <c r="S159" i="31" s="1"/>
  <c r="O159" i="31"/>
  <c r="R191" i="31"/>
  <c r="S191" i="31" s="1"/>
  <c r="O191" i="31"/>
  <c r="R183" i="31"/>
  <c r="S183" i="31" s="1"/>
  <c r="O183" i="31"/>
  <c r="R105" i="31"/>
  <c r="S105" i="31" s="1"/>
  <c r="O105" i="31"/>
  <c r="R195" i="31"/>
  <c r="S195" i="31" s="1"/>
  <c r="O195" i="31"/>
  <c r="R100" i="31"/>
  <c r="S100" i="31" s="1"/>
  <c r="O100" i="31"/>
  <c r="R167" i="31"/>
  <c r="S167" i="31" s="1"/>
  <c r="O167" i="31"/>
  <c r="R144" i="31"/>
  <c r="S144" i="31" s="1"/>
  <c r="O144" i="31"/>
  <c r="R207" i="31"/>
  <c r="S207" i="31" s="1"/>
  <c r="O207" i="31"/>
  <c r="R204" i="31"/>
  <c r="S204" i="31" s="1"/>
  <c r="O204" i="31"/>
  <c r="R199" i="31"/>
  <c r="S199" i="31" s="1"/>
  <c r="O199" i="31"/>
  <c r="R166" i="31"/>
  <c r="S166" i="31" s="1"/>
  <c r="O166" i="31"/>
  <c r="R187" i="31"/>
  <c r="S187" i="31" s="1"/>
  <c r="O187" i="31"/>
  <c r="R213" i="31"/>
  <c r="S213" i="31" s="1"/>
  <c r="O213" i="31"/>
  <c r="R150" i="31"/>
  <c r="S150" i="31" s="1"/>
  <c r="O150" i="31"/>
  <c r="R103" i="31"/>
  <c r="S103" i="31" s="1"/>
  <c r="O103" i="31"/>
  <c r="R122" i="31"/>
  <c r="S122" i="31" s="1"/>
  <c r="O122" i="31"/>
  <c r="R217" i="31"/>
  <c r="S217" i="31" s="1"/>
  <c r="O217" i="31"/>
  <c r="R104" i="31"/>
  <c r="S104" i="31" s="1"/>
  <c r="O104" i="31"/>
  <c r="R161" i="31"/>
  <c r="S161" i="31" s="1"/>
  <c r="O161" i="31"/>
  <c r="R126" i="31"/>
  <c r="S126" i="31" s="1"/>
  <c r="O126" i="31"/>
  <c r="R111" i="31"/>
  <c r="S111" i="31" s="1"/>
  <c r="O111" i="31"/>
  <c r="R151" i="31"/>
  <c r="S151" i="31" s="1"/>
  <c r="O151" i="31"/>
  <c r="R110" i="31"/>
  <c r="S110" i="31" s="1"/>
  <c r="O110" i="31"/>
  <c r="R201" i="31"/>
  <c r="S201" i="31" s="1"/>
  <c r="O201" i="31"/>
  <c r="R133" i="31"/>
  <c r="S133" i="31" s="1"/>
  <c r="O133" i="31"/>
  <c r="R212" i="31"/>
  <c r="S212" i="31" s="1"/>
  <c r="O212" i="31"/>
  <c r="R145" i="31"/>
  <c r="S145" i="31" s="1"/>
  <c r="O145" i="31"/>
  <c r="R202" i="31"/>
  <c r="S202" i="31" s="1"/>
  <c r="O202" i="31"/>
  <c r="R203" i="31"/>
  <c r="S203" i="31" s="1"/>
  <c r="O203" i="31"/>
  <c r="R88" i="31"/>
  <c r="S88" i="31" s="1"/>
  <c r="O88" i="31"/>
  <c r="R143" i="31"/>
  <c r="S143" i="31" s="1"/>
  <c r="O143" i="31"/>
  <c r="R107" i="31"/>
  <c r="S107" i="31" s="1"/>
  <c r="O107" i="31"/>
  <c r="R182" i="31"/>
  <c r="S182" i="31" s="1"/>
  <c r="O182" i="31"/>
  <c r="O114" i="31"/>
  <c r="R114" i="31"/>
  <c r="S114" i="31" s="1"/>
  <c r="R165" i="31"/>
  <c r="S165" i="31" s="1"/>
  <c r="O165" i="31"/>
  <c r="R92" i="31"/>
  <c r="S92" i="31" s="1"/>
  <c r="O92" i="31"/>
  <c r="R168" i="31"/>
  <c r="S168" i="31" s="1"/>
  <c r="O168" i="31"/>
  <c r="O123" i="31"/>
  <c r="R123" i="31"/>
  <c r="S123" i="31" s="1"/>
  <c r="R127" i="31"/>
  <c r="S127" i="31" s="1"/>
  <c r="O127" i="31"/>
  <c r="R106" i="31"/>
  <c r="S106" i="31" s="1"/>
  <c r="O106" i="31"/>
  <c r="R205" i="31"/>
  <c r="S205" i="31" s="1"/>
  <c r="O205" i="31"/>
  <c r="R83" i="31"/>
  <c r="S83" i="31" s="1"/>
  <c r="O83" i="31"/>
  <c r="R149" i="31"/>
  <c r="S149" i="31" s="1"/>
  <c r="O149" i="31"/>
  <c r="R200" i="31"/>
  <c r="S200" i="31" s="1"/>
  <c r="O200" i="31"/>
  <c r="R99" i="31"/>
  <c r="S99" i="31" s="1"/>
  <c r="O99" i="31"/>
  <c r="R211" i="31"/>
  <c r="S211" i="31" s="1"/>
  <c r="O211" i="31"/>
  <c r="R98" i="31"/>
  <c r="S98" i="31" s="1"/>
  <c r="O98" i="31"/>
  <c r="R164" i="31"/>
  <c r="S164" i="31" s="1"/>
  <c r="O164" i="31"/>
  <c r="R121" i="31"/>
  <c r="S121" i="31" s="1"/>
  <c r="O121" i="31"/>
  <c r="R176" i="31"/>
  <c r="S176" i="31" s="1"/>
  <c r="O176" i="31"/>
  <c r="R120" i="31"/>
  <c r="S120" i="31" s="1"/>
  <c r="O120" i="31"/>
  <c r="R137" i="31"/>
  <c r="S137" i="31" s="1"/>
  <c r="O137" i="31"/>
  <c r="R184" i="31"/>
  <c r="S184" i="31" s="1"/>
  <c r="O184" i="31"/>
  <c r="R131" i="31"/>
  <c r="S131" i="31" s="1"/>
  <c r="O131" i="31"/>
  <c r="R148" i="31"/>
  <c r="S148" i="31" s="1"/>
  <c r="O148" i="31"/>
  <c r="R171" i="31"/>
  <c r="S171" i="31" s="1"/>
  <c r="O171" i="31"/>
  <c r="R180" i="31"/>
  <c r="S180" i="31" s="1"/>
  <c r="O180" i="31"/>
  <c r="R135" i="31"/>
  <c r="S135" i="31" s="1"/>
  <c r="O135" i="31"/>
  <c r="R158" i="31"/>
  <c r="S158" i="31" s="1"/>
  <c r="O158" i="31"/>
  <c r="R174" i="31"/>
  <c r="S174" i="31" s="1"/>
  <c r="O174" i="31"/>
  <c r="R152" i="31"/>
  <c r="S152" i="31" s="1"/>
  <c r="O152" i="31"/>
  <c r="R155" i="31"/>
  <c r="S155" i="31" s="1"/>
  <c r="O155" i="31"/>
  <c r="R192" i="31"/>
  <c r="S192" i="31" s="1"/>
  <c r="O192" i="31"/>
  <c r="R194" i="31"/>
  <c r="S194" i="31" s="1"/>
  <c r="O194" i="31"/>
  <c r="R115" i="31"/>
  <c r="S115" i="31" s="1"/>
  <c r="O115" i="31"/>
  <c r="R136" i="31"/>
  <c r="S136" i="31" s="1"/>
  <c r="O136" i="31"/>
  <c r="R101" i="31"/>
  <c r="S101" i="31" s="1"/>
  <c r="O101" i="31"/>
  <c r="R87" i="31"/>
  <c r="S87" i="31" s="1"/>
  <c r="O87" i="31"/>
  <c r="R113" i="31"/>
  <c r="S113" i="31" s="1"/>
  <c r="O113" i="31"/>
  <c r="R86" i="31"/>
  <c r="S86" i="31" s="1"/>
  <c r="O86" i="31"/>
  <c r="R90" i="31"/>
  <c r="S90" i="31" s="1"/>
  <c r="O90" i="31"/>
  <c r="R109" i="31"/>
  <c r="S109" i="31" s="1"/>
  <c r="O109" i="31"/>
  <c r="R138" i="31"/>
  <c r="S138" i="31" s="1"/>
  <c r="O138" i="31"/>
  <c r="R108" i="31"/>
  <c r="S108" i="31" s="1"/>
  <c r="O108" i="31"/>
  <c r="R156" i="31"/>
  <c r="S156" i="31" s="1"/>
  <c r="O156" i="31"/>
  <c r="R218" i="31"/>
  <c r="S218" i="31" s="1"/>
  <c r="O218" i="31"/>
  <c r="R186" i="31"/>
  <c r="S186" i="31" s="1"/>
  <c r="O186" i="31"/>
  <c r="R177" i="31"/>
  <c r="S177" i="31" s="1"/>
  <c r="O177" i="31"/>
  <c r="R147" i="31"/>
  <c r="S147" i="31" s="1"/>
  <c r="O147" i="31"/>
  <c r="R95" i="31"/>
  <c r="S95" i="31" s="1"/>
  <c r="O95" i="31"/>
  <c r="R134" i="31"/>
  <c r="S134" i="31" s="1"/>
  <c r="O134" i="31"/>
  <c r="R178" i="31"/>
  <c r="S178" i="31" s="1"/>
  <c r="O178" i="31"/>
  <c r="R157" i="31"/>
  <c r="S157" i="31" s="1"/>
  <c r="O157" i="31"/>
  <c r="R154" i="31"/>
  <c r="S154" i="31" s="1"/>
  <c r="O154" i="31"/>
  <c r="R181" i="31"/>
  <c r="S181" i="31" s="1"/>
  <c r="O181" i="31"/>
  <c r="R189" i="31"/>
  <c r="S189" i="31" s="1"/>
  <c r="O189" i="31"/>
  <c r="R124" i="31"/>
  <c r="S124" i="31" s="1"/>
  <c r="O124" i="31"/>
  <c r="R220" i="31"/>
  <c r="S220" i="31" s="1"/>
  <c r="O220" i="31"/>
  <c r="R130" i="31"/>
  <c r="S130" i="31" s="1"/>
  <c r="O130" i="31"/>
  <c r="R219" i="31"/>
  <c r="S219" i="31" s="1"/>
  <c r="O219" i="31"/>
  <c r="R193" i="31"/>
  <c r="S193" i="31" s="1"/>
  <c r="O193" i="31"/>
  <c r="R175" i="31"/>
  <c r="S175" i="31" s="1"/>
  <c r="O175" i="31"/>
  <c r="R97" i="31"/>
  <c r="S97" i="31" s="1"/>
  <c r="O97" i="31"/>
  <c r="R188" i="31"/>
  <c r="S188" i="31" s="1"/>
  <c r="O188" i="31"/>
  <c r="R96" i="31"/>
  <c r="S96" i="31" s="1"/>
  <c r="O96" i="31"/>
  <c r="R197" i="31"/>
  <c r="S197" i="31" s="1"/>
  <c r="O197" i="31"/>
  <c r="R128" i="31"/>
  <c r="S128" i="31" s="1"/>
  <c r="O128" i="31"/>
  <c r="R129" i="31"/>
  <c r="S129" i="31" s="1"/>
  <c r="O129" i="31"/>
  <c r="R142" i="31"/>
  <c r="S142" i="31" s="1"/>
  <c r="O142" i="31"/>
  <c r="R116" i="31"/>
  <c r="S116" i="31" s="1"/>
  <c r="O116" i="31"/>
  <c r="R153" i="31"/>
  <c r="S153" i="31" s="1"/>
  <c r="O153" i="31"/>
  <c r="R170" i="31"/>
  <c r="S170" i="31" s="1"/>
  <c r="O170" i="31"/>
  <c r="R139" i="31"/>
  <c r="S139" i="31" s="1"/>
  <c r="O139" i="31"/>
  <c r="R146" i="31"/>
  <c r="S146" i="31" s="1"/>
  <c r="O146" i="31"/>
  <c r="R93" i="31"/>
  <c r="S93" i="31" s="1"/>
  <c r="O93" i="31"/>
  <c r="R169" i="31"/>
  <c r="S169" i="31" s="1"/>
  <c r="O169" i="31"/>
  <c r="R102" i="31"/>
  <c r="S102" i="31" s="1"/>
  <c r="O102" i="31"/>
  <c r="R112" i="31"/>
  <c r="S112" i="31" s="1"/>
  <c r="O112" i="31"/>
  <c r="R215" i="31"/>
  <c r="S215" i="31" s="1"/>
  <c r="O215" i="31"/>
  <c r="R208" i="31"/>
  <c r="S208" i="31" s="1"/>
  <c r="O208" i="31"/>
  <c r="R118" i="31"/>
  <c r="S118" i="31" s="1"/>
  <c r="O118" i="31"/>
  <c r="R125" i="31"/>
  <c r="S125" i="31" s="1"/>
  <c r="O125" i="31"/>
  <c r="R85" i="31"/>
  <c r="S85" i="31" s="1"/>
  <c r="O85" i="31"/>
  <c r="R163" i="31"/>
  <c r="S163" i="31" s="1"/>
  <c r="O163" i="31"/>
  <c r="R84" i="31"/>
  <c r="S84" i="31" s="1"/>
  <c r="O84" i="31"/>
  <c r="Q7" i="17"/>
  <c r="N7" i="17"/>
  <c r="Q30" i="17"/>
  <c r="N30" i="17"/>
  <c r="Q29" i="17"/>
  <c r="N29" i="17"/>
  <c r="N28" i="17"/>
  <c r="Q28" i="17"/>
  <c r="Q33" i="17"/>
  <c r="Q37" i="17"/>
  <c r="Q40" i="17"/>
  <c r="Q39" i="17"/>
  <c r="Q32" i="17"/>
  <c r="Q42" i="17"/>
  <c r="Q35" i="17"/>
  <c r="Q36" i="17"/>
  <c r="Q38" i="17"/>
  <c r="Q34" i="17"/>
  <c r="Q41" i="17"/>
  <c r="Q10" i="17"/>
  <c r="Q6" i="32"/>
  <c r="R6" i="32" s="1"/>
  <c r="M7" i="32"/>
  <c r="N7" i="32" s="1"/>
  <c r="M8" i="32"/>
  <c r="N8" i="32" s="1"/>
  <c r="M5" i="32" l="1"/>
  <c r="F18" i="30" s="1"/>
  <c r="Q11" i="32"/>
  <c r="I20" i="30" s="1"/>
  <c r="M11" i="32"/>
  <c r="F20" i="30" s="1"/>
  <c r="O221" i="31"/>
  <c r="F13" i="30" s="1"/>
  <c r="S221" i="31"/>
  <c r="I13" i="30" s="1"/>
  <c r="O162" i="31"/>
  <c r="S162" i="31"/>
  <c r="S132" i="31"/>
  <c r="O132" i="31"/>
  <c r="O185" i="31"/>
  <c r="O82" i="31"/>
  <c r="O140" i="31"/>
  <c r="S185" i="31"/>
  <c r="S82" i="31"/>
  <c r="S140" i="31"/>
  <c r="N27" i="17"/>
  <c r="F9" i="30" s="1"/>
  <c r="Q7" i="32"/>
  <c r="R7" i="32" s="1"/>
  <c r="Q8" i="32"/>
  <c r="R8" i="32" s="1"/>
  <c r="Q5" i="32" l="1"/>
  <c r="I18" i="30" s="1"/>
  <c r="S81" i="31"/>
  <c r="I12" i="30" s="1"/>
  <c r="O81" i="31"/>
  <c r="F12" i="30" s="1"/>
  <c r="F10" i="30"/>
  <c r="G10" i="30" s="1"/>
  <c r="H10" i="30" s="1"/>
  <c r="M6" i="21"/>
  <c r="Q6" i="21" s="1"/>
  <c r="G6" i="21"/>
  <c r="J6" i="21" s="1"/>
  <c r="I5" i="21" s="1"/>
  <c r="C16" i="30" s="1"/>
  <c r="N6" i="21" l="1"/>
  <c r="M5" i="21" s="1"/>
  <c r="F16" i="30" s="1"/>
  <c r="R6" i="21"/>
  <c r="Q5" i="21" s="1"/>
  <c r="I16" i="30" s="1"/>
  <c r="N7" i="31"/>
  <c r="O7" i="31" s="1"/>
  <c r="N8" i="31"/>
  <c r="O8" i="31" s="1"/>
  <c r="N9" i="31"/>
  <c r="O9" i="31" s="1"/>
  <c r="N10" i="31"/>
  <c r="O10" i="31" s="1"/>
  <c r="N11" i="31"/>
  <c r="O11" i="31" s="1"/>
  <c r="N12" i="31"/>
  <c r="O12" i="31" s="1"/>
  <c r="N13" i="31"/>
  <c r="O13" i="31" s="1"/>
  <c r="N14" i="31"/>
  <c r="O14" i="31" s="1"/>
  <c r="N15" i="31"/>
  <c r="O15" i="31" s="1"/>
  <c r="N16" i="31"/>
  <c r="O16" i="31" s="1"/>
  <c r="N17" i="31"/>
  <c r="O17" i="31" s="1"/>
  <c r="N18" i="31"/>
  <c r="O18" i="31" s="1"/>
  <c r="N19" i="31"/>
  <c r="O19" i="31" s="1"/>
  <c r="N20" i="31"/>
  <c r="O20" i="31" s="1"/>
  <c r="N21" i="31"/>
  <c r="O21" i="31" s="1"/>
  <c r="N22" i="31"/>
  <c r="O22" i="31" s="1"/>
  <c r="N23" i="31"/>
  <c r="O23" i="31" s="1"/>
  <c r="N24" i="31"/>
  <c r="O24" i="31" s="1"/>
  <c r="N25" i="31"/>
  <c r="O25" i="31" s="1"/>
  <c r="N26" i="31"/>
  <c r="O26" i="31" s="1"/>
  <c r="N27" i="31"/>
  <c r="O27" i="31" s="1"/>
  <c r="N28" i="31"/>
  <c r="O28" i="31" s="1"/>
  <c r="N29" i="31"/>
  <c r="O29" i="31" s="1"/>
  <c r="N30" i="31"/>
  <c r="O30" i="31" s="1"/>
  <c r="N31" i="31"/>
  <c r="O31" i="31" s="1"/>
  <c r="N32" i="31"/>
  <c r="O32" i="31" s="1"/>
  <c r="N33" i="31"/>
  <c r="O33" i="31" s="1"/>
  <c r="N34" i="31"/>
  <c r="O34" i="31" s="1"/>
  <c r="N35" i="31"/>
  <c r="O35" i="31" s="1"/>
  <c r="N36" i="31"/>
  <c r="O36" i="31" s="1"/>
  <c r="N37" i="31"/>
  <c r="O37" i="31" s="1"/>
  <c r="N38" i="31"/>
  <c r="O38" i="31" s="1"/>
  <c r="N39" i="31"/>
  <c r="O39" i="31" s="1"/>
  <c r="N40" i="31"/>
  <c r="O40" i="31" s="1"/>
  <c r="N41" i="31"/>
  <c r="O41" i="31" s="1"/>
  <c r="N42" i="31"/>
  <c r="O42" i="31" s="1"/>
  <c r="N43" i="31"/>
  <c r="O43" i="31" s="1"/>
  <c r="N44" i="31"/>
  <c r="O44" i="31" s="1"/>
  <c r="N45" i="31"/>
  <c r="O45" i="31" s="1"/>
  <c r="N46" i="31"/>
  <c r="O46" i="31" s="1"/>
  <c r="N47" i="31"/>
  <c r="O47" i="31" s="1"/>
  <c r="N48" i="31"/>
  <c r="O48" i="31" s="1"/>
  <c r="N49" i="31"/>
  <c r="O49" i="31" s="1"/>
  <c r="N50" i="31"/>
  <c r="O50" i="31" s="1"/>
  <c r="N51" i="31"/>
  <c r="O51" i="31" s="1"/>
  <c r="N52" i="31"/>
  <c r="O52" i="31" s="1"/>
  <c r="N53" i="31"/>
  <c r="O53" i="31" s="1"/>
  <c r="N54" i="31"/>
  <c r="O54" i="31" s="1"/>
  <c r="N55" i="31"/>
  <c r="O55" i="31" s="1"/>
  <c r="N56" i="31"/>
  <c r="O56" i="31" s="1"/>
  <c r="N57" i="31"/>
  <c r="O57" i="31" s="1"/>
  <c r="N58" i="31"/>
  <c r="O58" i="31" s="1"/>
  <c r="N59" i="31"/>
  <c r="O59" i="31" s="1"/>
  <c r="N60" i="31"/>
  <c r="O60" i="31" s="1"/>
  <c r="N61" i="31"/>
  <c r="O61" i="31" s="1"/>
  <c r="N62" i="31"/>
  <c r="O62" i="31" s="1"/>
  <c r="N63" i="31"/>
  <c r="O63" i="31" s="1"/>
  <c r="N64" i="31"/>
  <c r="O64" i="31" s="1"/>
  <c r="N65" i="31"/>
  <c r="O65" i="31" s="1"/>
  <c r="N66" i="31"/>
  <c r="O66" i="31" s="1"/>
  <c r="N67" i="31"/>
  <c r="O67" i="31" s="1"/>
  <c r="N68" i="31"/>
  <c r="O68" i="31" s="1"/>
  <c r="N69" i="31"/>
  <c r="O69" i="31" s="1"/>
  <c r="N70" i="31"/>
  <c r="O70" i="31" s="1"/>
  <c r="N71" i="31"/>
  <c r="O71" i="31" s="1"/>
  <c r="N72" i="31"/>
  <c r="O72" i="31" s="1"/>
  <c r="N73" i="31"/>
  <c r="O73" i="31" s="1"/>
  <c r="N74" i="31"/>
  <c r="O74" i="31" s="1"/>
  <c r="N75" i="31"/>
  <c r="O75" i="31" s="1"/>
  <c r="N76" i="31"/>
  <c r="O76" i="31" s="1"/>
  <c r="N77" i="31"/>
  <c r="O77" i="31" s="1"/>
  <c r="N78" i="31"/>
  <c r="O78" i="31" s="1"/>
  <c r="N79" i="31"/>
  <c r="O79" i="31" s="1"/>
  <c r="N80" i="31"/>
  <c r="O80" i="31" s="1"/>
  <c r="N6" i="31"/>
  <c r="O6" i="31" s="1"/>
  <c r="AA9" i="17"/>
  <c r="AA11" i="17"/>
  <c r="AA8" i="17"/>
  <c r="M8" i="17"/>
  <c r="N8" i="17" s="1"/>
  <c r="M9" i="17"/>
  <c r="M11" i="17"/>
  <c r="M12" i="17"/>
  <c r="M13" i="17"/>
  <c r="M14" i="17"/>
  <c r="N14" i="17" s="1"/>
  <c r="M15" i="17"/>
  <c r="M16" i="17"/>
  <c r="M17" i="17"/>
  <c r="M18" i="17"/>
  <c r="M19" i="17"/>
  <c r="M20" i="17"/>
  <c r="M21" i="17"/>
  <c r="N21" i="17" s="1"/>
  <c r="M22" i="17"/>
  <c r="N22" i="17" s="1"/>
  <c r="M23" i="17"/>
  <c r="M24" i="17"/>
  <c r="M25" i="17"/>
  <c r="M26" i="17"/>
  <c r="N26" i="17" s="1"/>
  <c r="O5" i="31" l="1"/>
  <c r="Q23" i="17"/>
  <c r="N23" i="17"/>
  <c r="Q11" i="17"/>
  <c r="N11" i="17"/>
  <c r="Q17" i="17"/>
  <c r="N17" i="17"/>
  <c r="Q16" i="17"/>
  <c r="N16" i="17"/>
  <c r="Q15" i="17"/>
  <c r="N15" i="17"/>
  <c r="R6" i="31"/>
  <c r="S6" i="31" s="1"/>
  <c r="Q13" i="17"/>
  <c r="N13" i="17"/>
  <c r="Q25" i="17"/>
  <c r="N25" i="17"/>
  <c r="Q24" i="17"/>
  <c r="N24" i="17"/>
  <c r="Q9" i="17"/>
  <c r="N9" i="17"/>
  <c r="Q20" i="17"/>
  <c r="N20" i="17"/>
  <c r="Q19" i="17"/>
  <c r="N19" i="17"/>
  <c r="Q12" i="17"/>
  <c r="N12" i="17"/>
  <c r="Q18" i="17"/>
  <c r="N18" i="17"/>
  <c r="Q8" i="17"/>
  <c r="Q22" i="17"/>
  <c r="Q21" i="17"/>
  <c r="Q14" i="17"/>
  <c r="Q26" i="17"/>
  <c r="J13" i="30" l="1"/>
  <c r="K13" i="30" s="1"/>
  <c r="G13" i="30"/>
  <c r="H13" i="30" s="1"/>
  <c r="AR34" i="16" l="1"/>
  <c r="AQ34" i="16"/>
  <c r="AP34" i="16"/>
  <c r="AK34" i="16"/>
  <c r="AJ34" i="16"/>
  <c r="AI34" i="16"/>
  <c r="AH34" i="16"/>
  <c r="AG34" i="16"/>
  <c r="AF34" i="16"/>
  <c r="AE34" i="16"/>
  <c r="Q34" i="16"/>
  <c r="P34" i="16"/>
  <c r="O34" i="16"/>
  <c r="AR33" i="16"/>
  <c r="AQ33" i="16"/>
  <c r="AP33" i="16"/>
  <c r="AK33" i="16"/>
  <c r="AJ33" i="16"/>
  <c r="AI33" i="16"/>
  <c r="AH33" i="16"/>
  <c r="AG33" i="16"/>
  <c r="AF33" i="16"/>
  <c r="AE33" i="16"/>
  <c r="Q33" i="16"/>
  <c r="P33" i="16"/>
  <c r="O33" i="16"/>
  <c r="AR32" i="16"/>
  <c r="AQ32" i="16"/>
  <c r="AP32" i="16"/>
  <c r="AK32" i="16"/>
  <c r="AJ32" i="16"/>
  <c r="AI32" i="16"/>
  <c r="AH32" i="16"/>
  <c r="AG32" i="16"/>
  <c r="AF32" i="16"/>
  <c r="AE32" i="16"/>
  <c r="Q32" i="16"/>
  <c r="P32" i="16"/>
  <c r="O32" i="16"/>
  <c r="AR31" i="16"/>
  <c r="AQ31" i="16"/>
  <c r="AP31" i="16"/>
  <c r="AK31" i="16"/>
  <c r="AJ31" i="16"/>
  <c r="AI31" i="16"/>
  <c r="AH31" i="16"/>
  <c r="AG31" i="16"/>
  <c r="AF31" i="16"/>
  <c r="AE31" i="16"/>
  <c r="Q31" i="16"/>
  <c r="P31" i="16"/>
  <c r="O31" i="16"/>
  <c r="AR30" i="16"/>
  <c r="AQ30" i="16"/>
  <c r="AP30" i="16"/>
  <c r="AK30" i="16"/>
  <c r="AJ30" i="16"/>
  <c r="AI30" i="16"/>
  <c r="AH30" i="16"/>
  <c r="AG30" i="16"/>
  <c r="AF30" i="16"/>
  <c r="AE30" i="16"/>
  <c r="Q30" i="16"/>
  <c r="P30" i="16"/>
  <c r="O30" i="16"/>
  <c r="AR29" i="16"/>
  <c r="AQ29" i="16"/>
  <c r="AP29" i="16"/>
  <c r="AK29" i="16"/>
  <c r="AJ29" i="16"/>
  <c r="AI29" i="16"/>
  <c r="AH29" i="16"/>
  <c r="AG29" i="16"/>
  <c r="AF29" i="16"/>
  <c r="AE29" i="16"/>
  <c r="Q29" i="16"/>
  <c r="P29" i="16"/>
  <c r="O29" i="16"/>
  <c r="W29" i="16" s="1"/>
  <c r="AR28" i="16"/>
  <c r="AQ28" i="16"/>
  <c r="AP28" i="16"/>
  <c r="AK28" i="16"/>
  <c r="AJ28" i="16"/>
  <c r="AI28" i="16"/>
  <c r="AH28" i="16"/>
  <c r="AG28" i="16"/>
  <c r="AF28" i="16"/>
  <c r="AE28" i="16"/>
  <c r="Q28" i="16"/>
  <c r="P28" i="16"/>
  <c r="O28" i="16"/>
  <c r="AR27" i="16"/>
  <c r="AQ27" i="16"/>
  <c r="AP27" i="16"/>
  <c r="AK27" i="16"/>
  <c r="AJ27" i="16"/>
  <c r="AI27" i="16"/>
  <c r="AH27" i="16"/>
  <c r="AG27" i="16"/>
  <c r="AF27" i="16"/>
  <c r="AE27" i="16"/>
  <c r="Q27" i="16"/>
  <c r="P27" i="16"/>
  <c r="O27" i="16"/>
  <c r="AR26" i="16"/>
  <c r="AQ26" i="16"/>
  <c r="AP26" i="16"/>
  <c r="AK26" i="16"/>
  <c r="AJ26" i="16"/>
  <c r="AI26" i="16"/>
  <c r="AH26" i="16"/>
  <c r="AG26" i="16"/>
  <c r="AF26" i="16"/>
  <c r="AE26" i="16"/>
  <c r="Q26" i="16"/>
  <c r="P26" i="16"/>
  <c r="O26" i="16"/>
  <c r="AR25" i="16"/>
  <c r="AQ25" i="16"/>
  <c r="AP25" i="16"/>
  <c r="AK25" i="16"/>
  <c r="AJ25" i="16"/>
  <c r="AI25" i="16"/>
  <c r="AH25" i="16"/>
  <c r="AG25" i="16"/>
  <c r="AF25" i="16"/>
  <c r="AE25" i="16"/>
  <c r="Q25" i="16"/>
  <c r="P25" i="16"/>
  <c r="O25" i="16"/>
  <c r="AR24" i="16"/>
  <c r="AQ24" i="16"/>
  <c r="AP24" i="16"/>
  <c r="AK24" i="16"/>
  <c r="AJ24" i="16"/>
  <c r="AI24" i="16"/>
  <c r="AH24" i="16"/>
  <c r="AG24" i="16"/>
  <c r="AF24" i="16"/>
  <c r="AE24" i="16"/>
  <c r="Q24" i="16"/>
  <c r="P24" i="16"/>
  <c r="O24" i="16"/>
  <c r="AR23" i="16"/>
  <c r="AQ23" i="16"/>
  <c r="AP23" i="16"/>
  <c r="AK23" i="16"/>
  <c r="AJ23" i="16"/>
  <c r="AI23" i="16"/>
  <c r="AH23" i="16"/>
  <c r="AG23" i="16"/>
  <c r="AF23" i="16"/>
  <c r="AE23" i="16"/>
  <c r="Q23" i="16"/>
  <c r="P23" i="16"/>
  <c r="O23" i="16"/>
  <c r="V23" i="16" s="1"/>
  <c r="AR22" i="16"/>
  <c r="AQ22" i="16"/>
  <c r="AP22" i="16"/>
  <c r="AK22" i="16"/>
  <c r="AJ22" i="16"/>
  <c r="AI22" i="16"/>
  <c r="AH22" i="16"/>
  <c r="AG22" i="16"/>
  <c r="AF22" i="16"/>
  <c r="AE22" i="16"/>
  <c r="Q22" i="16"/>
  <c r="P22" i="16"/>
  <c r="O22" i="16"/>
  <c r="AR21" i="16"/>
  <c r="AQ21" i="16"/>
  <c r="AP21" i="16"/>
  <c r="AK21" i="16"/>
  <c r="AJ21" i="16"/>
  <c r="AI21" i="16"/>
  <c r="AH21" i="16"/>
  <c r="AG21" i="16"/>
  <c r="AF21" i="16"/>
  <c r="AE21" i="16"/>
  <c r="Q21" i="16"/>
  <c r="P21" i="16"/>
  <c r="O21" i="16"/>
  <c r="V21" i="16" s="1"/>
  <c r="AR20" i="16"/>
  <c r="AQ20" i="16"/>
  <c r="AP20" i="16"/>
  <c r="AK20" i="16"/>
  <c r="AJ20" i="16"/>
  <c r="AI20" i="16"/>
  <c r="AH20" i="16"/>
  <c r="AG20" i="16"/>
  <c r="AF20" i="16"/>
  <c r="AE20" i="16"/>
  <c r="Q20" i="16"/>
  <c r="P20" i="16"/>
  <c r="O20" i="16"/>
  <c r="AR19" i="16"/>
  <c r="AQ19" i="16"/>
  <c r="AP19" i="16"/>
  <c r="AK19" i="16"/>
  <c r="AJ19" i="16"/>
  <c r="AI19" i="16"/>
  <c r="AH19" i="16"/>
  <c r="AG19" i="16"/>
  <c r="AF19" i="16"/>
  <c r="AE19" i="16"/>
  <c r="Q19" i="16"/>
  <c r="P19" i="16"/>
  <c r="O19" i="16"/>
  <c r="AR18" i="16"/>
  <c r="AQ18" i="16"/>
  <c r="AP18" i="16"/>
  <c r="AK18" i="16"/>
  <c r="AJ18" i="16"/>
  <c r="AI18" i="16"/>
  <c r="AH18" i="16"/>
  <c r="AG18" i="16"/>
  <c r="AF18" i="16"/>
  <c r="AE18" i="16"/>
  <c r="Q18" i="16"/>
  <c r="P18" i="16"/>
  <c r="O18" i="16"/>
  <c r="W18" i="16" s="1"/>
  <c r="AR17" i="16"/>
  <c r="AQ17" i="16"/>
  <c r="AP17" i="16"/>
  <c r="AK17" i="16"/>
  <c r="AJ17" i="16"/>
  <c r="AI17" i="16"/>
  <c r="AH17" i="16"/>
  <c r="AG17" i="16"/>
  <c r="AF17" i="16"/>
  <c r="AE17" i="16"/>
  <c r="Q17" i="16"/>
  <c r="P17" i="16"/>
  <c r="O17" i="16"/>
  <c r="AR16" i="16"/>
  <c r="AQ16" i="16"/>
  <c r="AP16" i="16"/>
  <c r="AK16" i="16"/>
  <c r="AJ16" i="16"/>
  <c r="AI16" i="16"/>
  <c r="AH16" i="16"/>
  <c r="AG16" i="16"/>
  <c r="AF16" i="16"/>
  <c r="AE16" i="16"/>
  <c r="Q16" i="16"/>
  <c r="P16" i="16"/>
  <c r="O16" i="16"/>
  <c r="AR15" i="16"/>
  <c r="AQ15" i="16"/>
  <c r="AP15" i="16"/>
  <c r="AK15" i="16"/>
  <c r="AJ15" i="16"/>
  <c r="AI15" i="16"/>
  <c r="AH15" i="16"/>
  <c r="AG15" i="16"/>
  <c r="AF15" i="16"/>
  <c r="AE15" i="16"/>
  <c r="Q15" i="16"/>
  <c r="P15" i="16"/>
  <c r="O15" i="16"/>
  <c r="AR14" i="16"/>
  <c r="AQ14" i="16"/>
  <c r="AP14" i="16"/>
  <c r="AK14" i="16"/>
  <c r="AJ14" i="16"/>
  <c r="AI14" i="16"/>
  <c r="AH14" i="16"/>
  <c r="AG14" i="16"/>
  <c r="AF14" i="16"/>
  <c r="AE14" i="16"/>
  <c r="Q14" i="16"/>
  <c r="P14" i="16"/>
  <c r="O14" i="16"/>
  <c r="W14" i="16" s="1"/>
  <c r="AR13" i="16"/>
  <c r="AQ13" i="16"/>
  <c r="AP13" i="16"/>
  <c r="AK13" i="16"/>
  <c r="AJ13" i="16"/>
  <c r="AI13" i="16"/>
  <c r="AH13" i="16"/>
  <c r="AG13" i="16"/>
  <c r="AF13" i="16"/>
  <c r="AE13" i="16"/>
  <c r="Q13" i="16"/>
  <c r="P13" i="16"/>
  <c r="O13" i="16"/>
  <c r="AR12" i="16"/>
  <c r="AQ12" i="16"/>
  <c r="AP12" i="16"/>
  <c r="AK12" i="16"/>
  <c r="AJ12" i="16"/>
  <c r="AI12" i="16"/>
  <c r="AH12" i="16"/>
  <c r="AG12" i="16"/>
  <c r="AF12" i="16"/>
  <c r="AE12" i="16"/>
  <c r="Q12" i="16"/>
  <c r="P12" i="16"/>
  <c r="O12" i="16"/>
  <c r="W12" i="16" s="1"/>
  <c r="AR11" i="16"/>
  <c r="AQ11" i="16"/>
  <c r="AP11" i="16"/>
  <c r="AK11" i="16"/>
  <c r="AJ11" i="16"/>
  <c r="AI11" i="16"/>
  <c r="AH11" i="16"/>
  <c r="AG11" i="16"/>
  <c r="AF11" i="16"/>
  <c r="AE11" i="16"/>
  <c r="Q11" i="16"/>
  <c r="P11" i="16"/>
  <c r="O11" i="16"/>
  <c r="V11" i="16" s="1"/>
  <c r="AR10" i="16"/>
  <c r="AQ10" i="16"/>
  <c r="AP10" i="16"/>
  <c r="AK10" i="16"/>
  <c r="AJ10" i="16"/>
  <c r="AI10" i="16"/>
  <c r="AH10" i="16"/>
  <c r="AG10" i="16"/>
  <c r="AF10" i="16"/>
  <c r="AE10" i="16"/>
  <c r="Q10" i="16"/>
  <c r="P10" i="16"/>
  <c r="O10" i="16"/>
  <c r="AR9" i="16"/>
  <c r="AQ9" i="16"/>
  <c r="AP9" i="16"/>
  <c r="AK9" i="16"/>
  <c r="AJ9" i="16"/>
  <c r="AI9" i="16"/>
  <c r="AH9" i="16"/>
  <c r="AG9" i="16"/>
  <c r="AF9" i="16"/>
  <c r="AE9" i="16"/>
  <c r="Q9" i="16"/>
  <c r="P9" i="16"/>
  <c r="O9" i="16"/>
  <c r="AR8" i="16"/>
  <c r="AQ8" i="16"/>
  <c r="AP8" i="16"/>
  <c r="AK8" i="16"/>
  <c r="AJ8" i="16"/>
  <c r="AI8" i="16"/>
  <c r="AH8" i="16"/>
  <c r="AG8" i="16"/>
  <c r="AF8" i="16"/>
  <c r="AE8" i="16"/>
  <c r="Q8" i="16"/>
  <c r="P8" i="16"/>
  <c r="O8" i="16"/>
  <c r="W8" i="16" s="1"/>
  <c r="AR7" i="16"/>
  <c r="AQ7" i="16"/>
  <c r="AP7" i="16"/>
  <c r="AK7" i="16"/>
  <c r="AJ7" i="16"/>
  <c r="AI7" i="16"/>
  <c r="AH7" i="16"/>
  <c r="AG7" i="16"/>
  <c r="AF7" i="16"/>
  <c r="AE7" i="16"/>
  <c r="Q7" i="16"/>
  <c r="P7" i="16"/>
  <c r="O7" i="16"/>
  <c r="V7" i="16" s="1"/>
  <c r="AR6" i="16"/>
  <c r="AQ6" i="16"/>
  <c r="AP6" i="16"/>
  <c r="AK6" i="16"/>
  <c r="AJ6" i="16"/>
  <c r="AI6" i="16"/>
  <c r="AH6" i="16"/>
  <c r="AG6" i="16"/>
  <c r="AF6" i="16"/>
  <c r="AE6" i="16"/>
  <c r="Q6" i="16"/>
  <c r="O6" i="16"/>
  <c r="AV5" i="16"/>
  <c r="AU5" i="16"/>
  <c r="AT5" i="16"/>
  <c r="AS5" i="16"/>
  <c r="AR5" i="16"/>
  <c r="AQ5" i="16"/>
  <c r="AP5" i="16"/>
  <c r="AK5" i="16"/>
  <c r="AJ5" i="16"/>
  <c r="AI5" i="16"/>
  <c r="AH5" i="16"/>
  <c r="AG5" i="16"/>
  <c r="AF5" i="16"/>
  <c r="AE5" i="16"/>
  <c r="Q5" i="16"/>
  <c r="P5" i="16"/>
  <c r="O5" i="16"/>
  <c r="AV4" i="16"/>
  <c r="AU4" i="16"/>
  <c r="AT4" i="16"/>
  <c r="AS4" i="16"/>
  <c r="AR4" i="16"/>
  <c r="AQ4" i="16"/>
  <c r="AP4" i="16"/>
  <c r="AO4" i="16"/>
  <c r="AN4" i="16"/>
  <c r="AM4" i="16"/>
  <c r="AK4" i="16"/>
  <c r="AJ4" i="16"/>
  <c r="AI4" i="16"/>
  <c r="AH4" i="16"/>
  <c r="AG4" i="16"/>
  <c r="AF4" i="16"/>
  <c r="AE4" i="16"/>
  <c r="AD4" i="16"/>
  <c r="AC4" i="16"/>
  <c r="AB4" i="16"/>
  <c r="M37" i="15"/>
  <c r="L37" i="15"/>
  <c r="K37" i="15"/>
  <c r="M36" i="15"/>
  <c r="L36" i="15"/>
  <c r="K36" i="15"/>
  <c r="L31" i="15"/>
  <c r="M29" i="15"/>
  <c r="M23" i="15"/>
  <c r="K23" i="15"/>
  <c r="M19" i="15"/>
  <c r="H18" i="15"/>
  <c r="K17" i="15"/>
  <c r="H17" i="15"/>
  <c r="M16" i="15"/>
  <c r="H16" i="15"/>
  <c r="H14" i="15"/>
  <c r="M13" i="15"/>
  <c r="H13" i="15"/>
  <c r="M11" i="15"/>
  <c r="H11" i="15"/>
  <c r="M10" i="15"/>
  <c r="L10" i="15"/>
  <c r="K10" i="15"/>
  <c r="M7" i="15"/>
  <c r="L7" i="15"/>
  <c r="K7" i="15"/>
  <c r="M5" i="15"/>
  <c r="L5" i="15"/>
  <c r="K5" i="15"/>
  <c r="L3" i="15"/>
  <c r="H3" i="15"/>
  <c r="D32" i="8"/>
  <c r="C32" i="8"/>
  <c r="D31" i="8"/>
  <c r="C31" i="8"/>
  <c r="D30" i="8"/>
  <c r="C30" i="8"/>
  <c r="H27" i="8"/>
  <c r="E20" i="8"/>
  <c r="G20" i="8" s="1"/>
  <c r="E19" i="8"/>
  <c r="G19" i="8" s="1"/>
  <c r="E18" i="8"/>
  <c r="G18" i="8" s="1"/>
  <c r="E17" i="8"/>
  <c r="G17" i="8" s="1"/>
  <c r="E11" i="8"/>
  <c r="G11" i="8" s="1"/>
  <c r="E10" i="8"/>
  <c r="G10" i="8" s="1"/>
  <c r="E9" i="8"/>
  <c r="G9" i="8" s="1"/>
  <c r="B3" i="8"/>
  <c r="A1" i="7"/>
  <c r="C20" i="12"/>
  <c r="E20" i="12" s="1"/>
  <c r="F19" i="12"/>
  <c r="F20" i="12" s="1"/>
  <c r="E19" i="12"/>
  <c r="N11" i="12"/>
  <c r="N12" i="12" s="1"/>
  <c r="N6" i="12"/>
  <c r="N10" i="12" s="1"/>
  <c r="C5" i="12"/>
  <c r="E5" i="12" s="1"/>
  <c r="F4" i="12"/>
  <c r="F5" i="12" s="1"/>
  <c r="E4" i="12"/>
  <c r="G4" i="12" s="1"/>
  <c r="E34" i="6"/>
  <c r="G34" i="6" s="1"/>
  <c r="E33" i="6"/>
  <c r="G33" i="6" s="1"/>
  <c r="H28" i="6"/>
  <c r="I28" i="6" s="1"/>
  <c r="J28" i="6" s="1"/>
  <c r="K28" i="6" s="1"/>
  <c r="L28" i="6" s="1"/>
  <c r="M28" i="6" s="1"/>
  <c r="N28" i="6" s="1"/>
  <c r="O28" i="6" s="1"/>
  <c r="P28" i="6" s="1"/>
  <c r="Q28" i="6" s="1"/>
  <c r="R28" i="6" s="1"/>
  <c r="E28" i="6" s="1"/>
  <c r="H23" i="6"/>
  <c r="I23" i="6" s="1"/>
  <c r="J23" i="6" s="1"/>
  <c r="K23" i="6" s="1"/>
  <c r="L23" i="6" s="1"/>
  <c r="M23" i="6" s="1"/>
  <c r="N23" i="6" s="1"/>
  <c r="O23" i="6" s="1"/>
  <c r="P23" i="6" s="1"/>
  <c r="Q23" i="6" s="1"/>
  <c r="R23" i="6" s="1"/>
  <c r="E23" i="6" s="1"/>
  <c r="H22" i="6"/>
  <c r="I22" i="6" s="1"/>
  <c r="J22" i="6" s="1"/>
  <c r="K22" i="6" s="1"/>
  <c r="L22" i="6" s="1"/>
  <c r="M22" i="6" s="1"/>
  <c r="N22" i="6" s="1"/>
  <c r="O22" i="6" s="1"/>
  <c r="P22" i="6" s="1"/>
  <c r="Q22" i="6" s="1"/>
  <c r="R22" i="6" s="1"/>
  <c r="E22" i="6" s="1"/>
  <c r="H21" i="6"/>
  <c r="I21" i="6" s="1"/>
  <c r="J21" i="6" s="1"/>
  <c r="K21" i="6" s="1"/>
  <c r="L21" i="6" s="1"/>
  <c r="M21" i="6" s="1"/>
  <c r="N21" i="6" s="1"/>
  <c r="O21" i="6" s="1"/>
  <c r="P21" i="6" s="1"/>
  <c r="Q21" i="6" s="1"/>
  <c r="R21" i="6" s="1"/>
  <c r="E21" i="6" s="1"/>
  <c r="H18" i="6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E18" i="6" s="1"/>
  <c r="H17" i="6"/>
  <c r="I17" i="6" s="1"/>
  <c r="J17" i="6" s="1"/>
  <c r="K17" i="6" s="1"/>
  <c r="L17" i="6" s="1"/>
  <c r="M17" i="6" s="1"/>
  <c r="N17" i="6" s="1"/>
  <c r="O17" i="6" s="1"/>
  <c r="P17" i="6" s="1"/>
  <c r="Q17" i="6" s="1"/>
  <c r="R17" i="6" s="1"/>
  <c r="E17" i="6" s="1"/>
  <c r="H16" i="6"/>
  <c r="I16" i="6" s="1"/>
  <c r="J16" i="6" s="1"/>
  <c r="K16" i="6" s="1"/>
  <c r="L16" i="6" s="1"/>
  <c r="M16" i="6" s="1"/>
  <c r="N16" i="6" s="1"/>
  <c r="O16" i="6" s="1"/>
  <c r="P16" i="6" s="1"/>
  <c r="Q16" i="6" s="1"/>
  <c r="R16" i="6" s="1"/>
  <c r="E16" i="6" s="1"/>
  <c r="H13" i="6"/>
  <c r="I13" i="6" s="1"/>
  <c r="J13" i="6" s="1"/>
  <c r="K13" i="6" s="1"/>
  <c r="L13" i="6" s="1"/>
  <c r="M13" i="6" s="1"/>
  <c r="N13" i="6" s="1"/>
  <c r="O13" i="6" s="1"/>
  <c r="P13" i="6" s="1"/>
  <c r="Q13" i="6" s="1"/>
  <c r="R13" i="6" s="1"/>
  <c r="E13" i="6" s="1"/>
  <c r="H12" i="6"/>
  <c r="I12" i="6" s="1"/>
  <c r="J12" i="6" s="1"/>
  <c r="K12" i="6" s="1"/>
  <c r="L12" i="6" s="1"/>
  <c r="M12" i="6" s="1"/>
  <c r="N12" i="6" s="1"/>
  <c r="O12" i="6" s="1"/>
  <c r="P12" i="6" s="1"/>
  <c r="Q12" i="6" s="1"/>
  <c r="R12" i="6" s="1"/>
  <c r="E12" i="6" s="1"/>
  <c r="H11" i="6"/>
  <c r="I11" i="6" s="1"/>
  <c r="J11" i="6" s="1"/>
  <c r="K11" i="6" s="1"/>
  <c r="L11" i="6" s="1"/>
  <c r="M11" i="6" s="1"/>
  <c r="N11" i="6" s="1"/>
  <c r="O11" i="6" s="1"/>
  <c r="P11" i="6" s="1"/>
  <c r="Q11" i="6" s="1"/>
  <c r="R11" i="6" s="1"/>
  <c r="E11" i="6" s="1"/>
  <c r="H10" i="6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E10" i="6" s="1"/>
  <c r="H9" i="6"/>
  <c r="I9" i="6" s="1"/>
  <c r="J9" i="6" s="1"/>
  <c r="K9" i="6" s="1"/>
  <c r="L9" i="6" s="1"/>
  <c r="M9" i="6" s="1"/>
  <c r="N9" i="6" s="1"/>
  <c r="O9" i="6" s="1"/>
  <c r="P9" i="6" s="1"/>
  <c r="Q9" i="6" s="1"/>
  <c r="R9" i="6" s="1"/>
  <c r="E9" i="6" s="1"/>
  <c r="H8" i="6"/>
  <c r="I8" i="6" s="1"/>
  <c r="J8" i="6" s="1"/>
  <c r="K8" i="6" s="1"/>
  <c r="L8" i="6" s="1"/>
  <c r="M8" i="6" s="1"/>
  <c r="N8" i="6" s="1"/>
  <c r="O8" i="6" s="1"/>
  <c r="P8" i="6" s="1"/>
  <c r="Q8" i="6" s="1"/>
  <c r="R8" i="6" s="1"/>
  <c r="E8" i="6" s="1"/>
  <c r="H7" i="6"/>
  <c r="I7" i="6" s="1"/>
  <c r="J7" i="6" s="1"/>
  <c r="K7" i="6" s="1"/>
  <c r="L7" i="6" s="1"/>
  <c r="M7" i="6" s="1"/>
  <c r="N7" i="6" s="1"/>
  <c r="O7" i="6" s="1"/>
  <c r="P7" i="6" s="1"/>
  <c r="Q7" i="6" s="1"/>
  <c r="R7" i="6" s="1"/>
  <c r="E7" i="6" s="1"/>
  <c r="H6" i="6"/>
  <c r="I6" i="6" s="1"/>
  <c r="J6" i="6" s="1"/>
  <c r="K6" i="6" s="1"/>
  <c r="L6" i="6" s="1"/>
  <c r="M6" i="6" s="1"/>
  <c r="N6" i="6" s="1"/>
  <c r="O6" i="6" s="1"/>
  <c r="P6" i="6" s="1"/>
  <c r="Q6" i="6" s="1"/>
  <c r="R6" i="6" s="1"/>
  <c r="E6" i="6" s="1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D47" i="14"/>
  <c r="D36" i="14"/>
  <c r="D25" i="14"/>
  <c r="D8" i="14"/>
  <c r="D10" i="14" s="1"/>
  <c r="D7" i="14"/>
  <c r="E22" i="13"/>
  <c r="D22" i="13"/>
  <c r="C22" i="13"/>
  <c r="B22" i="13"/>
  <c r="E21" i="13"/>
  <c r="E20" i="13" s="1"/>
  <c r="D21" i="13"/>
  <c r="D20" i="13" s="1"/>
  <c r="C21" i="13"/>
  <c r="B21" i="13"/>
  <c r="A21" i="13"/>
  <c r="C20" i="13"/>
  <c r="B20" i="13"/>
  <c r="A20" i="13"/>
  <c r="E19" i="13"/>
  <c r="D19" i="13"/>
  <c r="C19" i="13"/>
  <c r="B19" i="13"/>
  <c r="A19" i="13"/>
  <c r="E18" i="13"/>
  <c r="D18" i="13"/>
  <c r="C18" i="13"/>
  <c r="B18" i="13"/>
  <c r="A18" i="13"/>
  <c r="E17" i="13"/>
  <c r="E16" i="13" s="1"/>
  <c r="D17" i="13"/>
  <c r="D16" i="13" s="1"/>
  <c r="C17" i="13"/>
  <c r="B17" i="13"/>
  <c r="A17" i="13"/>
  <c r="C16" i="13"/>
  <c r="B16" i="13"/>
  <c r="A16" i="13"/>
  <c r="E15" i="13"/>
  <c r="D15" i="13"/>
  <c r="C15" i="13"/>
  <c r="B15" i="13"/>
  <c r="A15" i="13"/>
  <c r="E14" i="13"/>
  <c r="D14" i="13"/>
  <c r="C14" i="13"/>
  <c r="B14" i="13"/>
  <c r="A14" i="13"/>
  <c r="E13" i="13"/>
  <c r="D13" i="13"/>
  <c r="C13" i="13"/>
  <c r="B13" i="13"/>
  <c r="A13" i="13"/>
  <c r="E12" i="13"/>
  <c r="D12" i="13"/>
  <c r="C12" i="13"/>
  <c r="B12" i="13"/>
  <c r="A12" i="13"/>
  <c r="E11" i="13"/>
  <c r="D11" i="13"/>
  <c r="D10" i="13" s="1"/>
  <c r="C11" i="13"/>
  <c r="B11" i="13"/>
  <c r="A11" i="13"/>
  <c r="E10" i="13"/>
  <c r="C10" i="13"/>
  <c r="B10" i="13"/>
  <c r="A10" i="13"/>
  <c r="E9" i="13"/>
  <c r="D9" i="13"/>
  <c r="C9" i="13"/>
  <c r="B9" i="13"/>
  <c r="A9" i="13"/>
  <c r="E8" i="13"/>
  <c r="D8" i="13"/>
  <c r="C8" i="13"/>
  <c r="B8" i="13"/>
  <c r="A8" i="13"/>
  <c r="E7" i="13"/>
  <c r="D7" i="13"/>
  <c r="C7" i="13"/>
  <c r="B7" i="13"/>
  <c r="A7" i="13"/>
  <c r="E6" i="13"/>
  <c r="D6" i="13"/>
  <c r="C6" i="13"/>
  <c r="B6" i="13"/>
  <c r="A6" i="13"/>
  <c r="E5" i="13"/>
  <c r="E4" i="13" s="1"/>
  <c r="D5" i="13"/>
  <c r="D4" i="13" s="1"/>
  <c r="C5" i="13"/>
  <c r="B5" i="13"/>
  <c r="A5" i="13"/>
  <c r="C4" i="13"/>
  <c r="B4" i="13"/>
  <c r="A4" i="13"/>
  <c r="B16" i="30"/>
  <c r="A16" i="30"/>
  <c r="B11" i="30"/>
  <c r="A8" i="30"/>
  <c r="G5" i="12" l="1"/>
  <c r="R8" i="16"/>
  <c r="R14" i="16"/>
  <c r="S14" i="16" s="1"/>
  <c r="V15" i="16"/>
  <c r="R16" i="16"/>
  <c r="T16" i="16" s="1"/>
  <c r="R17" i="16"/>
  <c r="R22" i="16"/>
  <c r="S22" i="16" s="1"/>
  <c r="R24" i="16"/>
  <c r="V27" i="16"/>
  <c r="R29" i="16"/>
  <c r="S29" i="16" s="1"/>
  <c r="V30" i="16"/>
  <c r="V31" i="16"/>
  <c r="R34" i="16"/>
  <c r="S34" i="16" s="1"/>
  <c r="W16" i="16"/>
  <c r="E29" i="13"/>
  <c r="E31" i="13" s="1"/>
  <c r="R10" i="16"/>
  <c r="W13" i="16"/>
  <c r="V5" i="16"/>
  <c r="V32" i="16"/>
  <c r="R20" i="16"/>
  <c r="S20" i="16" s="1"/>
  <c r="R26" i="16"/>
  <c r="W24" i="16"/>
  <c r="T8" i="16"/>
  <c r="R21" i="16"/>
  <c r="S21" i="16" s="1"/>
  <c r="R18" i="16"/>
  <c r="W22" i="16"/>
  <c r="T24" i="16"/>
  <c r="W28" i="16"/>
  <c r="R6" i="16"/>
  <c r="T6" i="16" s="1"/>
  <c r="R9" i="16"/>
  <c r="T9" i="16" s="1"/>
  <c r="V19" i="16"/>
  <c r="R13" i="16"/>
  <c r="S13" i="16" s="1"/>
  <c r="V29" i="16"/>
  <c r="W30" i="16"/>
  <c r="V13" i="16"/>
  <c r="R19" i="16"/>
  <c r="W9" i="16"/>
  <c r="T14" i="16"/>
  <c r="R25" i="16"/>
  <c r="D29" i="13"/>
  <c r="D31" i="13" s="1"/>
  <c r="D33" i="13" s="1"/>
  <c r="G19" i="12"/>
  <c r="W5" i="16"/>
  <c r="V8" i="16"/>
  <c r="V10" i="16"/>
  <c r="W15" i="16"/>
  <c r="W20" i="16"/>
  <c r="T21" i="16"/>
  <c r="AO21" i="16" s="1"/>
  <c r="V24" i="16"/>
  <c r="W26" i="16"/>
  <c r="R30" i="16"/>
  <c r="S30" i="16" s="1"/>
  <c r="W31" i="16"/>
  <c r="W32" i="16"/>
  <c r="G20" i="12"/>
  <c r="W10" i="16"/>
  <c r="R11" i="16"/>
  <c r="R28" i="16"/>
  <c r="S28" i="16" s="1"/>
  <c r="R12" i="16"/>
  <c r="S12" i="16" s="1"/>
  <c r="W17" i="16"/>
  <c r="W21" i="16"/>
  <c r="T22" i="16"/>
  <c r="T29" i="16"/>
  <c r="AO29" i="16" s="1"/>
  <c r="R32" i="16"/>
  <c r="T32" i="16" s="1"/>
  <c r="AO32" i="16" s="1"/>
  <c r="R33" i="16"/>
  <c r="S33" i="16" s="1"/>
  <c r="H13" i="8"/>
  <c r="V6" i="16"/>
  <c r="W7" i="16"/>
  <c r="T13" i="16"/>
  <c r="AM13" i="16" s="1"/>
  <c r="V16" i="16"/>
  <c r="V18" i="16"/>
  <c r="W23" i="16"/>
  <c r="W34" i="16"/>
  <c r="D18" i="30"/>
  <c r="E18" i="30" s="1"/>
  <c r="E31" i="8"/>
  <c r="G31" i="8" s="1"/>
  <c r="E30" i="8"/>
  <c r="G30" i="8" s="1"/>
  <c r="E32" i="8"/>
  <c r="G32" i="8" s="1"/>
  <c r="D30" i="13"/>
  <c r="D24" i="13"/>
  <c r="H7" i="12"/>
  <c r="E24" i="13"/>
  <c r="E30" i="13"/>
  <c r="AO24" i="16"/>
  <c r="AN24" i="16"/>
  <c r="AM24" i="16"/>
  <c r="Y24" i="16" s="1"/>
  <c r="M24" i="16" s="1"/>
  <c r="D19" i="14"/>
  <c r="D49" i="14" s="1"/>
  <c r="D51" i="14" s="1"/>
  <c r="T18" i="16"/>
  <c r="S18" i="16"/>
  <c r="T20" i="16"/>
  <c r="T26" i="16"/>
  <c r="S26" i="16"/>
  <c r="H22" i="8"/>
  <c r="AN8" i="16"/>
  <c r="AM8" i="16"/>
  <c r="S17" i="16"/>
  <c r="T17" i="16"/>
  <c r="S25" i="16"/>
  <c r="T25" i="16"/>
  <c r="T11" i="16"/>
  <c r="S11" i="16"/>
  <c r="AO16" i="16"/>
  <c r="AN16" i="16"/>
  <c r="AM16" i="16"/>
  <c r="T10" i="16"/>
  <c r="S10" i="16"/>
  <c r="AO13" i="16"/>
  <c r="AN13" i="16"/>
  <c r="T19" i="16"/>
  <c r="S19" i="16"/>
  <c r="R5" i="16"/>
  <c r="S5" i="16" s="1"/>
  <c r="R7" i="16"/>
  <c r="S7" i="16" s="1"/>
  <c r="W11" i="16"/>
  <c r="V14" i="16"/>
  <c r="AN14" i="16" s="1"/>
  <c r="R15" i="16"/>
  <c r="S15" i="16" s="1"/>
  <c r="W19" i="16"/>
  <c r="V22" i="16"/>
  <c r="AN22" i="16" s="1"/>
  <c r="R23" i="16"/>
  <c r="S23" i="16" s="1"/>
  <c r="W27" i="16"/>
  <c r="R31" i="16"/>
  <c r="S31" i="16" s="1"/>
  <c r="V9" i="16"/>
  <c r="V17" i="16"/>
  <c r="V25" i="16"/>
  <c r="V33" i="16"/>
  <c r="W6" i="16"/>
  <c r="T7" i="16"/>
  <c r="V12" i="16"/>
  <c r="V20" i="16"/>
  <c r="T23" i="16"/>
  <c r="W25" i="16"/>
  <c r="V28" i="16"/>
  <c r="W33" i="16"/>
  <c r="T34" i="16"/>
  <c r="S8" i="16"/>
  <c r="S16" i="16"/>
  <c r="S24" i="16"/>
  <c r="V26" i="16"/>
  <c r="R27" i="16"/>
  <c r="S32" i="16"/>
  <c r="V34" i="16"/>
  <c r="AA16" i="16" l="1"/>
  <c r="Y13" i="16"/>
  <c r="M13" i="16" s="1"/>
  <c r="H22" i="12"/>
  <c r="H24" i="12" s="1"/>
  <c r="H26" i="12" s="1"/>
  <c r="AO8" i="16"/>
  <c r="AA8" i="16" s="1"/>
  <c r="AM32" i="16"/>
  <c r="Y8" i="16"/>
  <c r="M8" i="16" s="1"/>
  <c r="AM21" i="16"/>
  <c r="S6" i="16"/>
  <c r="S9" i="16"/>
  <c r="T30" i="16"/>
  <c r="AN21" i="16"/>
  <c r="AA21" i="16" s="1"/>
  <c r="T12" i="16"/>
  <c r="AO12" i="16" s="1"/>
  <c r="T15" i="16"/>
  <c r="AO15" i="16" s="1"/>
  <c r="T33" i="16"/>
  <c r="AN32" i="16"/>
  <c r="AA32" i="16" s="1"/>
  <c r="AM29" i="16"/>
  <c r="AN29" i="16"/>
  <c r="T31" i="16"/>
  <c r="AA24" i="16"/>
  <c r="T28" i="16"/>
  <c r="AN28" i="16" s="1"/>
  <c r="R18" i="31"/>
  <c r="S18" i="31" s="1"/>
  <c r="R13" i="31"/>
  <c r="S13" i="31" s="1"/>
  <c r="R22" i="31"/>
  <c r="S22" i="31" s="1"/>
  <c r="R38" i="31"/>
  <c r="S38" i="31" s="1"/>
  <c r="R16" i="31"/>
  <c r="S16" i="31" s="1"/>
  <c r="R48" i="31"/>
  <c r="S48" i="31" s="1"/>
  <c r="R53" i="31"/>
  <c r="S53" i="31" s="1"/>
  <c r="R80" i="31"/>
  <c r="S80" i="31" s="1"/>
  <c r="R43" i="31"/>
  <c r="S43" i="31" s="1"/>
  <c r="R45" i="31"/>
  <c r="S45" i="31" s="1"/>
  <c r="R21" i="31"/>
  <c r="S21" i="31" s="1"/>
  <c r="R75" i="31"/>
  <c r="S75" i="31" s="1"/>
  <c r="R29" i="31"/>
  <c r="S29" i="31" s="1"/>
  <c r="R78" i="31"/>
  <c r="S78" i="31" s="1"/>
  <c r="R10" i="31"/>
  <c r="S10" i="31" s="1"/>
  <c r="R40" i="31"/>
  <c r="S40" i="31" s="1"/>
  <c r="R25" i="31"/>
  <c r="S25" i="31" s="1"/>
  <c r="R79" i="31"/>
  <c r="S79" i="31" s="1"/>
  <c r="R12" i="31"/>
  <c r="S12" i="31" s="1"/>
  <c r="R74" i="31"/>
  <c r="S74" i="31" s="1"/>
  <c r="R54" i="31"/>
  <c r="S54" i="31" s="1"/>
  <c r="R77" i="31"/>
  <c r="S77" i="31" s="1"/>
  <c r="R56" i="31"/>
  <c r="S56" i="31" s="1"/>
  <c r="R70" i="31"/>
  <c r="S70" i="31" s="1"/>
  <c r="R9" i="31"/>
  <c r="S9" i="31" s="1"/>
  <c r="R64" i="31"/>
  <c r="S64" i="31" s="1"/>
  <c r="R49" i="31"/>
  <c r="S49" i="31" s="1"/>
  <c r="R65" i="31"/>
  <c r="S65" i="31" s="1"/>
  <c r="R51" i="31"/>
  <c r="S51" i="31" s="1"/>
  <c r="R60" i="31"/>
  <c r="S60" i="31" s="1"/>
  <c r="R69" i="31"/>
  <c r="S69" i="31" s="1"/>
  <c r="R59" i="31"/>
  <c r="S59" i="31" s="1"/>
  <c r="R44" i="31"/>
  <c r="S44" i="31" s="1"/>
  <c r="R36" i="31"/>
  <c r="S36" i="31" s="1"/>
  <c r="R46" i="31"/>
  <c r="S46" i="31" s="1"/>
  <c r="R15" i="31"/>
  <c r="S15" i="31" s="1"/>
  <c r="R67" i="31"/>
  <c r="S67" i="31" s="1"/>
  <c r="R52" i="31"/>
  <c r="S52" i="31" s="1"/>
  <c r="R37" i="31"/>
  <c r="S37" i="31" s="1"/>
  <c r="R71" i="31"/>
  <c r="S71" i="31" s="1"/>
  <c r="R41" i="31"/>
  <c r="S41" i="31" s="1"/>
  <c r="R20" i="31"/>
  <c r="S20" i="31" s="1"/>
  <c r="R47" i="31"/>
  <c r="S47" i="31" s="1"/>
  <c r="R62" i="31"/>
  <c r="S62" i="31" s="1"/>
  <c r="R35" i="31"/>
  <c r="S35" i="31" s="1"/>
  <c r="R30" i="31"/>
  <c r="S30" i="31" s="1"/>
  <c r="R61" i="31"/>
  <c r="S61" i="31" s="1"/>
  <c r="R32" i="31"/>
  <c r="S32" i="31" s="1"/>
  <c r="R34" i="31"/>
  <c r="S34" i="31" s="1"/>
  <c r="G16" i="30"/>
  <c r="H16" i="30" s="1"/>
  <c r="J16" i="30"/>
  <c r="K16" i="30" s="1"/>
  <c r="H34" i="8"/>
  <c r="G12" i="8" s="1"/>
  <c r="AD8" i="16"/>
  <c r="AC8" i="16"/>
  <c r="AB8" i="16"/>
  <c r="AD13" i="16"/>
  <c r="AC13" i="16"/>
  <c r="AB13" i="16"/>
  <c r="AO26" i="16"/>
  <c r="AN26" i="16"/>
  <c r="AM26" i="16"/>
  <c r="AM22" i="16"/>
  <c r="AO19" i="16"/>
  <c r="AN19" i="16"/>
  <c r="AM19" i="16"/>
  <c r="Y19" i="16" s="1"/>
  <c r="M19" i="16" s="1"/>
  <c r="AO7" i="16"/>
  <c r="AN7" i="16"/>
  <c r="AM7" i="16"/>
  <c r="Y16" i="16"/>
  <c r="M16" i="16" s="1"/>
  <c r="AM17" i="16"/>
  <c r="AO17" i="16"/>
  <c r="AN17" i="16"/>
  <c r="AO20" i="16"/>
  <c r="AN20" i="16"/>
  <c r="AM20" i="16"/>
  <c r="T27" i="16"/>
  <c r="S27" i="16"/>
  <c r="T5" i="16"/>
  <c r="AO14" i="16"/>
  <c r="H11" i="12"/>
  <c r="H9" i="12"/>
  <c r="J9" i="12" s="1"/>
  <c r="J11" i="12" s="1"/>
  <c r="Y32" i="16"/>
  <c r="M32" i="16" s="1"/>
  <c r="AO22" i="16"/>
  <c r="AO23" i="16"/>
  <c r="AN23" i="16"/>
  <c r="AM23" i="16"/>
  <c r="AO10" i="16"/>
  <c r="AN10" i="16"/>
  <c r="AM10" i="16"/>
  <c r="Y10" i="16" s="1"/>
  <c r="M10" i="16" s="1"/>
  <c r="AM14" i="16"/>
  <c r="E25" i="13"/>
  <c r="E26" i="13" s="1"/>
  <c r="D25" i="13"/>
  <c r="D26" i="13" s="1"/>
  <c r="D16" i="30"/>
  <c r="E16" i="30" s="1"/>
  <c r="AM6" i="16"/>
  <c r="AO6" i="16"/>
  <c r="AA6" i="16" s="1"/>
  <c r="AM33" i="16"/>
  <c r="AO33" i="16"/>
  <c r="AN33" i="16"/>
  <c r="AD24" i="16"/>
  <c r="AC24" i="16"/>
  <c r="AB24" i="16"/>
  <c r="AO34" i="16"/>
  <c r="AN34" i="16"/>
  <c r="AM34" i="16"/>
  <c r="AA13" i="16"/>
  <c r="AO11" i="16"/>
  <c r="AN11" i="16"/>
  <c r="AM11" i="16"/>
  <c r="AM25" i="16"/>
  <c r="AO25" i="16"/>
  <c r="AN25" i="16"/>
  <c r="AM9" i="16"/>
  <c r="AO9" i="16"/>
  <c r="AN9" i="16"/>
  <c r="AO18" i="16"/>
  <c r="AN18" i="16"/>
  <c r="AM18" i="16"/>
  <c r="Y18" i="16" s="1"/>
  <c r="M18" i="16" s="1"/>
  <c r="N6" i="17" l="1"/>
  <c r="F8" i="30" s="1"/>
  <c r="J6" i="17"/>
  <c r="AA17" i="16"/>
  <c r="AA10" i="16"/>
  <c r="Y7" i="16"/>
  <c r="M7" i="16" s="1"/>
  <c r="Y20" i="16"/>
  <c r="M20" i="16" s="1"/>
  <c r="AC20" i="16" s="1"/>
  <c r="AO30" i="16"/>
  <c r="AN30" i="16"/>
  <c r="AM30" i="16"/>
  <c r="AN15" i="16"/>
  <c r="AM12" i="16"/>
  <c r="Y21" i="16"/>
  <c r="M21" i="16" s="1"/>
  <c r="AM15" i="16"/>
  <c r="AN12" i="16"/>
  <c r="AA11" i="16"/>
  <c r="Y29" i="16"/>
  <c r="M29" i="16" s="1"/>
  <c r="Y17" i="16"/>
  <c r="M17" i="16" s="1"/>
  <c r="AO31" i="16"/>
  <c r="AM31" i="16"/>
  <c r="AN31" i="16"/>
  <c r="Y9" i="16"/>
  <c r="M9" i="16" s="1"/>
  <c r="AD9" i="16" s="1"/>
  <c r="AA29" i="16"/>
  <c r="D9" i="30"/>
  <c r="E9" i="30" s="1"/>
  <c r="AA34" i="16"/>
  <c r="AA25" i="16"/>
  <c r="AA33" i="16"/>
  <c r="AO28" i="16"/>
  <c r="AM28" i="16"/>
  <c r="D13" i="30"/>
  <c r="E13" i="30" s="1"/>
  <c r="D12" i="30"/>
  <c r="E12" i="30" s="1"/>
  <c r="D20" i="30"/>
  <c r="E20" i="30" s="1"/>
  <c r="J20" i="30"/>
  <c r="K20" i="30" s="1"/>
  <c r="R63" i="31"/>
  <c r="S63" i="31" s="1"/>
  <c r="R68" i="31"/>
  <c r="S68" i="31" s="1"/>
  <c r="R31" i="31"/>
  <c r="S31" i="31" s="1"/>
  <c r="R11" i="31"/>
  <c r="S11" i="31" s="1"/>
  <c r="R73" i="31"/>
  <c r="S73" i="31" s="1"/>
  <c r="R50" i="31"/>
  <c r="S50" i="31" s="1"/>
  <c r="R33" i="31"/>
  <c r="S33" i="31" s="1"/>
  <c r="R58" i="31"/>
  <c r="S58" i="31" s="1"/>
  <c r="R66" i="31"/>
  <c r="S66" i="31" s="1"/>
  <c r="R28" i="31"/>
  <c r="S28" i="31" s="1"/>
  <c r="R17" i="31"/>
  <c r="S17" i="31" s="1"/>
  <c r="R23" i="31"/>
  <c r="S23" i="31" s="1"/>
  <c r="R7" i="31"/>
  <c r="S7" i="31" s="1"/>
  <c r="R55" i="31"/>
  <c r="S55" i="31" s="1"/>
  <c r="R19" i="31"/>
  <c r="S19" i="31" s="1"/>
  <c r="R57" i="31"/>
  <c r="S57" i="31" s="1"/>
  <c r="R24" i="31"/>
  <c r="S24" i="31" s="1"/>
  <c r="R76" i="31"/>
  <c r="S76" i="31" s="1"/>
  <c r="R14" i="31"/>
  <c r="S14" i="31" s="1"/>
  <c r="R39" i="31"/>
  <c r="S39" i="31" s="1"/>
  <c r="R27" i="31"/>
  <c r="S27" i="31" s="1"/>
  <c r="R26" i="31"/>
  <c r="S26" i="31" s="1"/>
  <c r="R72" i="31"/>
  <c r="S72" i="31" s="1"/>
  <c r="R42" i="31"/>
  <c r="S42" i="31" s="1"/>
  <c r="R8" i="31"/>
  <c r="S8" i="31" s="1"/>
  <c r="C11" i="30"/>
  <c r="G9" i="30"/>
  <c r="H9" i="30" s="1"/>
  <c r="H35" i="8"/>
  <c r="AD18" i="16"/>
  <c r="AC18" i="16"/>
  <c r="AB18" i="16"/>
  <c r="AD32" i="16"/>
  <c r="AC32" i="16"/>
  <c r="AB32" i="16"/>
  <c r="AA7" i="16"/>
  <c r="AA9" i="16"/>
  <c r="Y11" i="16"/>
  <c r="M11" i="16" s="1"/>
  <c r="AA19" i="16"/>
  <c r="Y22" i="16"/>
  <c r="M22" i="16" s="1"/>
  <c r="AA22" i="16"/>
  <c r="AD19" i="16"/>
  <c r="AC19" i="16"/>
  <c r="AB19" i="16"/>
  <c r="Y26" i="16"/>
  <c r="M26" i="16" s="1"/>
  <c r="Y23" i="16"/>
  <c r="M23" i="16" s="1"/>
  <c r="AD17" i="16"/>
  <c r="AC17" i="16"/>
  <c r="AB17" i="16"/>
  <c r="AO5" i="16"/>
  <c r="AN5" i="16"/>
  <c r="AM5" i="16"/>
  <c r="AD20" i="16"/>
  <c r="AD16" i="16"/>
  <c r="AC16" i="16"/>
  <c r="AB16" i="16"/>
  <c r="Y6" i="16"/>
  <c r="M6" i="16" s="1"/>
  <c r="Y34" i="16"/>
  <c r="M34" i="16" s="1"/>
  <c r="Y14" i="16"/>
  <c r="M14" i="16" s="1"/>
  <c r="AA14" i="16"/>
  <c r="AB7" i="16"/>
  <c r="AD7" i="16"/>
  <c r="AC7" i="16"/>
  <c r="AA26" i="16"/>
  <c r="AA23" i="16"/>
  <c r="AO27" i="16"/>
  <c r="AN27" i="16"/>
  <c r="AM27" i="16"/>
  <c r="H12" i="12"/>
  <c r="H13" i="12" s="1"/>
  <c r="J12" i="12" s="1"/>
  <c r="J13" i="12" s="1"/>
  <c r="AA18" i="16"/>
  <c r="Y25" i="16"/>
  <c r="M25" i="16" s="1"/>
  <c r="Y33" i="16"/>
  <c r="M33" i="16" s="1"/>
  <c r="AD10" i="16"/>
  <c r="AC10" i="16"/>
  <c r="AB10" i="16"/>
  <c r="AA20" i="16"/>
  <c r="S5" i="31" l="1"/>
  <c r="C8" i="30"/>
  <c r="D8" i="30" s="1"/>
  <c r="G8" i="30"/>
  <c r="H8" i="30" s="1"/>
  <c r="AA31" i="16"/>
  <c r="Y12" i="16"/>
  <c r="M12" i="16" s="1"/>
  <c r="AC12" i="16" s="1"/>
  <c r="AA15" i="16"/>
  <c r="Y31" i="16"/>
  <c r="M31" i="16" s="1"/>
  <c r="AB21" i="16"/>
  <c r="AD21" i="16"/>
  <c r="AC21" i="16"/>
  <c r="Y30" i="16"/>
  <c r="M30" i="16" s="1"/>
  <c r="AA30" i="16"/>
  <c r="AB12" i="16"/>
  <c r="AD12" i="16"/>
  <c r="AB20" i="16"/>
  <c r="Y27" i="16"/>
  <c r="M27" i="16" s="1"/>
  <c r="AC27" i="16" s="1"/>
  <c r="Y15" i="16"/>
  <c r="M15" i="16" s="1"/>
  <c r="AA12" i="16"/>
  <c r="AB9" i="16"/>
  <c r="Y5" i="16"/>
  <c r="M5" i="16" s="1"/>
  <c r="AD5" i="16" s="1"/>
  <c r="Y28" i="16"/>
  <c r="M28" i="16" s="1"/>
  <c r="AC29" i="16"/>
  <c r="AB29" i="16"/>
  <c r="AD29" i="16"/>
  <c r="AA28" i="16"/>
  <c r="AC9" i="16"/>
  <c r="D11" i="30"/>
  <c r="E11" i="30" s="1"/>
  <c r="J12" i="30"/>
  <c r="K12" i="30" s="1"/>
  <c r="G12" i="30"/>
  <c r="H12" i="30" s="1"/>
  <c r="G20" i="30"/>
  <c r="H20" i="30" s="1"/>
  <c r="I11" i="30"/>
  <c r="F11" i="30"/>
  <c r="AB31" i="16"/>
  <c r="AD31" i="16"/>
  <c r="AC31" i="16"/>
  <c r="AB5" i="16"/>
  <c r="AD14" i="16"/>
  <c r="AC14" i="16"/>
  <c r="AB14" i="16"/>
  <c r="AD26" i="16"/>
  <c r="AC26" i="16"/>
  <c r="AB26" i="16"/>
  <c r="AA5" i="16"/>
  <c r="AD25" i="16"/>
  <c r="AC25" i="16"/>
  <c r="AB25" i="16"/>
  <c r="AD33" i="16"/>
  <c r="AC33" i="16"/>
  <c r="AB33" i="16"/>
  <c r="AA27" i="16"/>
  <c r="AD34" i="16"/>
  <c r="AC34" i="16"/>
  <c r="AB34" i="16"/>
  <c r="AD27" i="16"/>
  <c r="AD22" i="16"/>
  <c r="AC22" i="16"/>
  <c r="AB22" i="16"/>
  <c r="AD11" i="16"/>
  <c r="AC11" i="16"/>
  <c r="AB11" i="16"/>
  <c r="AD6" i="16"/>
  <c r="AC6" i="16"/>
  <c r="AB6" i="16"/>
  <c r="AB23" i="16"/>
  <c r="AD23" i="16"/>
  <c r="AC23" i="16"/>
  <c r="J11" i="30" l="1"/>
  <c r="K11" i="30" s="1"/>
  <c r="G11" i="30"/>
  <c r="H11" i="30" s="1"/>
  <c r="AB30" i="16"/>
  <c r="AD30" i="16"/>
  <c r="AC30" i="16"/>
  <c r="AB27" i="16"/>
  <c r="AC5" i="16"/>
  <c r="AD15" i="16"/>
  <c r="AB15" i="16"/>
  <c r="AC15" i="16"/>
  <c r="AC28" i="16"/>
  <c r="AB28" i="16"/>
  <c r="AD28" i="16"/>
  <c r="G17" i="30"/>
  <c r="H17" i="30" s="1"/>
  <c r="J17" i="30"/>
  <c r="K17" i="30" s="1"/>
  <c r="E8" i="30"/>
  <c r="D17" i="30"/>
  <c r="E17" i="30" s="1"/>
  <c r="E21" i="30" l="1"/>
  <c r="G18" i="30"/>
  <c r="H18" i="30" s="1"/>
  <c r="H21" i="30" s="1"/>
  <c r="H54" i="30" s="1"/>
  <c r="J18" i="30"/>
  <c r="K18" i="30" s="1"/>
  <c r="E31" i="30" l="1"/>
  <c r="E43" i="30" s="1"/>
  <c r="E54" i="30"/>
  <c r="E57" i="30" s="1"/>
  <c r="E47" i="34"/>
  <c r="E51" i="34" s="1"/>
  <c r="G42" i="34"/>
  <c r="G47" i="34" s="1"/>
  <c r="G51" i="34" s="1"/>
  <c r="F42" i="34"/>
  <c r="F47" i="34" s="1"/>
  <c r="F51" i="34" s="1"/>
  <c r="H31" i="30" l="1"/>
  <c r="P28" i="17"/>
  <c r="R28" i="17" s="1"/>
  <c r="P18" i="17"/>
  <c r="R18" i="17" s="1"/>
  <c r="P25" i="17"/>
  <c r="R25" i="17" s="1"/>
  <c r="P17" i="17"/>
  <c r="R17" i="17" s="1"/>
  <c r="P16" i="17"/>
  <c r="R16" i="17" s="1"/>
  <c r="P19" i="17"/>
  <c r="R19" i="17" s="1"/>
  <c r="P11" i="17"/>
  <c r="R11" i="17" s="1"/>
  <c r="P23" i="17"/>
  <c r="R23" i="17" s="1"/>
  <c r="P8" i="17"/>
  <c r="R8" i="17" s="1"/>
  <c r="P22" i="17"/>
  <c r="R22" i="17" s="1"/>
  <c r="P15" i="17"/>
  <c r="R15" i="17" s="1"/>
  <c r="P24" i="17"/>
  <c r="R24" i="17" s="1"/>
  <c r="P21" i="17"/>
  <c r="R21" i="17" s="1"/>
  <c r="P14" i="17"/>
  <c r="R14" i="17" s="1"/>
  <c r="P13" i="17"/>
  <c r="R13" i="17" s="1"/>
  <c r="P9" i="17"/>
  <c r="R9" i="17" s="1"/>
  <c r="P20" i="17"/>
  <c r="R20" i="17" s="1"/>
  <c r="P26" i="17"/>
  <c r="R26" i="17" s="1"/>
  <c r="P12" i="17"/>
  <c r="R12" i="17" s="1"/>
  <c r="P32" i="17"/>
  <c r="R32" i="17" s="1"/>
  <c r="P37" i="17"/>
  <c r="R37" i="17" s="1"/>
  <c r="P42" i="17"/>
  <c r="R42" i="17" s="1"/>
  <c r="P30" i="17"/>
  <c r="R30" i="17" s="1"/>
  <c r="P29" i="17"/>
  <c r="R29" i="17" s="1"/>
  <c r="P35" i="17"/>
  <c r="R35" i="17" s="1"/>
  <c r="P34" i="17"/>
  <c r="R34" i="17" s="1"/>
  <c r="P36" i="17"/>
  <c r="R36" i="17" s="1"/>
  <c r="P10" i="17"/>
  <c r="R10" i="17" s="1"/>
  <c r="P33" i="17"/>
  <c r="R33" i="17" s="1"/>
  <c r="P40" i="17"/>
  <c r="R40" i="17" s="1"/>
  <c r="P39" i="17"/>
  <c r="R39" i="17" s="1"/>
  <c r="P38" i="17"/>
  <c r="R38" i="17" s="1"/>
  <c r="P7" i="17"/>
  <c r="R7" i="17" s="1"/>
  <c r="P41" i="17"/>
  <c r="R41" i="17" s="1"/>
  <c r="H43" i="30" l="1"/>
  <c r="K38" i="30" s="1"/>
  <c r="R31" i="17"/>
  <c r="I10" i="30" s="1"/>
  <c r="J10" i="30" s="1"/>
  <c r="K10" i="30" s="1"/>
  <c r="R6" i="17"/>
  <c r="I8" i="30" s="1"/>
  <c r="J8" i="30" s="1"/>
  <c r="K8" i="30" s="1"/>
  <c r="R27" i="17"/>
  <c r="I9" i="30" s="1"/>
  <c r="J9" i="30" s="1"/>
  <c r="K9" i="30" s="1"/>
  <c r="K21" i="30" l="1"/>
  <c r="K31" i="30" s="1"/>
  <c r="K43" i="30" s="1"/>
  <c r="K54" i="30"/>
  <c r="L31" i="30" l="1"/>
  <c r="M6" i="41"/>
  <c r="Q6" i="41" l="1"/>
  <c r="AJ24" i="41"/>
  <c r="AL24" i="41" s="1"/>
  <c r="O6" i="41"/>
  <c r="O5" i="41" s="1"/>
  <c r="F49" i="30" s="1"/>
  <c r="G49" i="30" s="1"/>
  <c r="H49" i="30" s="1"/>
  <c r="H56" i="30" s="1"/>
  <c r="H57" i="30" s="1"/>
  <c r="P6" i="41"/>
  <c r="AJ25" i="41" l="1"/>
  <c r="S6" i="41"/>
  <c r="S5" i="41" s="1"/>
  <c r="I49" i="30" s="1"/>
  <c r="J49" i="30" s="1"/>
  <c r="K49" i="30" s="1"/>
  <c r="K50" i="30" l="1"/>
  <c r="K56" i="30"/>
  <c r="K57" i="30" s="1"/>
  <c r="AL25" i="41"/>
  <c r="AL26" i="41" s="1"/>
  <c r="AL27" i="41" s="1"/>
  <c r="AL28" i="41" s="1"/>
  <c r="AJ26" i="4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Edwin Garcia Muñoz</author>
  </authors>
  <commentList>
    <comment ref="B1929" authorId="0" shapeId="0" xr:uid="{3CB95AEE-E77B-B74B-9766-90F13D0F095C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0" authorId="0" shapeId="0" xr:uid="{4F7C7A4A-6C2E-7B4F-839D-5EEE213D3CD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1" authorId="0" shapeId="0" xr:uid="{798B7056-49CD-894A-A0F9-E312D71B1E6D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2" authorId="0" shapeId="0" xr:uid="{66F41C30-4C54-0E45-96B3-DD554E3F06C7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3" authorId="0" shapeId="0" xr:uid="{16DE9D64-3FBE-B443-8BCB-3985A9961C5F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4" authorId="0" shapeId="0" xr:uid="{70A4DD60-1701-D44A-98A9-AB2FB7FE5D1F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5" authorId="0" shapeId="0" xr:uid="{C396B962-F9B9-394D-8E7D-D3B9495E259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6" authorId="0" shapeId="0" xr:uid="{499BBF73-37C4-5749-A177-D34605FF5C4F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7" authorId="0" shapeId="0" xr:uid="{C13F0A0E-6A1B-4E40-8433-A3B39A151AC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8" authorId="0" shapeId="0" xr:uid="{3F5E7637-FB4E-1A43-9803-985B54C3927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39" authorId="0" shapeId="0" xr:uid="{095BEAEF-5DF1-CE4A-B34A-B03885C0465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0" authorId="0" shapeId="0" xr:uid="{7A0BE59B-D91E-F64E-B9A7-965648D18A24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1" authorId="0" shapeId="0" xr:uid="{9E7F7616-815A-AA43-8C95-500EE9C22C5E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2" authorId="0" shapeId="0" xr:uid="{D88B2D2F-40C3-5C4D-BEAB-8DF5141A7D48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3" authorId="0" shapeId="0" xr:uid="{CE16261C-3FE1-D24E-BDF3-1B40A3190F53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4" authorId="0" shapeId="0" xr:uid="{87472603-1CF1-2547-84B8-9C6A91A4A0A0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5" authorId="0" shapeId="0" xr:uid="{E3BFF9B7-01B1-B743-8A2D-2EA84D34F5A5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6" authorId="0" shapeId="0" xr:uid="{7C1CF84A-58E5-AE45-800A-BC82CB8699AE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7" authorId="0" shapeId="0" xr:uid="{57E92319-FF7D-3047-9797-3278DDA2DB44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8" authorId="0" shapeId="0" xr:uid="{E1DA7F5F-0001-FA4F-92A4-FF8C8C65D18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49" authorId="0" shapeId="0" xr:uid="{BD524813-36BB-2742-99AF-47F1566827B3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0" authorId="0" shapeId="0" xr:uid="{E80CF81D-84B9-7341-BDF8-8D9371F44C49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1" authorId="0" shapeId="0" xr:uid="{5F2164F0-031A-C24A-83D4-8A25745F9459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2" authorId="0" shapeId="0" xr:uid="{E37CD097-94DE-6747-8261-0C61404BE750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3" authorId="0" shapeId="0" xr:uid="{D001C89C-3DFA-0A44-97D0-00D2BAC8265F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4" authorId="0" shapeId="0" xr:uid="{29A69706-1565-1A46-90EA-6A3FA0B61793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5" authorId="0" shapeId="0" xr:uid="{5B7DBAFC-1F29-D140-A898-B7C10AED8088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6" authorId="0" shapeId="0" xr:uid="{826A90A3-F608-2440-97D6-238BFAE2AED0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7" authorId="0" shapeId="0" xr:uid="{F47B0E94-0C31-C243-BE8E-46124E26405E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8" authorId="0" shapeId="0" xr:uid="{493337CC-AC81-B04D-859F-93153B41410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59" authorId="0" shapeId="0" xr:uid="{2D6F1FB5-F5C3-ED47-B986-D4733D4E5B36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60" authorId="0" shapeId="0" xr:uid="{D5EB7245-E3EF-8644-8EE2-1C23502E7CB9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61" authorId="0" shapeId="0" xr:uid="{83200463-7B67-CE45-8758-D2617E8AEDD5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62" authorId="0" shapeId="0" xr:uid="{40D70693-E506-D241-A109-2F6FD42D6B8E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63" authorId="0" shapeId="0" xr:uid="{EDE47CDE-60AD-F942-AC14-702FEB8744D7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64" authorId="0" shapeId="0" xr:uid="{6836F26B-8338-7840-A096-CBC19079B2B0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65" authorId="0" shapeId="0" xr:uid="{36478B10-A4EE-674D-AAFF-AC0A2F014DA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1966" authorId="0" shapeId="0" xr:uid="{E5C40573-3BA6-FD44-ABB6-68D47EE316F2}">
      <text>
        <r>
          <rPr>
            <sz val="9"/>
            <color rgb="FF000000"/>
            <rFont val="Tahoma"/>
            <family val="2"/>
          </rPr>
          <t xml:space="preserve">Al cambiar nuración colocar epecificación de la máquina.
</t>
        </r>
      </text>
    </comment>
    <comment ref="B1967" authorId="0" shapeId="0" xr:uid="{4178CB45-2C1B-1F4A-A9D9-03E40893C861}">
      <text>
        <r>
          <rPr>
            <sz val="9"/>
            <color rgb="FF000000"/>
            <rFont val="Tahoma"/>
            <family val="2"/>
          </rPr>
          <t xml:space="preserve">Al cambiar nuración colocar epecificación de la máquina.
</t>
        </r>
      </text>
    </comment>
    <comment ref="B1968" authorId="0" shapeId="0" xr:uid="{0E7CF7C0-3D73-8649-8F53-849CB4A04594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39" authorId="0" shapeId="0" xr:uid="{7C7DC6AD-89FD-CF41-9526-2B6E298A6FC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0" authorId="0" shapeId="0" xr:uid="{7020BD7C-8AE3-4F4D-8904-9088F606406E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1" authorId="0" shapeId="0" xr:uid="{7DE2B63C-229C-6346-B446-1EEB232692FA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2" authorId="0" shapeId="0" xr:uid="{573B494C-3CAF-D84A-9AB9-111358959C55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3" authorId="0" shapeId="0" xr:uid="{01F49759-9ACF-8346-891D-D666F3FAFFCB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4" authorId="0" shapeId="0" xr:uid="{47E1E42C-B2FE-0346-8847-875C90C59C7F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5" authorId="0" shapeId="0" xr:uid="{9E66D33D-7D38-CB48-86BA-70B7ABAABA6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6" authorId="0" shapeId="0" xr:uid="{069217D8-1C60-7446-BFA1-9C22E9751727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7" authorId="0" shapeId="0" xr:uid="{EBE83CCF-452F-E14D-B831-1CBB54F7B13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48" authorId="0" shapeId="0" xr:uid="{94AC5F9A-833D-EE4B-BEA1-BD3CB0132FDE}">
      <text>
        <r>
          <rPr>
            <sz val="9"/>
            <color rgb="FF000000"/>
            <rFont val="Tahoma"/>
            <family val="2"/>
          </rPr>
          <t xml:space="preserve">Al cambiar nuración colocar epecificación de la máquina.
</t>
        </r>
      </text>
    </comment>
    <comment ref="B2049" authorId="0" shapeId="0" xr:uid="{920260F0-DEB2-FD40-94B8-3FC32D05D2E5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0" authorId="0" shapeId="0" xr:uid="{FE6D46E6-5435-2248-B86A-AAAA68AE37EC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1" authorId="0" shapeId="0" xr:uid="{6A0D1DB8-75ED-3246-96E1-A2B477CFF54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2" authorId="0" shapeId="0" xr:uid="{0D7C9696-A1A3-3D4F-94BB-33D2CB4F0347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3" authorId="0" shapeId="0" xr:uid="{6249F397-5EE2-C043-9CF8-B0699A25197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4" authorId="0" shapeId="0" xr:uid="{6677241A-2F66-934F-A54A-23608509618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5" authorId="0" shapeId="0" xr:uid="{0B0288D4-698B-5946-8675-1A4E4D6B5A4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6" authorId="0" shapeId="0" xr:uid="{2BF66247-6CF1-4646-B792-6582C19761DA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7" authorId="0" shapeId="0" xr:uid="{8E4B50AE-72B9-924E-AAFA-D34B9A01C92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8" authorId="0" shapeId="0" xr:uid="{A4611E81-9C33-2A49-B0DA-906DE329821F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59" authorId="0" shapeId="0" xr:uid="{C525B01A-2B35-5A44-80DE-6BE6AC3230B9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0" authorId="0" shapeId="0" xr:uid="{9B9EFF57-1386-914F-A74B-567232DBE7B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1" authorId="0" shapeId="0" xr:uid="{D84F452D-6D8B-EE4B-B4CC-49B74F8793F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2" authorId="0" shapeId="0" xr:uid="{F0C1DFE9-20CD-3B47-A5AB-E157F2C4555E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3" authorId="0" shapeId="0" xr:uid="{A3408896-AFF0-F143-A584-F13C3C970F7A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4" authorId="0" shapeId="0" xr:uid="{20D2A2C6-325B-784E-BDBA-40D575212E22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5" authorId="0" shapeId="0" xr:uid="{B1FE4D3A-BBC3-5040-9898-23C88E9CDF2F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6" authorId="0" shapeId="0" xr:uid="{D8B4FF2E-52E5-684E-86AA-D4F881DEB03E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7" authorId="0" shapeId="0" xr:uid="{597636D4-E28B-404B-B0B2-95087F4F20D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8" authorId="0" shapeId="0" xr:uid="{ACF298EA-DA37-8541-826F-A6B00BCFD99D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69" authorId="0" shapeId="0" xr:uid="{FF5CFF4F-9159-544E-AE8C-87C6EE3FFD3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0" authorId="0" shapeId="0" xr:uid="{FD4C2063-E318-9540-B1CE-851C8FFDE5CA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1" authorId="0" shapeId="0" xr:uid="{0174360E-9325-184F-A5DF-2FE4E1A97DCE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2" authorId="0" shapeId="0" xr:uid="{A89052BF-FE40-F241-88E5-C051653E7035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3" authorId="0" shapeId="0" xr:uid="{0FAC610D-314C-9B4A-81C6-E116E57443A8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4" authorId="0" shapeId="0" xr:uid="{0E06A6F9-5E66-4F46-9655-B514BDB27C11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5" authorId="0" shapeId="0" xr:uid="{938F117F-77EC-514A-8539-EFF862EDF388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6" authorId="0" shapeId="0" xr:uid="{581E9256-9ECC-B240-A384-9280A62F3C95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7" authorId="0" shapeId="0" xr:uid="{7EE14EF5-1704-6F40-A926-22D398DD591C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  <comment ref="B2078" authorId="0" shapeId="0" xr:uid="{B308C2B1-E5E1-DF4E-AA89-8C3AD8D3A736}">
      <text>
        <r>
          <rPr>
            <sz val="9"/>
            <color indexed="81"/>
            <rFont val="Tahoma"/>
            <family val="2"/>
          </rPr>
          <t xml:space="preserve">Al cambiar nuración colocar epecificación de la máquina.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tc={4CD09B33-8DB1-5D46-90A3-E848FC3CEC1D}</author>
    <author>tc={57353AC1-5267-EA47-8BAE-1246B7E6452F}</author>
    <author>tc={4A4751CE-C9AE-3141-83DC-75C4AE1E2AE7}</author>
  </authors>
  <commentList>
    <comment ref="G8" authorId="0" shapeId="0" xr:uid="{4CD09B33-8DB1-5D46-90A3-E848FC3CEC1D}">
      <text>
        <r>
          <rPr>
            <sz val="11"/>
            <color theme="1"/>
            <rFont val="Calibri"/>
            <family val="2"/>
            <scheme val="minor"/>
          </rPr>
  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1 APOYO RESERVORIOS</t>
        </r>
      </text>
    </comment>
    <comment ref="G11" authorId="1" shapeId="0" xr:uid="{57353AC1-5267-EA47-8BAE-1246B7E6452F}">
      <text>
        <r>
          <rPr>
            <sz val="11"/>
            <color theme="1"/>
            <rFont val="Calibri"/>
            <family val="2"/>
            <scheme val="minor"/>
          </rPr>
  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1 APOYO A RESERVORIOS</t>
        </r>
      </text>
    </comment>
    <comment ref="G16" authorId="2" shapeId="0" xr:uid="{4A4751CE-C9AE-3141-83DC-75C4AE1E2AE7}">
      <text>
        <r>
          <rPr>
            <sz val="11"/>
            <color theme="1"/>
            <rFont val="Calibri"/>
            <family val="2"/>
            <scheme val="minor"/>
          </rPr>
  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1 mas reservorios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tc={274D418E-E090-8F49-B86F-77EBDF1F6526}</author>
    <author>tc={1DFE06D2-1F17-DA4B-97E6-FE6683076F2B}</author>
  </authors>
  <commentList>
    <comment ref="Q6" authorId="0" shapeId="0" xr:uid="{274D418E-E090-8F49-B86F-77EBDF1F6526}">
      <text>
        <r>
          <rPr>
            <sz val="11"/>
            <color theme="1"/>
            <rFont val="Calibri"/>
            <family val="2"/>
            <scheme val="minor"/>
          </rPr>
  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Cantidad para terminar meta 3062</t>
        </r>
      </text>
    </comment>
    <comment ref="AJ22" authorId="1" shapeId="0" xr:uid="{1DFE06D2-1F17-DA4B-97E6-FE6683076F2B}">
      <text>
        <r>
          <rPr>
            <sz val="11"/>
            <color theme="1"/>
            <rFont val="Calibri"/>
            <family val="2"/>
            <scheme val="minor"/>
          </rPr>
  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Saldo a liberar de 310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Roberto Quiroz Waldo</author>
  </authors>
  <commentList>
    <comment ref="C5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Carlos Roberto Quiroz Waldo:</t>
        </r>
        <r>
          <rPr>
            <sz val="9"/>
            <color indexed="81"/>
            <rFont val="Tahoma"/>
            <family val="2"/>
          </rPr>
          <t xml:space="preserve">
se empleo el valor de un solo ayudante y X 2</t>
        </r>
      </text>
    </comment>
    <comment ref="C20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Carlos Roberto Quiroz Waldo:</t>
        </r>
        <r>
          <rPr>
            <sz val="9"/>
            <color indexed="81"/>
            <rFont val="Tahoma"/>
            <family val="2"/>
          </rPr>
          <t xml:space="preserve">
se empleo el valor de un solo ayudante y X 2</t>
        </r>
      </text>
    </comment>
  </commentList>
</comments>
</file>

<file path=xl/sharedStrings.xml><?xml version="1.0" encoding="utf-8"?>
<sst xmlns="http://schemas.openxmlformats.org/spreadsheetml/2006/main" count="13180" uniqueCount="4844">
  <si>
    <t>FM</t>
  </si>
  <si>
    <t>IPC 2026</t>
  </si>
  <si>
    <t>mes</t>
  </si>
  <si>
    <t>ITEM</t>
  </si>
  <si>
    <t xml:space="preserve">DESCRIPCION </t>
  </si>
  <si>
    <t>Valor</t>
  </si>
  <si>
    <t xml:space="preserve">IVA </t>
  </si>
  <si>
    <t>Valor + IVA</t>
  </si>
  <si>
    <t>PERSONAL DE OPERACIÓN</t>
  </si>
  <si>
    <t>2.2</t>
  </si>
  <si>
    <t>PERSONAL INFRESTRUCTURA HIDRAULICA</t>
  </si>
  <si>
    <t>SERVICIOS ESPECIALIZADOS DE MANTENIMIENTO</t>
  </si>
  <si>
    <t>PERSONAL MANTENIMIENTO BANCO DE MAQUINARIA</t>
  </si>
  <si>
    <t>TRANSPORTE DE PERSONAL MANTENIMIENTO BANCO DE MAQUINARIA</t>
  </si>
  <si>
    <t>Mntenimiento</t>
  </si>
  <si>
    <t xml:space="preserve"> $                    1.000.000.000</t>
  </si>
  <si>
    <t xml:space="preserve"> $   1.468.449.780,00</t>
  </si>
  <si>
    <t xml:space="preserve"> $      4.686.905.782,00</t>
  </si>
  <si>
    <t> </t>
  </si>
  <si>
    <t>Operacion</t>
  </si>
  <si>
    <t xml:space="preserve"> $                    1.003.849.681</t>
  </si>
  <si>
    <t xml:space="preserve"> $ 18.744.182.900,00</t>
  </si>
  <si>
    <t xml:space="preserve"> $      1.512.446.980,00</t>
  </si>
  <si>
    <t xml:space="preserve"> $ 19.950.251.652,00</t>
  </si>
  <si>
    <t xml:space="preserve"> $       20.212.632.680</t>
  </si>
  <si>
    <t xml:space="preserve"> $           6.199.352.762</t>
  </si>
  <si>
    <t>VIGENCIA 2025</t>
  </si>
  <si>
    <t>VIGENCIA 2026</t>
  </si>
  <si>
    <t>VIGENCIA 2027</t>
  </si>
  <si>
    <t>%IPC</t>
  </si>
  <si>
    <t>VIGENCIA 2024</t>
  </si>
  <si>
    <t>MESES</t>
  </si>
  <si>
    <t>ID</t>
  </si>
  <si>
    <t>DESCRIPCION</t>
  </si>
  <si>
    <t>UNIDAD</t>
  </si>
  <si>
    <t>DEDICACION</t>
  </si>
  <si>
    <t xml:space="preserve">PROCEDENCIA DE PRECIO </t>
  </si>
  <si>
    <t>MESES DE LA VIGENCIA</t>
  </si>
  <si>
    <t>VALOR UNTARIO</t>
  </si>
  <si>
    <t>VALOR TOTAL</t>
  </si>
  <si>
    <t>CANTIDAD
VIGENCIA</t>
  </si>
  <si>
    <t>CAP</t>
  </si>
  <si>
    <t>REPUESTOS PARA MANTENIMIENTO DE EQUIPO ESPECÍFICOS BANCO DE MAQUINARIA</t>
  </si>
  <si>
    <t>SUB</t>
  </si>
  <si>
    <t>1.1</t>
  </si>
  <si>
    <t>DRAGA ELLICOT DRAGON SERIE 1980 (1 equipo)</t>
  </si>
  <si>
    <t>ITE</t>
  </si>
  <si>
    <t>Suministro de graseras 1/4" NPT</t>
  </si>
  <si>
    <t>un</t>
  </si>
  <si>
    <t>CTO 2221</t>
  </si>
  <si>
    <t>Suministro lámparas led HCFB-RE-6500K</t>
  </si>
  <si>
    <t>Suministro bombillo led 240 V-65 H de 55A-9W</t>
  </si>
  <si>
    <t>Suministro arandelas 20x40x 3 mm</t>
  </si>
  <si>
    <t>Suministro tornillo de 19 x 205 mm</t>
  </si>
  <si>
    <t>Suministro eslingas de 3x3x3 capacidad 6 ton</t>
  </si>
  <si>
    <t xml:space="preserve">Suministro faja de amarre 5" x 4 m de longitud  con rache. </t>
  </si>
  <si>
    <t>Suministro extractor de aire a 240v 60hz</t>
  </si>
  <si>
    <t>Suministro de teflón 1/2"X520" MIL SPEC T27730A</t>
  </si>
  <si>
    <t xml:space="preserve">Suministro de cinta SUPER 33+ </t>
  </si>
  <si>
    <t>Suministro de bobina ATOS / SP-COU-24 DC/80 (V=24DCI=1,43A)</t>
  </si>
  <si>
    <t>Suministro de bujes 8TU-SBP /6202299 HSCY</t>
  </si>
  <si>
    <t>Suministro de sujetador de cable HBL45CM70C</t>
  </si>
  <si>
    <t>Suministro de manómetro TYPE:213.53/2.5" /RANGE:300PSI/KGCM2 /CONN:1/4"NTP CBM- WIKA</t>
  </si>
  <si>
    <t>Suministro de manómetro TYPE:213.40 /2.5" / RANGE 1500PSI/KPA /CONN 1/4" NTP LM - WIKA</t>
  </si>
  <si>
    <t>Suministro fusible MSH7.3A /503C561G29 - EATON</t>
  </si>
  <si>
    <t>Suministro de bombillo 6S6DC-24V-I</t>
  </si>
  <si>
    <t>Suministro de bombillo 240V /300W /118MM/R7S</t>
  </si>
  <si>
    <t>Suministro EMPAQUE METALICO DE 4 H- DIAMETRO INT 51mm</t>
  </si>
  <si>
    <t>Suministro CAT- FILTRO HCO - 9M2342 UENKUA 15927 /B3049A0</t>
  </si>
  <si>
    <t>Suministro de ORING- (58X64X3.6mm)</t>
  </si>
  <si>
    <t>Suministro de ORING- (48X59X3.4mm)</t>
  </si>
  <si>
    <t>Suministro de ORING- (33X45X3.6mm)</t>
  </si>
  <si>
    <t>Suministro de ORING- 33X40X3.6mm</t>
  </si>
  <si>
    <t>Suministro de graseras de  13mm</t>
  </si>
  <si>
    <t xml:space="preserve">Suministro de TAPON CON CUADRANTE 31mm </t>
  </si>
  <si>
    <t xml:space="preserve">Suministro de TAPON CON CUADRANTE 25mm </t>
  </si>
  <si>
    <t>Suministro de TAPON DE DESPRESURIZACION EMTE -13mm</t>
  </si>
  <si>
    <t xml:space="preserve">Suministro de TAPON CON CUADRANTE 42mm </t>
  </si>
  <si>
    <t xml:space="preserve">Suministro de TAPON CON CUADRANTE 10mm </t>
  </si>
  <si>
    <t xml:space="preserve">Suministro de TAPON CON CUADRANTE 12mm </t>
  </si>
  <si>
    <t xml:space="preserve">Suministro de TAPON CON CUADRANTE 17mm </t>
  </si>
  <si>
    <t xml:space="preserve">Suministro de TAPON CON CUADRANTE 11mm </t>
  </si>
  <si>
    <t xml:space="preserve">Suministro de TAPON CON CUADRANTE 47,6mm </t>
  </si>
  <si>
    <t>Suministro de racor 33X57mm</t>
  </si>
  <si>
    <t>suministro de empaque de  tubería de tubería de 25 "  de descarga</t>
  </si>
  <si>
    <t>Suministro de esparrago de 3/4 X 9" G8</t>
  </si>
  <si>
    <t>AIR FILTER OUTER, C15 CAT 6I2510</t>
  </si>
  <si>
    <t>AIR FILTER INNER, C15,CAT 6I2509;</t>
  </si>
  <si>
    <t>FUEL FILTER, C15, CAT 1R0749</t>
  </si>
  <si>
    <t>OIL FILTER, C15, CAT 1R1808</t>
  </si>
  <si>
    <t>FUEL FILTER/ WATER SEPARATOR, C15, CAT 3261643</t>
  </si>
  <si>
    <t xml:space="preserve">AIR FILTER, 3512, CAT 8N6309; </t>
  </si>
  <si>
    <t xml:space="preserve">AIR FILTER, 3512, CAT 8N2556; </t>
  </si>
  <si>
    <t>FUEL FILTER, 3512, CAT 1R0756</t>
  </si>
  <si>
    <t>OIL FILTER, 3512, CAT 1R0726</t>
  </si>
  <si>
    <t>FUEL FILTER/ WATER SEPARATOR, 3512, CAT 1346307</t>
  </si>
  <si>
    <t>Suministro cordón encebado trenzado de 3/8</t>
  </si>
  <si>
    <t>m</t>
  </si>
  <si>
    <t>CONT. CTO 2221</t>
  </si>
  <si>
    <t>EJE-BOMBA DE AGUA  135-4928</t>
  </si>
  <si>
    <t>SUMINISTRO DE GRILLETES (1-1/2)" CROSBY</t>
  </si>
  <si>
    <t>ITN</t>
  </si>
  <si>
    <t xml:space="preserve">Polea de izaje del ancla de estribor </t>
  </si>
  <si>
    <t>Ítem Nuevo</t>
  </si>
  <si>
    <t xml:space="preserve">Inyector de 5 libras con manguera y boquilla. </t>
  </si>
  <si>
    <t>SUMINISTRO DE GRILLETES 1" CROSBY</t>
  </si>
  <si>
    <t>SUMINISTRO DE GRILLETES 3/4" CROSBY</t>
  </si>
  <si>
    <t>SUMINISTRO DE GRILLETES 1/2" CROSBY</t>
  </si>
  <si>
    <t>ENFRIADOR DE ACEITE DEL MOTOR 223-7962</t>
  </si>
  <si>
    <t>Correas  ts 16949  para el motor c15</t>
  </si>
  <si>
    <t xml:space="preserve">Guayas 1" pulgada 25 metros alma de acero para  izado puntal (7 torones 36 hilos) </t>
  </si>
  <si>
    <t xml:space="preserve">Guaya 3/4" carretes de 500mts  c/u para wincher dirección alma de acero (7 torones 36 hilos) </t>
  </si>
  <si>
    <t xml:space="preserve">Guaya 1" pulgada 120 mts alma de acero izaje escala (6 torones 36 hilos, alma de acero) </t>
  </si>
  <si>
    <t xml:space="preserve">Guaya 5/8 70mts izado de anclas alma de acero (6 torones 36 hilos con alma de acero) </t>
  </si>
  <si>
    <t>CAR</t>
  </si>
  <si>
    <t>Linterna Led</t>
  </si>
  <si>
    <t>Regla para medir combustible de 2 metros para 4.000 galones</t>
  </si>
  <si>
    <t xml:space="preserve">Dientes de cortador </t>
  </si>
  <si>
    <t xml:space="preserve">Bomba de achique 2 pulgadas de caudal </t>
  </si>
  <si>
    <t>1.2</t>
  </si>
  <si>
    <t>REMOLCADOR DOBRACO SERIE 1623 (1 equipo)</t>
  </si>
  <si>
    <t>CORREA BOMBA HIDRAULICA A68</t>
  </si>
  <si>
    <t>CORREA MOTOR 21407028</t>
  </si>
  <si>
    <t>FILTRO RESPIRADERO CARTER  3584145</t>
  </si>
  <si>
    <t>FILTRO DE ACEITE MOTOR BY PASS 22030852</t>
  </si>
  <si>
    <t>FILTRO DE ACEITE MOTOR PLENO FLUJO 22030848</t>
  </si>
  <si>
    <t>FILTRO DE COMBUSTIBLE P767293</t>
  </si>
  <si>
    <t>FILTRO DE AIRE 21702999</t>
  </si>
  <si>
    <t>FILTRO SURTIDOR COMBUSTIBLE P550252</t>
  </si>
  <si>
    <t xml:space="preserve"> ELEMENTO FILTRO SEPARADOR DE AGUA P552010</t>
  </si>
  <si>
    <t>Suministro kit de empaques de cilindros direccionales.</t>
  </si>
  <si>
    <t>Suministro Bell Housing  Referencia VOP21201104</t>
  </si>
  <si>
    <t xml:space="preserve">Suministro empaque compartimiento manhole de 0.6x 0,45 cm </t>
  </si>
  <si>
    <t>Suministro empaque bomba de agua</t>
  </si>
  <si>
    <t>Suministro empaque culata</t>
  </si>
  <si>
    <t>Suministro sello impeler</t>
  </si>
  <si>
    <t>Suministro de  Pistola  de Combustible de 1"</t>
  </si>
  <si>
    <t xml:space="preserve">Suministro de propela </t>
  </si>
  <si>
    <t>Suministro bomba de agua</t>
  </si>
  <si>
    <t xml:space="preserve">Suministro empaque de turbo </t>
  </si>
  <si>
    <t>Suministro de cartige Volvo penta D4</t>
  </si>
  <si>
    <t>1.3</t>
  </si>
  <si>
    <t>EXCAVADORA ANFIBIA LINK BELT 460 SERIE 1149 Y 1150 (2 equipos)</t>
  </si>
  <si>
    <t>suministro barar de acero 4140 de 1" 1/2 largo 50 cm</t>
  </si>
  <si>
    <t>suministro barra de acero 4140 de 2" largo 20 cm</t>
  </si>
  <si>
    <t>servicio de prensa hidraulica</t>
  </si>
  <si>
    <t>Suministro empaquetadura de cilindro del balde</t>
  </si>
  <si>
    <t>Suministro empaquetadura de cilindro del brazo</t>
  </si>
  <si>
    <t>Suministro empaquetadura de cilindro del boom</t>
  </si>
  <si>
    <t>Suministro empaquetadura de motor de giro</t>
  </si>
  <si>
    <t>Suministro empaque de culata motor Isuzu 6UZ1</t>
  </si>
  <si>
    <t>Suministro empaque de tapa válvulas</t>
  </si>
  <si>
    <t>Suministro inyectores para motor Isuzu 6UZ1</t>
  </si>
  <si>
    <t>Suministro tapa de radiador</t>
  </si>
  <si>
    <t>suministro tornillos de culata motor Isuzu 6UZ1</t>
  </si>
  <si>
    <t>Suministro correa motor ref. 898042-8620 / HRH10560</t>
  </si>
  <si>
    <t>Suministro correa de accesorios REF 13A1450</t>
  </si>
  <si>
    <t xml:space="preserve">Suministro correa del alternador </t>
  </si>
  <si>
    <t xml:space="preserve">Suministro correa de aire </t>
  </si>
  <si>
    <t>Suministro intercambiador de calor del EGR</t>
  </si>
  <si>
    <t>Suministro empaquetadura EGR</t>
  </si>
  <si>
    <t>Suministro kit de empaquetadura de cilindros tensores</t>
  </si>
  <si>
    <t>Suministro arandelas boom</t>
  </si>
  <si>
    <t xml:space="preserve">Suministro arandela articulación boom con stick </t>
  </si>
  <si>
    <t xml:space="preserve">Suministro arandelas balde y punta de stick Brazo </t>
  </si>
  <si>
    <t>Suministro buje boom</t>
  </si>
  <si>
    <t xml:space="preserve">Suministro buje base cilindro stick </t>
  </si>
  <si>
    <t>Suministro buje articulación (Punta boom / Stick )</t>
  </si>
  <si>
    <t>Suministro buje punta cilindro stick</t>
  </si>
  <si>
    <t>Suministro buje base cilindro del balde</t>
  </si>
  <si>
    <t>Suministro buje punta cilindro balde</t>
  </si>
  <si>
    <t>Suministro buje punta  stick con balde</t>
  </si>
  <si>
    <t xml:space="preserve">suministro buje  H con balde </t>
  </si>
  <si>
    <t>Suministro buje H con cilindro del balde</t>
  </si>
  <si>
    <t>Suministro pasador boom</t>
  </si>
  <si>
    <t>Suministro pasador base cilindro boom</t>
  </si>
  <si>
    <t xml:space="preserve">Suministro pasador base cilindro stick </t>
  </si>
  <si>
    <t>Suministro pasador articulación</t>
  </si>
  <si>
    <t>Suministro pasador punta cilindro stick</t>
  </si>
  <si>
    <t>Suministro pasador base cilindro del balde</t>
  </si>
  <si>
    <t>Suministro pasador punta cilindro balde</t>
  </si>
  <si>
    <t>Suministro pasador punta  stick con balde</t>
  </si>
  <si>
    <t xml:space="preserve">suministro pasador H con balde </t>
  </si>
  <si>
    <t>Suministro filtro Aceite de motor ref. P550596</t>
  </si>
  <si>
    <t>Suministro filtro de combustible referencia ref. P502424</t>
  </si>
  <si>
    <t>Suministro filtro Combustible principal ref. P502422</t>
  </si>
  <si>
    <t xml:space="preserve">Suministro filtro Hidráulico Piloto ref. KRJ17730 </t>
  </si>
  <si>
    <t>Suministro filtro Hidráulico tanque ref.P551210</t>
  </si>
  <si>
    <t>Suministro filtro del sistema hidráulico succión KTJ2036</t>
  </si>
  <si>
    <t>Suministro filtro de aire interno P777869</t>
  </si>
  <si>
    <t>Suministro filtro de aire externo P777868</t>
  </si>
  <si>
    <t>Suministro filtro aire acondicionado KHR13330</t>
  </si>
  <si>
    <t>Suministro filtro aire acondicionado KHR13340</t>
  </si>
  <si>
    <t>Suministro filtro de despresurización ref. P502563</t>
  </si>
  <si>
    <t>Suministro de sellos de culata motor Isuzu 6UZ2</t>
  </si>
  <si>
    <t>Suministro empaquetadura de mandos  pilotos</t>
  </si>
  <si>
    <t>Suministro empaquetadura de banco de válvulas</t>
  </si>
  <si>
    <t>Suministro empaquetadura de bomba hidráulica</t>
  </si>
  <si>
    <t>Suministro empaquetadura center</t>
  </si>
  <si>
    <t>Suministro empaquetadura de turbo</t>
  </si>
  <si>
    <t>Suministro de catrige para turbo de motor Isuzu 6UZ1</t>
  </si>
  <si>
    <t>Suministro bomba de inyección referencia 8980915654</t>
  </si>
  <si>
    <t>Suministro de kit de  válvulas admisión y escape (12 de admisión y 12 de escape)</t>
  </si>
  <si>
    <t>Suministros de kit de guías</t>
  </si>
  <si>
    <t xml:space="preserve">Suministro de kit de sellos válvulas </t>
  </si>
  <si>
    <t>Suministro de kit de asientos admisión y de escape</t>
  </si>
  <si>
    <t>Suministro de kit de balancines</t>
  </si>
  <si>
    <t>Suministro pistón motor (completo -  cabeza, biela, bullón, tornillos)</t>
  </si>
  <si>
    <t>Suministro Camisa motor</t>
  </si>
  <si>
    <t xml:space="preserve">Suministro kit de anillos de pistón </t>
  </si>
  <si>
    <t>Suministro pines de bullón</t>
  </si>
  <si>
    <t xml:space="preserve">Suministro buje biela </t>
  </si>
  <si>
    <t xml:space="preserve">Suministro casquete de bancada </t>
  </si>
  <si>
    <t>Suministro casquete de biela</t>
  </si>
  <si>
    <t>Suministro buje eje de levas</t>
  </si>
  <si>
    <t>Suministros de guías válvulas</t>
  </si>
  <si>
    <t xml:space="preserve">Suministro soportes de motor </t>
  </si>
  <si>
    <t xml:space="preserve">Suministro patín tensor </t>
  </si>
  <si>
    <t>Suministro de termostato ref. 8973007903</t>
  </si>
  <si>
    <t>Suministro de termostato ref. 8973007873</t>
  </si>
  <si>
    <t>Suministro tanque de expansión</t>
  </si>
  <si>
    <t>Suministro de arranque</t>
  </si>
  <si>
    <t>Suministro de alternador</t>
  </si>
  <si>
    <t>Suministro de bomba del agua</t>
  </si>
  <si>
    <t>Suministro motor de translación  pontones</t>
  </si>
  <si>
    <t>Suministro cadenas de translación completo por pontones</t>
  </si>
  <si>
    <t>Suministro traviesas para equipo anfibio</t>
  </si>
  <si>
    <t>Suministro de cilindro tensor de cadena</t>
  </si>
  <si>
    <t>Suministro bomba eléctrica de combustible referencia KHH11880</t>
  </si>
  <si>
    <t>Suministro de sello de la tornamesa</t>
  </si>
  <si>
    <t>Suministro buje punta cilindros gemela/boom</t>
  </si>
  <si>
    <t>Suministro buje base cilindros gemela/boom</t>
  </si>
  <si>
    <t>Suministro buje de biela/stick</t>
  </si>
  <si>
    <t>Suministro buje del balde</t>
  </si>
  <si>
    <t xml:space="preserve">un </t>
  </si>
  <si>
    <t>Suministro pasador punta cilindro gemela</t>
  </si>
  <si>
    <t>Suministro pasador de biela con stick</t>
  </si>
  <si>
    <t>1.4</t>
  </si>
  <si>
    <t>EXCAVADORA ANFIBIA LINK BELT 350 SERIE 1324 (1 equipo)</t>
  </si>
  <si>
    <t>1.4.001</t>
  </si>
  <si>
    <t>1.4.002</t>
  </si>
  <si>
    <t>1.4.003</t>
  </si>
  <si>
    <t>1.4.004</t>
  </si>
  <si>
    <t>1.4.005</t>
  </si>
  <si>
    <t>1.4.006</t>
  </si>
  <si>
    <t>1.4.007</t>
  </si>
  <si>
    <t>1.4.008</t>
  </si>
  <si>
    <t>1.4.009</t>
  </si>
  <si>
    <t>Suministro empaque de culata motor Isuzu  6HK1-590151</t>
  </si>
  <si>
    <t>1.4.010</t>
  </si>
  <si>
    <t>1.4.011</t>
  </si>
  <si>
    <t>Suministro inyectores para motor Isuzu 6HK1-590151</t>
  </si>
  <si>
    <t>1.4.012</t>
  </si>
  <si>
    <t>1.4.014</t>
  </si>
  <si>
    <t>Suministro de termostato con empaques referencia 8-97602048-3</t>
  </si>
  <si>
    <t>Suministro de termostato con empaques referencia 8-98295921-0</t>
  </si>
  <si>
    <t>Suministro ventilador</t>
  </si>
  <si>
    <t>Suministro filtro Prefiltros de combustible ref. P502422</t>
  </si>
  <si>
    <t xml:space="preserve">Suministro filtro Hidráulico Piloto ref. KRJ17730  </t>
  </si>
  <si>
    <t>Suministro filtro Hidráulico retorno tanque ref. P551210</t>
  </si>
  <si>
    <t>Suministro filtro Aire exterior ref. P537876</t>
  </si>
  <si>
    <t>Suministro filtro Aire interior ref. P537877</t>
  </si>
  <si>
    <t>Suministro filtro de succión tanque hidráulico ref. KRJ10590</t>
  </si>
  <si>
    <t xml:space="preserve">SUMINISTRO VALVULA DE  ALIVIO REF LJ017090 </t>
  </si>
  <si>
    <t>Suministro sensor de presión de bomba hidráulica Ref. KHR10290</t>
  </si>
  <si>
    <t>Suministro de sellos de culata motor Isuzu 6HK1-590151</t>
  </si>
  <si>
    <t xml:space="preserve">Suministro tornillos de culata motor Isuzu  6HK1-590151 </t>
  </si>
  <si>
    <t xml:space="preserve">Suministro traviesas para cadenas </t>
  </si>
  <si>
    <t>Suministro bomba eléctrica de combustible referencia KHH11880 (Trasiego)</t>
  </si>
  <si>
    <t>EXCAVADORA ANFIBIA LINK BELT 210 SERIE 1247, 1248, 1249, 1250, 1251, 1258, 1260, 1261, 1263, 1264, 1265, 1487, 1488, 1632 Y 2049 (15 equipos)</t>
  </si>
  <si>
    <t>Suministro Filtro de Combustible R011619</t>
  </si>
  <si>
    <t>Suministro Filtro Combustible Principal Ref. P502422</t>
  </si>
  <si>
    <t>Suministro Filtro De Combustible Referencia Ref. Khh12560</t>
  </si>
  <si>
    <t>Suministro de puntilla por 500 gr de 3/16" X 5"</t>
  </si>
  <si>
    <t>Suministro empaquetadura de cilindro gemelo del boom</t>
  </si>
  <si>
    <t>Suministro cilindro del balde</t>
  </si>
  <si>
    <t>Suministro cilindro del stick</t>
  </si>
  <si>
    <t>Suministro empaquetadura de motor de translación</t>
  </si>
  <si>
    <t>Suministro de empaquetadura de tapa válvulas</t>
  </si>
  <si>
    <t>Suministro de culata para motor  Isuzu 4HK1</t>
  </si>
  <si>
    <t>Suministro empaque de culata motor Isuzu 4HK1</t>
  </si>
  <si>
    <t>Suministro de asientos admisión y escape</t>
  </si>
  <si>
    <t xml:space="preserve">Suministro de válvulas admisión </t>
  </si>
  <si>
    <t>Suministro de válvulas escape</t>
  </si>
  <si>
    <t xml:space="preserve">Suministro de correa de accesorios </t>
  </si>
  <si>
    <t>Suministro radiador LN002900</t>
  </si>
  <si>
    <t xml:space="preserve">Suministro de termostato </t>
  </si>
  <si>
    <t>Suministro de bomba de aceite</t>
  </si>
  <si>
    <t>Suministro del  turboalimentador</t>
  </si>
  <si>
    <t xml:space="preserve">Suministro de motor de  arranque 24V 4,5KW </t>
  </si>
  <si>
    <t xml:space="preserve">Suministro kit de reparación arranque, </t>
  </si>
  <si>
    <t xml:space="preserve">Suministro de alternador 24V 35A </t>
  </si>
  <si>
    <t>Suministro kit de reparación alternador</t>
  </si>
  <si>
    <t>Suministro inyector referencia 8983463170</t>
  </si>
  <si>
    <t>Suministro bomba de inyección referencia 8983463170</t>
  </si>
  <si>
    <t>Suministro sensor EGR de posición referencia 898001-1910</t>
  </si>
  <si>
    <t>Suministro sensor common riel  referencia 897306-0632</t>
  </si>
  <si>
    <t>Suministro sensor de árbol de levas referencia 898014-8310</t>
  </si>
  <si>
    <t>Suministro sensor  del cigüeñal referencia 897306-1131</t>
  </si>
  <si>
    <t>Suministro sensor presión de aceite referencia 897600-4340</t>
  </si>
  <si>
    <t>Suministro sensor de temperatura combustible referencia 897306-0448</t>
  </si>
  <si>
    <t>Suministro sensor de temperatura motor referencia 897170-3270</t>
  </si>
  <si>
    <t>Suministro relay 24 V DC referencia KHR3802</t>
  </si>
  <si>
    <t>Suministro correa motor ref. 898042-8620</t>
  </si>
  <si>
    <t>Suministro sensor presión de bomba hidráulica referencia KHR10290</t>
  </si>
  <si>
    <t>Suministro sensor piloto referencia KHR10300</t>
  </si>
  <si>
    <t>Suministro rodamiento cónico para eje de traslación anfibio referencia 23120MB</t>
  </si>
  <si>
    <t>Suministro tornillos para traviesas</t>
  </si>
  <si>
    <t>Suministro tuercas tornillos para traviesas</t>
  </si>
  <si>
    <t xml:space="preserve">Suministro de traviesas para pontón </t>
  </si>
  <si>
    <t>Suministro cadena completa por pontón</t>
  </si>
  <si>
    <t xml:space="preserve">Suministro tapones de motor de translación  </t>
  </si>
  <si>
    <t>Suministro grapas con tuercas para pontones</t>
  </si>
  <si>
    <t>Suministro kit de reparación bomba hidráulica,  conjuntos rotativos, rotores, pistones, porta pistones , plato válvula, rodamientos.</t>
  </si>
  <si>
    <t>Suministro cupling para bomba hidráulica referencia KRJ10650</t>
  </si>
  <si>
    <t xml:space="preserve">Suministro de tornamesa </t>
  </si>
  <si>
    <t>Suministro válvula de alivio principal referencia LJ014720</t>
  </si>
  <si>
    <t xml:space="preserve">Suministro buje boom según mecanizado </t>
  </si>
  <si>
    <t>Suministro buje articulación</t>
  </si>
  <si>
    <t>Suministro base con vaso ref. KHH12550 para filtro de combustible ,</t>
  </si>
  <si>
    <t>Suministro filtro Combustible P502463</t>
  </si>
  <si>
    <t>Suministro filtro prefiltros de combustible ref. P502423</t>
  </si>
  <si>
    <t>Suministro filtro Hidráulico Piloto ref. P573481</t>
  </si>
  <si>
    <t>Suministro filtro Aire exterior ref. P821938</t>
  </si>
  <si>
    <t>Suministro filtro Aire interior ref. P821963</t>
  </si>
  <si>
    <t>Suministro filtro de despresurización ref. KRJ3461</t>
  </si>
  <si>
    <t>Suministro de exploradora superior de la cabina</t>
  </si>
  <si>
    <t>Suministro exploradora led - brazo</t>
  </si>
  <si>
    <t>Suministro pito bocina KHR21430</t>
  </si>
  <si>
    <t>Suministro tapa deposito de combustible</t>
  </si>
  <si>
    <t>Suministro de pasador extra pontón  (120x50 pin:95)</t>
  </si>
  <si>
    <t>Suministro de alarma reversa</t>
  </si>
  <si>
    <t>Suministro balde modificado para extracción de buchón</t>
  </si>
  <si>
    <t>Suministro cilindro gemelo del boom</t>
  </si>
  <si>
    <t>Suministro empaquetadura de mandos pilotos</t>
  </si>
  <si>
    <t>Suministro de empaquetadura bomba de agua</t>
  </si>
  <si>
    <t>Suministro de sellos de culata motor Isuzu 4HK1</t>
  </si>
  <si>
    <t>Suministro válvulas de admisión</t>
  </si>
  <si>
    <t>Suministro válvulas de escape</t>
  </si>
  <si>
    <t>Suministro empaquetadura de turboalimentador</t>
  </si>
  <si>
    <t>Suministro de tubería hidráulica para brazo largo con doblez de acuerdo a la configuración del sistema.</t>
  </si>
  <si>
    <t>EXCAVADORA KOMATSU PC 200LC-8 SERIE 2674, 5001, 5138, 4618 Y 4462 (5 equipos)</t>
  </si>
  <si>
    <t>Suministro empaquetadura de cilindro de brazo</t>
  </si>
  <si>
    <t xml:space="preserve">Suministro empaquetadura cilindro gemelos del boom </t>
  </si>
  <si>
    <t xml:space="preserve">Suministro empaquetadura de mandos </t>
  </si>
  <si>
    <t>Suministro empaquetadura múltiple</t>
  </si>
  <si>
    <t>Suministro empaquetadura tapa válvulas</t>
  </si>
  <si>
    <t>Suministro empaquetadura de motor de translación terrestre</t>
  </si>
  <si>
    <t>Suministro empaque de culata SAA 6D107E</t>
  </si>
  <si>
    <t>Suministro de culata para motor SAA 6D107E</t>
  </si>
  <si>
    <t>Suministro bomba de inyección</t>
  </si>
  <si>
    <t>Suministro bomba de agua referencia 6754-61-1210</t>
  </si>
  <si>
    <t xml:space="preserve">Suministro bomba de aceite </t>
  </si>
  <si>
    <t xml:space="preserve">Suministro inyector </t>
  </si>
  <si>
    <t>Suministro kit de válvulas de admisión</t>
  </si>
  <si>
    <t>Suministro  kit válvulas de escape</t>
  </si>
  <si>
    <t>Suministro asientos válvulas escape</t>
  </si>
  <si>
    <t>Suministro asientos válvulas admisión</t>
  </si>
  <si>
    <t>gl</t>
  </si>
  <si>
    <t xml:space="preserve">Suministro correa de accesorios </t>
  </si>
  <si>
    <t>Suministro termostato referencia 6754-616211</t>
  </si>
  <si>
    <t xml:space="preserve">Suministro de arranque 24V 4,5KW </t>
  </si>
  <si>
    <t>Suministro kit de reparación arranque,</t>
  </si>
  <si>
    <t>Suministro kit de reparación alternador;</t>
  </si>
  <si>
    <t xml:space="preserve">Suministro tornamesa </t>
  </si>
  <si>
    <t xml:space="preserve">Suministro piñón de ataque. </t>
  </si>
  <si>
    <t>Suministro radiador del calefacción</t>
  </si>
  <si>
    <t>Suministro vaso filtro de combustible</t>
  </si>
  <si>
    <t>Suministro bomba de trasiego de combustible</t>
  </si>
  <si>
    <t>Suministro válvula reguladora de presión 723-40-71900</t>
  </si>
  <si>
    <t>Suministro válvula solenoide bomba hidráulica 702-21-57400</t>
  </si>
  <si>
    <t>Suministro válvula de seguridad y succión 723-40-91300</t>
  </si>
  <si>
    <t>Suministro de válvula solenoide banco proporcional 20Y-60-32120</t>
  </si>
  <si>
    <t>Suministro de sensor presión 206-06-61130</t>
  </si>
  <si>
    <t>Suministro de sensor presión aceite motor 6744-81-4010</t>
  </si>
  <si>
    <t>Suministro sensor del filtro de combustible</t>
  </si>
  <si>
    <t>Suministro guardapolvos balde (anillo de caucho)</t>
  </si>
  <si>
    <t>Suministro buje base cilindro gemelo</t>
  </si>
  <si>
    <t>Suministro filtro de aceite ref. P550909</t>
  </si>
  <si>
    <t>Suministro pre filtro de combustible ref. FS1242</t>
  </si>
  <si>
    <t>Suministro filtro de combustible P550774</t>
  </si>
  <si>
    <t>Suministro filtro de combustible 6754-71-6130</t>
  </si>
  <si>
    <t>Suministro filtro aire acondicionado referencia P500138</t>
  </si>
  <si>
    <t>Suministro filtro aire acondicionado referencia AF55749</t>
  </si>
  <si>
    <t>Suministro filtro de aire Externo referencia P533781</t>
  </si>
  <si>
    <t>Suministro filtro de aire interno referencia P532966</t>
  </si>
  <si>
    <t>Suministro filtro sistema hidráulico succión referencia P550787</t>
  </si>
  <si>
    <t>Suministro filtro sistema hidráulico retorno referencia 22B-60-11160</t>
  </si>
  <si>
    <t>Suministro espuma filtro hidráulico referencia HF28926</t>
  </si>
  <si>
    <t>suministro de discos de fricción y separadores motor de giro</t>
  </si>
  <si>
    <t>suministro retenedor piñón de ataque</t>
  </si>
  <si>
    <t>suministro spool partenumero ny16207-10300</t>
  </si>
  <si>
    <t>suministro resorte spool</t>
  </si>
  <si>
    <t xml:space="preserve">suministro silenciador de motor </t>
  </si>
  <si>
    <t xml:space="preserve">suministro switch de bloqueo de giro </t>
  </si>
  <si>
    <t>suministro electro válvula para Komatsu pc-200 part num: 20y-60-32121</t>
  </si>
  <si>
    <t>suministro de perilla acelerador parte numero 20y-43-41781</t>
  </si>
  <si>
    <t>Suministro de control electroválvulas</t>
  </si>
  <si>
    <t>Suministro tornillos para traviesas para Anfibias</t>
  </si>
  <si>
    <t>Suministro de traviesas para pontón EIK para Anfibias</t>
  </si>
  <si>
    <t>Suministro de motor hidráulico para pontón anfibio</t>
  </si>
  <si>
    <t>Suministro rodamiento cónico de eje de traslación  pontón para Anfibias</t>
  </si>
  <si>
    <t>Suministro cadenas para juego de pontón completa para Anfibias</t>
  </si>
  <si>
    <t>Suministro tapones de motor de translación  para Anfibias</t>
  </si>
  <si>
    <t>Suministro cadenas sin zapatas 49 pasos para terrestre</t>
  </si>
  <si>
    <t>Suministro sprocket  para terrestre</t>
  </si>
  <si>
    <t>Suministro rueda tensora para terrestre</t>
  </si>
  <si>
    <t>Suministro resorte tensor para terrestre</t>
  </si>
  <si>
    <t>Suministro cilindro tensor para terrestre</t>
  </si>
  <si>
    <t>Suministro empaquetadura cilindro tensor para terrestre</t>
  </si>
  <si>
    <t>Suministro carriles inferiores para terrestre</t>
  </si>
  <si>
    <t>Suministro carriles superiores para terrestre</t>
  </si>
  <si>
    <t xml:space="preserve">Suministro grasera tensora para terrestre  </t>
  </si>
  <si>
    <t>Suministro zapatas de 600 mm de ancho para terrestre</t>
  </si>
  <si>
    <t>Suministro de sello espejo traslación  para terrestre</t>
  </si>
  <si>
    <t>Suministro de empaque de carter 6754-21-5830</t>
  </si>
  <si>
    <t xml:space="preserve">Suministro de empaque de vidrio panorámico </t>
  </si>
  <si>
    <t>Suministro de empaque de claraboya</t>
  </si>
  <si>
    <t>Suministro de tornillo de culata PN 6754-11-1610</t>
  </si>
  <si>
    <t>Suministro de sellos de culata para motor  SAA 6D1007E</t>
  </si>
  <si>
    <t>Suministro enfriador de aceite</t>
  </si>
  <si>
    <t xml:space="preserve">Suministro correa motor </t>
  </si>
  <si>
    <t>Suministro radiador</t>
  </si>
  <si>
    <t>Suministro sello de la tornamesa</t>
  </si>
  <si>
    <t>Suministro sensor de árbol de levas</t>
  </si>
  <si>
    <t xml:space="preserve">Suministro sensor  del cigüeñal </t>
  </si>
  <si>
    <t>Suministro sensor piloto</t>
  </si>
  <si>
    <t>Suministro sensor presión de bomba hidráulica</t>
  </si>
  <si>
    <t>Suministro sensor de temperatura motor</t>
  </si>
  <si>
    <t>Suministro sensor humedad combustible</t>
  </si>
  <si>
    <t>Suministro sensor de presión common rail</t>
  </si>
  <si>
    <t xml:space="preserve">Suministro de vidrio panorámico </t>
  </si>
  <si>
    <t>Suministro de espejo</t>
  </si>
  <si>
    <t>Suministro de tuerca tensora para terrestre</t>
  </si>
  <si>
    <t>Suministro de grasera del cilindro tensor para terrestre</t>
  </si>
  <si>
    <t>EXCAVADORAS BRAZO LARGO LINK BELT 210 SERIE 1236, 1237, 1255, 1480, 1481, 1484, 1485, 1486, 1512, 1513, 1517, 1519, 1530, 1531, 2319 (15 equipos)</t>
  </si>
  <si>
    <t>Suministro Filtro Prefiltros De Combustible Ref. P502423</t>
  </si>
  <si>
    <t xml:space="preserve">Suministro cilindro del balde  para brazo largo </t>
  </si>
  <si>
    <t xml:space="preserve">Suministro cilindro del brazo </t>
  </si>
  <si>
    <t>Suministro cilindro del boom</t>
  </si>
  <si>
    <t>Suministros de guías</t>
  </si>
  <si>
    <t xml:space="preserve">Suministro de sellos válvulas </t>
  </si>
  <si>
    <t>Suministro correa motor  ref. 898042-8620</t>
  </si>
  <si>
    <t>Suministro kit de reparación de alternador</t>
  </si>
  <si>
    <t>Suministro banco de válvulas referencia KRJ10314</t>
  </si>
  <si>
    <t>Suministro cableado motor 897362-8436</t>
  </si>
  <si>
    <t>Suministro arandelas balde y punta de stick</t>
  </si>
  <si>
    <t>Suministro buje punta cilindro gemelo</t>
  </si>
  <si>
    <t>Suministro buje H con cilindro con balde</t>
  </si>
  <si>
    <t>Suministro pasador centro gemelas</t>
  </si>
  <si>
    <t>suministro de balde para brazo largo o anfibia tipo rastrillo</t>
  </si>
  <si>
    <t xml:space="preserve">Suministro espejos </t>
  </si>
  <si>
    <t>Suministro silla de operador referencia KHN12810</t>
  </si>
  <si>
    <t>Suministro plumillas limpia vidrio</t>
  </si>
  <si>
    <t>Suministro motor de limpia brisas KHN16020</t>
  </si>
  <si>
    <t>Suministro filtro Combustible principal ref. P502463</t>
  </si>
  <si>
    <t>Suministro filtro prefiltros de combustible ref. KHH12030</t>
  </si>
  <si>
    <t>Suministro filtro de combustible referencia ref. KHH12560</t>
  </si>
  <si>
    <t xml:space="preserve">Suministro cadenas sin zapatas de 49 pasos </t>
  </si>
  <si>
    <t xml:space="preserve">Suministro sprocket  </t>
  </si>
  <si>
    <t>Suministro rueda tensora</t>
  </si>
  <si>
    <t xml:space="preserve">Suministro resorte tensor </t>
  </si>
  <si>
    <t xml:space="preserve">Suministro cilindro tensor </t>
  </si>
  <si>
    <t xml:space="preserve">Suministro empaquetadura cilindro tensor </t>
  </si>
  <si>
    <t xml:space="preserve">Suministro carriles inferiores </t>
  </si>
  <si>
    <t>Suministro carriles superiores</t>
  </si>
  <si>
    <t xml:space="preserve">Suministro grasera tensora  </t>
  </si>
  <si>
    <t>Suministro zapatas ancho 800 mm</t>
  </si>
  <si>
    <t>Suministro de guarda carriles referencia KRA16030</t>
  </si>
  <si>
    <t>Suministro empaquetadura de múltiple de escape</t>
  </si>
  <si>
    <t xml:space="preserve">Suministro de sellos de culata para motor </t>
  </si>
  <si>
    <t xml:space="preserve">Suministro de empaquetadura del múltiple de escape </t>
  </si>
  <si>
    <t xml:space="preserve">Suministro de tornillo de culata </t>
  </si>
  <si>
    <t xml:space="preserve">Suministro empaquetadura de turboalimentador	
</t>
  </si>
  <si>
    <t>Suministro piñón de ataque</t>
  </si>
  <si>
    <t>suministro sensor presión khr26940</t>
  </si>
  <si>
    <t>Suministro buje base cilindro stick</t>
  </si>
  <si>
    <t>Suministro bujes del balde</t>
  </si>
  <si>
    <t>suministro vidrio pedalera</t>
  </si>
  <si>
    <t>suministro vidrio panorámico</t>
  </si>
  <si>
    <t>suministro bomba auxiliar eléctrica de combustible (trasiego)</t>
  </si>
  <si>
    <t>Suministro de tornillería del sprocket</t>
  </si>
  <si>
    <t xml:space="preserve">Suministro tornillo guarda carriles </t>
  </si>
  <si>
    <t xml:space="preserve">Suministro tornillo de zapata </t>
  </si>
  <si>
    <t xml:space="preserve">Suministro tuerca zapata </t>
  </si>
  <si>
    <t xml:space="preserve">Suministro arandelas 19 mm </t>
  </si>
  <si>
    <t>Suministro zapatas ancho 600 mm</t>
  </si>
  <si>
    <t>EXCAVADORA BRAZO LARGO HITACHI ZX210LC SERIE 0130 (1 equipo)</t>
  </si>
  <si>
    <t>Suministro empaque tapa válvulas referencia 1111730590</t>
  </si>
  <si>
    <t xml:space="preserve">Suministro de culata para motor </t>
  </si>
  <si>
    <t>Suministro empaque de culata motor</t>
  </si>
  <si>
    <t>Suministro correas de motor referencia 4206078</t>
  </si>
  <si>
    <t>Suministro de bomba de aceite  1131100300</t>
  </si>
  <si>
    <t>Suministro de bomba del agua 1136500160</t>
  </si>
  <si>
    <t>Suministro del  turboalimentador 1144002720</t>
  </si>
  <si>
    <t>Suministro de arranque 24V 4,5KW  referencia 1811001911.</t>
  </si>
  <si>
    <t>Suministro kit de reparación arranque</t>
  </si>
  <si>
    <t xml:space="preserve">Suministro kit de reparación alternador; </t>
  </si>
  <si>
    <t>Suministro inyector de motor</t>
  </si>
  <si>
    <t>Suministro  reparación  bomba de inyección  incluye elementos rotativos, válvulas y empaquetadura</t>
  </si>
  <si>
    <t>Suministro de radiador 4287043</t>
  </si>
  <si>
    <t>Suministro de termostato referencia 113770-0700</t>
  </si>
  <si>
    <t>Suministro sensor bomba ref. 4355012</t>
  </si>
  <si>
    <t>Suministro tapa válvulas referencia 1111803601</t>
  </si>
  <si>
    <t>Suministro silenciador con tubería y accesorios</t>
  </si>
  <si>
    <t>Suministro sensor temperatura refrigerante ref. 4250260</t>
  </si>
  <si>
    <t>Suministro sensor temperatura motor ref. 4257129</t>
  </si>
  <si>
    <t>Suministro sensor alarma temperatura motor ref. 582450-0141</t>
  </si>
  <si>
    <t>Suministro soportes de motor 4123994</t>
  </si>
  <si>
    <t>Suministro switch de encendido referencia 4250350</t>
  </si>
  <si>
    <t>Suministro espejos con bases</t>
  </si>
  <si>
    <t>Suministro motor de limpia brisas y accesorios</t>
  </si>
  <si>
    <t>Suministro de discos de fricción y separadores de motor de giro</t>
  </si>
  <si>
    <t>Suministro empaquetadura center joint</t>
  </si>
  <si>
    <t>Suministro manguera inferior radiador 3050022</t>
  </si>
  <si>
    <t>Suministro sello de tornamesa</t>
  </si>
  <si>
    <t>Suministro de cadena sin zapatas referencia 9098490</t>
  </si>
  <si>
    <t>Suministro válvulas tensoras referencia 4255055</t>
  </si>
  <si>
    <t>Suministro carriles inferiores referencia 9114681</t>
  </si>
  <si>
    <t>Suministro carriles superiores referencia 9089636</t>
  </si>
  <si>
    <t>Suministro esquineras con tornillos</t>
  </si>
  <si>
    <t>Suministro filtro hidráulico tanque Ref. FYA00033065</t>
  </si>
  <si>
    <t xml:space="preserve">Suministro filtro hidráulico piloto Ref. 4630525 </t>
  </si>
  <si>
    <t>Suministro filtro respiradero Ref. 4434017</t>
  </si>
  <si>
    <t>Suministro filtro de aceite referencia Ref. 8983758600</t>
  </si>
  <si>
    <t>Suministro filtro de combustible Ref. 4616544</t>
  </si>
  <si>
    <t>Suministro filtro de combustible primario Ref.  8980366540</t>
  </si>
  <si>
    <t>Suministro filtro de aire externo Ref. FYA00007394</t>
  </si>
  <si>
    <t>Suministro filtro de aire interno Ref. FYA00007606</t>
  </si>
  <si>
    <t>Suministro filtro aire acondicionado  externo Ref. 4S00686</t>
  </si>
  <si>
    <t>Suministro filtro aire acondicionado interno Ref. FYA00001490</t>
  </si>
  <si>
    <t>Suministro de espejos</t>
  </si>
  <si>
    <t>Suministro de kit de iluminación de equipo</t>
  </si>
  <si>
    <t xml:space="preserve">Suministro de exosto </t>
  </si>
  <si>
    <t>Suministro correa de motor 8981529060</t>
  </si>
  <si>
    <t>Suministro pasador H de biela con stick</t>
  </si>
  <si>
    <t xml:space="preserve">EXCAVADORA ESTANDAR LINK BELT 210 SERIE 1464, 1467, 1468, 1469, 1471, 2256, 2308 (7 equipos) </t>
  </si>
  <si>
    <t>Suministro filtro de combustible R011619</t>
  </si>
  <si>
    <t>Suministro de culata para motor  Isuzu</t>
  </si>
  <si>
    <t>Suministro empaque de culata motor Isuzu</t>
  </si>
  <si>
    <t>Suministro Tornillo Plato Buje M16 X 45mm</t>
  </si>
  <si>
    <t>CTO 2222</t>
  </si>
  <si>
    <t xml:space="preserve">Suministro cilindro del balde </t>
  </si>
  <si>
    <t>Suministro pasador H con cilindro</t>
  </si>
  <si>
    <t>Suministro base con vaso ref. KHH12550 para filtro de combustible</t>
  </si>
  <si>
    <t>Suministro de balde tipo rockero para brazo estándar</t>
  </si>
  <si>
    <t>Suministro buje del  balde</t>
  </si>
  <si>
    <t>EXCAVADORA ESTANDAR KOMATSU PC 130 SERIE 4418 y 4444 (2 equipos)</t>
  </si>
  <si>
    <t>Suministro balde rockero</t>
  </si>
  <si>
    <t xml:space="preserve">Suministro de vidrio de la pedalera </t>
  </si>
  <si>
    <t>Suministro filtro de aceite ref. P550535</t>
  </si>
  <si>
    <t>Suministro pre filtro de combustible ref.P502566</t>
  </si>
  <si>
    <t>Suministro filtro de combustible 600-319-3530 / 600-319-3870</t>
  </si>
  <si>
    <t>Suministro filtro aire acondicionado referencia 208-979-7620</t>
  </si>
  <si>
    <t>Suministro filtro de aire externo referenciaP828889</t>
  </si>
  <si>
    <t>Suministro filtro de aire interno referencia P829333</t>
  </si>
  <si>
    <t>Suministro filtro sistema hidráulico referencia HF35482</t>
  </si>
  <si>
    <t>Suministro filtro succión hidráulico referencia SFH-GZB08</t>
  </si>
  <si>
    <t>Suministro cadenas sin zapatas 49 pasos</t>
  </si>
  <si>
    <t xml:space="preserve">Suministro de grasera del cilindro tensor </t>
  </si>
  <si>
    <t xml:space="preserve">Suministro de sello espejo traslación </t>
  </si>
  <si>
    <t>Suministro de vidrio de panorámico</t>
  </si>
  <si>
    <t>Suministro de empaque de panorámico</t>
  </si>
  <si>
    <t>Suministro bomba hidráulica referencia 708-2l-31411</t>
  </si>
  <si>
    <t xml:space="preserve">Suministro de tuerca tensora </t>
  </si>
  <si>
    <t>Suministro zapatas de 600 mm de ancho</t>
  </si>
  <si>
    <t>RETROCARGADOR CASE 580 S/N SERIE 4055 (1 equipo)</t>
  </si>
  <si>
    <t xml:space="preserve">Suministro vidrio frontal </t>
  </si>
  <si>
    <t>suministro de vidrio puerta cabina</t>
  </si>
  <si>
    <t>Suministro empaquetadura de cilindros de volteo</t>
  </si>
  <si>
    <t>Suministro empaquetadura de cilindros de giro</t>
  </si>
  <si>
    <t>Suministro de empaquetadura de cilindros estabilizadores</t>
  </si>
  <si>
    <t xml:space="preserve">Suministro llanta delantera 10 lonas referencia 12 - R16,5   </t>
  </si>
  <si>
    <t>Suministro llanta trasera 12 lonas referencia 19,5 L R24</t>
  </si>
  <si>
    <t>Suministro motor  arranque referencia 86992395 de 12V 2,7 KW</t>
  </si>
  <si>
    <t>Suministro de alternador referencia 84416587 de 12V 120A</t>
  </si>
  <si>
    <t>Suministro de Inyector motor</t>
  </si>
  <si>
    <t>Suministro arandelas caballete</t>
  </si>
  <si>
    <t>Suministro de bujes chasis</t>
  </si>
  <si>
    <t>Suministro de bujes caballete</t>
  </si>
  <si>
    <t xml:space="preserve">Suministro de buje estabilizador </t>
  </si>
  <si>
    <t xml:space="preserve">Suministro buje articulación </t>
  </si>
  <si>
    <t xml:space="preserve">Suministro buje  base boom </t>
  </si>
  <si>
    <t>Suministro bujes H</t>
  </si>
  <si>
    <t>Suministro bujes biela</t>
  </si>
  <si>
    <t>Suministro bujes punta stick</t>
  </si>
  <si>
    <t>Suministro de pasador caballete</t>
  </si>
  <si>
    <t xml:space="preserve">suministro pasador articulación </t>
  </si>
  <si>
    <t xml:space="preserve">Suministro de pasador estabilizador </t>
  </si>
  <si>
    <t xml:space="preserve">Suministro pasador  base boom </t>
  </si>
  <si>
    <t xml:space="preserve">Suministro pasadores balde </t>
  </si>
  <si>
    <t>Suministro filtro de aceite P551100</t>
  </si>
  <si>
    <t>Suministro filtro de combustible P550880</t>
  </si>
  <si>
    <t>Suministro filtro separador combustible P551435</t>
  </si>
  <si>
    <t>Suministro filtro de aire externo P828889</t>
  </si>
  <si>
    <t>Suministro filtro de aire interno P829333</t>
  </si>
  <si>
    <t>Suministro filtro del sistema hidráulico P576047</t>
  </si>
  <si>
    <t>Suministro filtro del sistema de trasmisión ref. P179342</t>
  </si>
  <si>
    <t>Suministro de filtro aire acondicionado ref. P750025</t>
  </si>
  <si>
    <t>Suministro de filtro aire acondicionado ref. 377594A5</t>
  </si>
  <si>
    <t xml:space="preserve">Suministro bomba de tanqueo de combustible </t>
  </si>
  <si>
    <t>Suministro Valvula de neumatico</t>
  </si>
  <si>
    <t>SUMINISTRO BOMBA DE INYECCION SN 580 REF. 580132396</t>
  </si>
  <si>
    <t xml:space="preserve">Suministro zapatas de goma estabilizadores </t>
  </si>
  <si>
    <t>Suministro seguro pasador boom caballete</t>
  </si>
  <si>
    <t>Suministro patin correa accesorios</t>
  </si>
  <si>
    <t>Suministro tensor correa accesorios</t>
  </si>
  <si>
    <t>Suministro correa de aire acondicionado</t>
  </si>
  <si>
    <t>Suministro Tornillo M12X 1"PASO 1.25 (PROTECTOR INFERIOR DE CARDAN)</t>
  </si>
  <si>
    <t>Suministro kit de correas  motor referencia 84278183</t>
  </si>
  <si>
    <t>WATERMASTER CLASSIC V SERIE 4114, 4124, 4126, 4131 (4 equipos)</t>
  </si>
  <si>
    <t>Suministro tubería flexible de la bomba</t>
  </si>
  <si>
    <t>Suministro estrobos longitud 6 m x 3/4"</t>
  </si>
  <si>
    <t xml:space="preserve">Suministro exploradoras mástil </t>
  </si>
  <si>
    <t>Suministro de cilindros de giro</t>
  </si>
  <si>
    <t xml:space="preserve">Suministro kit sellos para cilindros balde </t>
  </si>
  <si>
    <t xml:space="preserve">Suministro kit sellos para cilindros brazo </t>
  </si>
  <si>
    <t>Suministro kit sellos para cilindros boom</t>
  </si>
  <si>
    <t>Suministro kit sellos para cilindros giro</t>
  </si>
  <si>
    <t>Suministro kit sellos para cilindros estabilizadores</t>
  </si>
  <si>
    <t xml:space="preserve">Suministro kit sellos para cilindros puntales translación </t>
  </si>
  <si>
    <t xml:space="preserve">Suministro kit sellos para cilindros puntales alce </t>
  </si>
  <si>
    <t>Suministro empaque del cilindro de giro</t>
  </si>
  <si>
    <t xml:space="preserve">Suministro kit empaquetadura bomba </t>
  </si>
  <si>
    <t>Suministro kit bujes balde</t>
  </si>
  <si>
    <t>Suministro kit bujes brazo</t>
  </si>
  <si>
    <t>Suministro kit bujes boom</t>
  </si>
  <si>
    <t>Servicio mano de obra especializada</t>
  </si>
  <si>
    <t>Servicio rectificado inicial, cromado y rectificado final para cilindro de giro watermaster</t>
  </si>
  <si>
    <t>Servicio de bruñido de camisa cilindro de giro watermaster</t>
  </si>
  <si>
    <t>Servicio de fabricacion del ojo de vastago del cilindro de giro de watermaster</t>
  </si>
  <si>
    <t>Servicio de soldadura en el ojo del vastago del cilindro de giro con alineacion en el torno</t>
  </si>
  <si>
    <t>Suministro de pasador articulacion flotadores</t>
  </si>
  <si>
    <t>Suministro pasadores boom</t>
  </si>
  <si>
    <t xml:space="preserve">Suministro tanque de limpia brizas </t>
  </si>
  <si>
    <t>Suministro empeller de bomba</t>
  </si>
  <si>
    <t>Suministro propela GL55403</t>
  </si>
  <si>
    <t>Suministro base del filtro de a trampa</t>
  </si>
  <si>
    <t>Suministro sello tapa válvulas motor C7.1</t>
  </si>
  <si>
    <t>Suministro termostato</t>
  </si>
  <si>
    <t>Suministro correa de accesorios</t>
  </si>
  <si>
    <t>Suministro empaque de culata</t>
  </si>
  <si>
    <t>Suministro inyector para motor C7.1</t>
  </si>
  <si>
    <t>Suministro conjunto filtro de aire ref. X770692</t>
  </si>
  <si>
    <t>Suministro filtro de combustible 360-8960</t>
  </si>
  <si>
    <t>Suministro filtro combustible P955606 - P506092</t>
  </si>
  <si>
    <t>Suministro filtro respiradero 273-5711</t>
  </si>
  <si>
    <t>Suministro filtro de aceite P550920</t>
  </si>
  <si>
    <t>Suministro Filtro respiradero Ref. EAC20P020</t>
  </si>
  <si>
    <t>Suministro Filtro Retorno succion hidraulico Ref. SFH-2898633</t>
  </si>
  <si>
    <t>Suministro Fitro piloto hidraulico Ref. SFH-30598</t>
  </si>
  <si>
    <t>Suministro filtro de drenado SF-H3006</t>
  </si>
  <si>
    <t>Suministro filtro retorno 2898633</t>
  </si>
  <si>
    <t>Suministro filtro aire acondicionado SFA-8836480</t>
  </si>
  <si>
    <t>Suministro Filtro retorno hidraulico Ref. 1111209002-01</t>
  </si>
  <si>
    <t>Suminitro soporte de novatron</t>
  </si>
  <si>
    <t>Suministro tapas de rejillas de aire acondicionado</t>
  </si>
  <si>
    <t>Suministro de filtro de hidrolavadora</t>
  </si>
  <si>
    <t xml:space="preserve">Suministro bombin </t>
  </si>
  <si>
    <t>Suministro buje separador de propela a medida de muestra</t>
  </si>
  <si>
    <t xml:space="preserve">Suministro bomba y empaque  de agua </t>
  </si>
  <si>
    <t>Suministro Bomba de inyeccion motor CAT C7</t>
  </si>
  <si>
    <t>Suministro de acople rapido de aguja  3/4 (herramienta de pilotaje)</t>
  </si>
  <si>
    <t>Suministro pistón motor (completo -  cabeza, biela, bullon, tornillos)</t>
  </si>
  <si>
    <t>Suministros de guías valvulas</t>
  </si>
  <si>
    <t>Suministro de novatron e instalación (software)</t>
  </si>
  <si>
    <t>Recarga de pipeta de nitrogeno del tanque hidraulico.</t>
  </si>
  <si>
    <t>BARCAZA TIPO TOLVA SERIE 326C, 327C, 328C, 329C, 330C, 331C, 332C, 333C (8 Equipos) y BARCAZA TIPO PLANCHON SERIE B1, B2. B3 (3 Equipos)</t>
  </si>
  <si>
    <t>Suministro de guaya de aceleracion</t>
  </si>
  <si>
    <t>Servicio Diagnostico Y Puesta A Punto Motor Fuera De Borda en taller especializado, (sin repuesto).</t>
  </si>
  <si>
    <t xml:space="preserve">Suministro Propela de 500mm de diametro con 3 aspas </t>
  </si>
  <si>
    <t xml:space="preserve">Suministro amortiguador tapa motor </t>
  </si>
  <si>
    <t>Suministro Solenoide de apagado 24V</t>
  </si>
  <si>
    <t xml:space="preserve">Suministro de chapa de la puerta principal de la cabina </t>
  </si>
  <si>
    <t xml:space="preserve">Suministro Filtro de aceite BF 1383-0 Baldwin </t>
  </si>
  <si>
    <t xml:space="preserve">Suministro Filtros hidraulicos HA3410 </t>
  </si>
  <si>
    <t>Suministro Filtro de combustible P554347</t>
  </si>
  <si>
    <t>Suministro Filtro de combustible P550778</t>
  </si>
  <si>
    <t>Suministro Filtro Hidroscópico</t>
  </si>
  <si>
    <t>Suministro Filtro de aire P124047 / P566267</t>
  </si>
  <si>
    <t xml:space="preserve">Suministro filtro Racor 2040 PM </t>
  </si>
  <si>
    <t>Suministro trim referencia 68V4380007 (Para Barcazas tipo plachón)</t>
  </si>
  <si>
    <t>Suministro cabezote de dirección referencia (Para Barcazas tipo plachón)</t>
  </si>
  <si>
    <t>Suministro de guaya de direccion (Para Barcazas tipo plachón)</t>
  </si>
  <si>
    <t>Suministro de diagnostico y puesta a punto motor fuera de borda en campo (Para Barcazas tipo plachón)</t>
  </si>
  <si>
    <t>Suministro correa de repartición referencia 67F46241-00 (Para Barcazas tipo plachón)</t>
  </si>
  <si>
    <t>Suministro tensor referencia 67F-11590-00 (Para Barcazas tipo plachón)</t>
  </si>
  <si>
    <t>Suministro válvula de aguja referencia 60C-14590-02 (Para Barcazas tipo plachón)</t>
  </si>
  <si>
    <t>Suministro bujías referencia 94702-00391 (Para Barcazas tipo plachón)</t>
  </si>
  <si>
    <t>Suministro bomba de combustible referencia D8-24410-10 (Para Barcazas tipo plachón)</t>
  </si>
  <si>
    <t>Suministro empaque culata referencia 67F-11181-03 (Para Barcazas tipo plachón)</t>
  </si>
  <si>
    <t>Suministro retenedor de aceite tapa válvulas referencia 6D8-11356-01 (Para Barcazas tipo plachón)</t>
  </si>
  <si>
    <t>Suministro filtro de aceite  5GH-13440-30 (Para Barcazas tipo plachón)</t>
  </si>
  <si>
    <t>Suministro filtro  de combustible 90794-46868 (Para Barcazas tipo plachón)</t>
  </si>
  <si>
    <t>Suministro kit empaques de motor (Para Barcazas tipo plachón)</t>
  </si>
  <si>
    <t>Suministro brazo de dirección en L (Para Barcazas tipo plachón)</t>
  </si>
  <si>
    <t>Suministro de kit carburador (Para Barcazas tipo plachón)</t>
  </si>
  <si>
    <t>Suministro de diafragma bomba de combustible  (Para Barcazas tipo plachón)</t>
  </si>
  <si>
    <t>Suministro retenedor aceite eje corto (Para Barcazas tipo plachón)</t>
  </si>
  <si>
    <t>Suministro empaque de bomba de agua (Para Barcazas tipo plachón)</t>
  </si>
  <si>
    <t>Suministro  pasador bomba de combustible  (Para Barcazas tipo plachón)</t>
  </si>
  <si>
    <t>Suministro empaque tapon de transmision (Para Barcazas tipo plachón)</t>
  </si>
  <si>
    <t>Suministro bombin de combustible  (Para Barcazas tipo plachón)</t>
  </si>
  <si>
    <t>Suministro Impeler referencia  6E5-44352-01  (Para Barcazas tipo plachón)</t>
  </si>
  <si>
    <t>Suministro de sello ref. 90430-08003 (Para Barcazas tipo plachón)</t>
  </si>
  <si>
    <t>Suministro de correa de tiempos ref. 67F-46241-00 (Para Barcazas tipo plachón)</t>
  </si>
  <si>
    <t>Suministro correa de accesorios 8PK 1080</t>
  </si>
  <si>
    <t>Suministro de turbo</t>
  </si>
  <si>
    <t>Suministro de empaquetadura del turbo</t>
  </si>
  <si>
    <t>Sumnistro de acople flexible del exosto</t>
  </si>
  <si>
    <t xml:space="preserve">Suministro  empaquetadura de cilindro </t>
  </si>
  <si>
    <t>Suministro  tapa de combustible</t>
  </si>
  <si>
    <t>Suministro de lamina A-131 calibre 5/16 -  1m2</t>
  </si>
  <si>
    <t>m2</t>
  </si>
  <si>
    <t xml:space="preserve">VOLQUETA DOBLE TROQUE INTERNATIONAL SERIE 2426, 2188, 2427, 2344, 2187, 2429, 2430, 2428 (8 equipos), VOLQUETAS ESTANDAR HINO SERIE 0179, 0180 (2 equipos) Y CAMION CISTERNA SERIE 1276 (1 equipo) </t>
  </si>
  <si>
    <t>SUB.1</t>
  </si>
  <si>
    <t>RESPUESTOS GENERALES PARA TODO TIPO DE VOLQUETAS</t>
  </si>
  <si>
    <t xml:space="preserve">Suministro de plumillas </t>
  </si>
  <si>
    <t>Suministro guardapolvos en caucho traseros</t>
  </si>
  <si>
    <t>Suministro espárragos con tuercas</t>
  </si>
  <si>
    <t>Suministro conos de seguridad</t>
  </si>
  <si>
    <t>Suministro grapas</t>
  </si>
  <si>
    <t xml:space="preserve">Suministro central </t>
  </si>
  <si>
    <t>Suministro rodajas</t>
  </si>
  <si>
    <t xml:space="preserve">Suministro liquido de frenos por 1/4
</t>
  </si>
  <si>
    <t>Suministro  de Cinta  retroreflectiva  roja x metro</t>
  </si>
  <si>
    <t>Suministro  sensor de ABS</t>
  </si>
  <si>
    <t>Servicio de reparación de enfriador de aceite volqueta hino (corrección de alabes, sondeo, soldadura</t>
  </si>
  <si>
    <t>Suministro de filtro del deposita de urea</t>
  </si>
  <si>
    <t>Suministro de urea garrafa GARRAFA X 20 LT</t>
  </si>
  <si>
    <t>VOLQUETAS ESTANDAR HINO ( 2 Equipos)</t>
  </si>
  <si>
    <t>Suministro stop lateral amarilla con base.</t>
  </si>
  <si>
    <t xml:space="preserve">Suministro stop traseros luz blanca/rojo/naranja con base. </t>
  </si>
  <si>
    <t>Suministro kit de embregue: prensa disco y balinera.</t>
  </si>
  <si>
    <t xml:space="preserve">Suministro válvula de distribución </t>
  </si>
  <si>
    <t xml:space="preserve">Suministro retenedor 52311-01047 CPS </t>
  </si>
  <si>
    <t>Suministro balinera 6204</t>
  </si>
  <si>
    <t>Suministro correa de accesorios referencia 17395 dentada tipo "V".</t>
  </si>
  <si>
    <t>Suministro secador de aire</t>
  </si>
  <si>
    <t>Suministro guardarueda delantero referencia LH-53716-E0020</t>
  </si>
  <si>
    <t xml:space="preserve">Suministro amortiguadores traseros de recorrido 54 cm de eje a eje. </t>
  </si>
  <si>
    <t>Suministro de ventilador</t>
  </si>
  <si>
    <t xml:space="preserve">Suministro vidrio panorámico </t>
  </si>
  <si>
    <t>Suministro rodamiento delantero externo</t>
  </si>
  <si>
    <t>Suministro rodamiento delantero interno</t>
  </si>
  <si>
    <t>Suministro rodamiento trasero externo</t>
  </si>
  <si>
    <t>Suministro rodamiento trasero interno</t>
  </si>
  <si>
    <t>Suministro retenedor delantero</t>
  </si>
  <si>
    <t>Suministro retenedor trasero</t>
  </si>
  <si>
    <t>Suministro Kit asbestos delanteros</t>
  </si>
  <si>
    <t xml:space="preserve">Suministro Kit asbestos traseros </t>
  </si>
  <si>
    <t>Suministro cámaras de freno</t>
  </si>
  <si>
    <t>Suministro candado de freno</t>
  </si>
  <si>
    <t>Suministro soporte del cardan</t>
  </si>
  <si>
    <t>Suministro cruceta del cardan</t>
  </si>
  <si>
    <t>Suministro protector tanque hidráulico de dirección</t>
  </si>
  <si>
    <t>Suminitro de ajuste de transmision ( incluye rodamientos, empaque, sellos)</t>
  </si>
  <si>
    <t>Suministro de hoja de resorte</t>
  </si>
  <si>
    <t>Suministro  bujes para pasadores de muelle</t>
  </si>
  <si>
    <t xml:space="preserve">Suministro  Angulo  de  1/4"  x  7 cm  x 2" para arreglo de tiro </t>
  </si>
  <si>
    <t>Suministro Manguera neumatica del tanque compresor con acoples</t>
  </si>
  <si>
    <t>Suministro de empaques de secador de aire</t>
  </si>
  <si>
    <t xml:space="preserve">Suministro vaso filtro separador </t>
  </si>
  <si>
    <t>Suministro filtro de Aceite Motor referencia P552050</t>
  </si>
  <si>
    <t>Suministro filtro de Combustible referencia P502425</t>
  </si>
  <si>
    <t>Suministro filtro separador de combustible referencia P502426</t>
  </si>
  <si>
    <t>Suministro filtro de Aire Exterior referencia  P902384</t>
  </si>
  <si>
    <t>Suministro filtro de Aire Interior referencia P902385</t>
  </si>
  <si>
    <t>Suministro Llantas tracción</t>
  </si>
  <si>
    <t>Suministro Llantas direccionales</t>
  </si>
  <si>
    <t xml:space="preserve">Suministro compresor </t>
  </si>
  <si>
    <t xml:space="preserve">Suministro radiador </t>
  </si>
  <si>
    <t>Suministro de valvula relay</t>
  </si>
  <si>
    <t xml:space="preserve">Suministro retenedor diferencial trasero </t>
  </si>
  <si>
    <t xml:space="preserve">Suministro tapa de radiador </t>
  </si>
  <si>
    <t>Suministro juego de lampara delantera</t>
  </si>
  <si>
    <t>VOLQUETAS INTERNATIONAL HV DOBLE TROQUE  (8 equipos)</t>
  </si>
  <si>
    <t>Suministro filtro de Aceite Motor P553000</t>
  </si>
  <si>
    <t>Suministro filtro de Combustible P553009</t>
  </si>
  <si>
    <t>Suministro filtro separador de combustible R90-30M</t>
  </si>
  <si>
    <t>Suministro filtro de Aire exterior ref.  P606503</t>
  </si>
  <si>
    <t>Suministro filtro de Aire interno ref. P609239</t>
  </si>
  <si>
    <t xml:space="preserve">Suministro de filtro de aire acondicionado </t>
  </si>
  <si>
    <t xml:space="preserve">Suministro llanta direccional 295 80 R22,5  - 16 Lonas con marca de bajo relieve con siglas CAR  y un consecutivo de 4 numero </t>
  </si>
  <si>
    <t xml:space="preserve">Suministro llanta tracción 295 80 R22,5 -16 Lonas con marca de bajo relieve con siglas CAR  y un consecutivo de 4 numero </t>
  </si>
  <si>
    <t xml:space="preserve">suministro de valvula secador </t>
  </si>
  <si>
    <t>Suministro de Stop trasero</t>
  </si>
  <si>
    <t>Suministro Pastas STOP trasero</t>
  </si>
  <si>
    <t>Suministro Valvula tanque compresor</t>
  </si>
  <si>
    <t>SUMINISTRO MANGUERA INYECTOR UREA</t>
  </si>
  <si>
    <t>VIDRIO PANORAMICO VOLQUETA</t>
  </si>
  <si>
    <t xml:space="preserve">Suministro de pasador de 3/4" x 6/12" </t>
  </si>
  <si>
    <t>Suministro tapa cubo</t>
  </si>
  <si>
    <t>Suministro pasadores de 5/8"x6-1/2"</t>
  </si>
  <si>
    <t>Suministro pasador de 1/4"x12cm</t>
  </si>
  <si>
    <t xml:space="preserve">Suministro valvula de alivio </t>
  </si>
  <si>
    <t xml:space="preserve">Suministro de filtro diferencial </t>
  </si>
  <si>
    <t>Sumisnitro de fitro de sistema neumatico</t>
  </si>
  <si>
    <t>Suminisitro de filtro hidraulico de dirección</t>
  </si>
  <si>
    <t xml:space="preserve">Suministro filtro de secador </t>
  </si>
  <si>
    <t>Suminsitro filtro hidraulico de compactacion</t>
  </si>
  <si>
    <t>Suministro correa de motor</t>
  </si>
  <si>
    <t xml:space="preserve">Suministro de manija del capo </t>
  </si>
  <si>
    <t xml:space="preserve">Suminsitro de tanque de aire </t>
  </si>
  <si>
    <t xml:space="preserve">Suministro de empaquetadura de cilindro del volco </t>
  </si>
  <si>
    <t>CAMION CISTERNA VOLKSWAGEN (1 equipo)</t>
  </si>
  <si>
    <t>Suministro cámaras de freno referencia 24</t>
  </si>
  <si>
    <t>Suministro de compresor para volqueta Chevrolet</t>
  </si>
  <si>
    <t xml:space="preserve">Suministro de tanque de aire </t>
  </si>
  <si>
    <t>Suministro amortiguadores</t>
  </si>
  <si>
    <t>Suministro rines de disco</t>
  </si>
  <si>
    <t>Suministro copa de ruedas</t>
  </si>
  <si>
    <t>Suministro palanca</t>
  </si>
  <si>
    <t>Suministro gato de 20 lb</t>
  </si>
  <si>
    <t>Suministro manguera de aire de 10 m con acople rápido</t>
  </si>
  <si>
    <t>Suministro bomba de levante</t>
  </si>
  <si>
    <t>Suministro soporte cabina</t>
  </si>
  <si>
    <t>Suministro bomba toma fuerza</t>
  </si>
  <si>
    <t>Suministro crucetas cardan</t>
  </si>
  <si>
    <t>Suministro filtro de Aceite Motor P551100</t>
  </si>
  <si>
    <t>Suministro filtro de Combustible referencia P555706</t>
  </si>
  <si>
    <t>Suministro filtro separador de combustible referencia 2RO 127 177J</t>
  </si>
  <si>
    <t>Suministro filtro de Aire Exterior P619859</t>
  </si>
  <si>
    <t>Suministro filtro de Aire Interior P776695</t>
  </si>
  <si>
    <t>Suministro Llantas tracción ref. 215/75 R17,5 - 16 Lonas</t>
  </si>
  <si>
    <t>SuministroLlantas direccionales ref. 215/75 R17,5 - 16 Lonas</t>
  </si>
  <si>
    <t>Suministro valvula de seguridad del tanque madre</t>
  </si>
  <si>
    <t>Suministro juego Yoki (hembra -macho) PTO</t>
  </si>
  <si>
    <t>SUMINISTRO BUJES HOJAS DE MUELLES</t>
  </si>
  <si>
    <t>SUMINISTRO RODILLO DE EJES PARA CAMION CISTERNA (REF:32011 KOYO)</t>
  </si>
  <si>
    <t>SUMINISTRO RODILLO DE EJES PARA CAMION CISTERNA (REF:39590/20 KOYO)</t>
  </si>
  <si>
    <t xml:space="preserve"> SUMINISTRO POMADA KOLOR KUT (PARA COMBUSTIBLE) -  REVELADOR DE AGUA</t>
  </si>
  <si>
    <t>Suminsitro de cuenta galones de ACPM</t>
  </si>
  <si>
    <t xml:space="preserve">Suminsitro de cuenta galones de gasolina </t>
  </si>
  <si>
    <t>BULLDOZER CASE 1650M SERIE 7545 (1 equipo)</t>
  </si>
  <si>
    <t>Suministro de filtro de aceite de motor 84228488</t>
  </si>
  <si>
    <t>Suministro de filtro de combustible separador  84348882</t>
  </si>
  <si>
    <t>Suministro de fiiltro de combustible 84412164</t>
  </si>
  <si>
    <t>Suministro de filtro de aire externo 87682990</t>
  </si>
  <si>
    <t>Suministro de filtro de aire interno 87683000</t>
  </si>
  <si>
    <t>Suministro de filtro de aire acondicionado 87721587</t>
  </si>
  <si>
    <t>Suministro de filtro del sistema hidráulico 47833564 / 47668040</t>
  </si>
  <si>
    <t>Suministro de filtro hidraulico 84196445</t>
  </si>
  <si>
    <t>Suministro de bomba electrica para tanqueo equipo</t>
  </si>
  <si>
    <t xml:space="preserve">Suministro de tornillo de zapata para bulldozer </t>
  </si>
  <si>
    <t>Suministro de tuerca de zapata para bulldozer</t>
  </si>
  <si>
    <t>Suministro empaquetadura de cilindro hidraulico trasero</t>
  </si>
  <si>
    <t>Suministro empaquetadura de cilindro hidraulico delantero</t>
  </si>
  <si>
    <t>Suministro empaquetadura de cilindro hidraulico de giro</t>
  </si>
  <si>
    <t>Suministro empaquetadura de cilindro hidraulico superior de la cuchilla</t>
  </si>
  <si>
    <t>Suministro de zapatas para bulldozer Case 1650M</t>
  </si>
  <si>
    <t>Suminstro de buje base cilindro trasero</t>
  </si>
  <si>
    <t>Suminstro de buje punta cilindro trasero</t>
  </si>
  <si>
    <t>Suminstro de buje base cilindro delantero</t>
  </si>
  <si>
    <t>Suminstro de buje punta cilindro delantero</t>
  </si>
  <si>
    <t>Suminstro de buje base cilindro de giro</t>
  </si>
  <si>
    <t>Suminstro de buje punta cilindro de giro</t>
  </si>
  <si>
    <t>Suminstro de buje base cilindro superior de la cuchilla</t>
  </si>
  <si>
    <t>Suminstro de buje punta cilindro superior de la cuchilla</t>
  </si>
  <si>
    <t>Suminstro de buje base soporte de la cuchilla</t>
  </si>
  <si>
    <t>Suministro de pasador base cilindro trasero</t>
  </si>
  <si>
    <t>Suministro de pasador base cilindro delantero</t>
  </si>
  <si>
    <t>Suministro de pasador base cilindro direccion</t>
  </si>
  <si>
    <t xml:space="preserve">Suministro de pasador base cilindro </t>
  </si>
  <si>
    <t>COSECHADORAS AQUAMARINE H5-200 SERIE 8038, 8039 (2 equipos)</t>
  </si>
  <si>
    <t>Suministro de exploradoras en LED</t>
  </si>
  <si>
    <t>Suministro motor hidráulico DH80 referencia A51838957</t>
  </si>
  <si>
    <t>Suministro motor hidráulico DH160 referencia A51838969</t>
  </si>
  <si>
    <t>Suministro correa motor</t>
  </si>
  <si>
    <t>Suministro empaque culata para motor D1305</t>
  </si>
  <si>
    <t>Suministro kit de empaquetadura de motor kubota D1305</t>
  </si>
  <si>
    <t xml:space="preserve">Suministro cuchillas laterales </t>
  </si>
  <si>
    <t>Suministro cuchillas horizontales</t>
  </si>
  <si>
    <t>Suministro banda en acero inoxidable 42"x1"x1"x565".</t>
  </si>
  <si>
    <t>Suministro banda en acero inoxidable 42"x1"x1"x280".</t>
  </si>
  <si>
    <t>Suministro guías en teflón referencia UHMW5390</t>
  </si>
  <si>
    <t xml:space="preserve">Suministro bomba eléctrica auxiliar 12 V </t>
  </si>
  <si>
    <t>Suministro control remoto de mandos</t>
  </si>
  <si>
    <t>Suministro retenedores referencia 28-35-4 mm</t>
  </si>
  <si>
    <t>Suministro retenedores referencia 28-39-7 mm</t>
  </si>
  <si>
    <t>Suministro ventilador motor</t>
  </si>
  <si>
    <t xml:space="preserve">Suministro kit de reparación arranque 12V 750A, </t>
  </si>
  <si>
    <t xml:space="preserve">Suministro kit de relación alternador 12V; cambio de rodamientos, regulador, rotor, </t>
  </si>
  <si>
    <t>Suministro manómetro de revoluciones</t>
  </si>
  <si>
    <t>Suministro chumacera P250</t>
  </si>
  <si>
    <t>Suministro filtro aire P535362</t>
  </si>
  <si>
    <t>Suministro filtro aceite motor P550162</t>
  </si>
  <si>
    <t>Suministro filtro combustible P550012</t>
  </si>
  <si>
    <t>Suministro filtro combustible base racor P502489</t>
  </si>
  <si>
    <t>Suministro filtro primario hidráulico P566201</t>
  </si>
  <si>
    <t>Suministro filtro secundario hidráulico P565059</t>
  </si>
  <si>
    <t>Suministro rodamiento koyo 605</t>
  </si>
  <si>
    <t>Suministro Deposito de refrigerante</t>
  </si>
  <si>
    <t>Suministro Tapa del radiador</t>
  </si>
  <si>
    <t>Suministro soporte de motor térmico</t>
  </si>
  <si>
    <t>Suministro Empaque bomba de agua</t>
  </si>
  <si>
    <t>TRACTORES KUBOTA SERIE 3050, 3265, 8454 (3 equipos), TRACTOR ZETOR SERIE 7245 (1 equipo))</t>
  </si>
  <si>
    <t>RESPUESTOS GENERALES PARA TODO TIPO DE TRACTOR</t>
  </si>
  <si>
    <t>Suministro de exploradoras en led</t>
  </si>
  <si>
    <t>Suministro de tapa de radiador</t>
  </si>
  <si>
    <t>Suministro base para montaje de instrumentos</t>
  </si>
  <si>
    <t>Suministro horómetro</t>
  </si>
  <si>
    <t xml:space="preserve">Suministro manómetro de presión de aceite con sensor </t>
  </si>
  <si>
    <t>Suministro medidor de temperatura con sensor</t>
  </si>
  <si>
    <t>Suministro terminales de dirección</t>
  </si>
  <si>
    <t>Suministro volante de dirección</t>
  </si>
  <si>
    <t>Suministro kit de reparación arranque 12V,</t>
  </si>
  <si>
    <t xml:space="preserve">Suministro kit de reparación alternador 12V; </t>
  </si>
  <si>
    <t>Suministros de bomba de agua</t>
  </si>
  <si>
    <t>Suministro pito de retroceso</t>
  </si>
  <si>
    <t>1.17.1.015</t>
  </si>
  <si>
    <t>Suministro juego de baterías</t>
  </si>
  <si>
    <t xml:space="preserve"> Tractores Kubotas modelos:  B 2320 (2 Equipos)  y L4400 (1 Equipo). </t>
  </si>
  <si>
    <t>Suministro Filtro de combustible 1522143080</t>
  </si>
  <si>
    <t>Suministro Filtro de combustible 15521-43160</t>
  </si>
  <si>
    <t>Suministro Filtro Aceite 1627132090</t>
  </si>
  <si>
    <t>Suministro Filtro Aceite HH164-32430</t>
  </si>
  <si>
    <t>Suministro Filtros de Aire interno TA040-93220</t>
  </si>
  <si>
    <t>Suministro Filtros de Aire externo 3EB0125830</t>
  </si>
  <si>
    <t>Suministro Filtros de Aire externo TA040-93230</t>
  </si>
  <si>
    <t>Suministro Filtro Aceite hidráulico TA040-37710</t>
  </si>
  <si>
    <t xml:space="preserve">SUMINISTRO LLANTA TRACTOR 9.5 - 16 </t>
  </si>
  <si>
    <t xml:space="preserve">SUMINISTRO LLANTA TRACTOR 6.00-12 </t>
  </si>
  <si>
    <t>Tractor Zetor (1 equipo)</t>
  </si>
  <si>
    <t>Suministro filtro de combustible para Zetor 933271</t>
  </si>
  <si>
    <t>Suministro filtro Direccion ref. 931140</t>
  </si>
  <si>
    <t>Suministro filtro de aire externo ref. 69011201</t>
  </si>
  <si>
    <t>Suministro filtro de aire interno ref. 69011223</t>
  </si>
  <si>
    <t>Suministro filtro sistema hidraulico ref. 70114566</t>
  </si>
  <si>
    <t>MOTORES FUERA DE BORDA PARA TRANSPORTE FLUVIAL SERIE 3560, 3568, 3569, 2882, 7990, 1892, 6831, 2790, 7861 (9 EQUIPOS)</t>
  </si>
  <si>
    <t>MOTOR FUERA DE BORDA YAMAHA 115 -  SERIE  3560, 3568 Y 3590 (3 EQUIPOS)</t>
  </si>
  <si>
    <t>Suministro de sello corte ref. 90430-14M09</t>
  </si>
  <si>
    <t>Suministro de filtro de aceite ref. SGH-13440-70</t>
  </si>
  <si>
    <t>Suministro de filtro de combustible ref. 6D8-24563</t>
  </si>
  <si>
    <t>Suministro de filtro de combustible  ref. 90794-46911</t>
  </si>
  <si>
    <t>Suministro de sello ref. 90430-08003</t>
  </si>
  <si>
    <t>Suministro de empaque ref. 6ES-44352-01</t>
  </si>
  <si>
    <t>Suministro de impeler ref. 6ES-44352-01</t>
  </si>
  <si>
    <t>Suministro de anodo 6H1-45251-03</t>
  </si>
  <si>
    <t>Suministro de anodo 6G8-11325-00</t>
  </si>
  <si>
    <t>Suministro de anodo 67F-11325-01</t>
  </si>
  <si>
    <t>Suministro de anodo 6EK-11325-01</t>
  </si>
  <si>
    <t>Suministro de empaque de anodo ref. 67F-11328-00</t>
  </si>
  <si>
    <t>Suministro de bujias ref. LKR6E</t>
  </si>
  <si>
    <t>MOTOR FUERA DE BORDA YAMAHA 60 - 7861(1 EQUIPO)</t>
  </si>
  <si>
    <t>Suministro de filtro de aceite ref. 5GH-13440-60</t>
  </si>
  <si>
    <t>Suministro de filtro de combustible ref. 6D8-24563-00</t>
  </si>
  <si>
    <t>Suministro de filtro separador de combustible  ref. 90794-46911</t>
  </si>
  <si>
    <t>Suministro de empaque ref. 6H3-44324-A0</t>
  </si>
  <si>
    <t>Suministro de impeler ref. 6H3-44352-00</t>
  </si>
  <si>
    <t>Suministro de anodo 65W-45251-00</t>
  </si>
  <si>
    <t>Suministro de anodo 62Y-11325-00</t>
  </si>
  <si>
    <t>Suministro de anodo 67F-45371-00</t>
  </si>
  <si>
    <t>Suministro de bujias ref. DPR6EB-9</t>
  </si>
  <si>
    <t>Suministro de termostado Ref. 6G8-12411-03</t>
  </si>
  <si>
    <t>Suministro de correa de tiempo ref. 6C5-46241-00</t>
  </si>
  <si>
    <t>MOTOR FUERA DE BORDA YAMAHA 50  SERIE 2790 (1 EQUIPO)</t>
  </si>
  <si>
    <t>MOTOR FUERA DE BORDA YAMAHA 40 -  1892, 6831 (2 EQUIPO)</t>
  </si>
  <si>
    <t>Suministro de empaque ref. 676-44324-A1</t>
  </si>
  <si>
    <t>Suministro de impeler ref. 6F5-44352-00</t>
  </si>
  <si>
    <t>Suministro de anodo 676-11325-00</t>
  </si>
  <si>
    <t>Suministro de anodo 676-45251-00</t>
  </si>
  <si>
    <t>Suministro de anillos 6F5-11610-00</t>
  </si>
  <si>
    <t>Suministro de diafragma 692-24411-00</t>
  </si>
  <si>
    <t>Suministro de termostato ref. 6F5-12411-03</t>
  </si>
  <si>
    <t>Suministro de bujias ref. B7HS</t>
  </si>
  <si>
    <t>MOTOR FUERA DE BORDA YAMAHA 15 -  2882 - 7990 (2 equipos)</t>
  </si>
  <si>
    <t>Suministro de impeler ref. 682-44352-03</t>
  </si>
  <si>
    <t>Suministro de anodo ref. 682-11325-00</t>
  </si>
  <si>
    <t>Suministro de anodo ref. 682-W0004-00</t>
  </si>
  <si>
    <t>Suministro de empaque de carburador ref. 63V-14984-00</t>
  </si>
  <si>
    <t>Suministro de bujias ref. B8HS-10</t>
  </si>
  <si>
    <t>INSUMOS GENERALES DE MANTENIMIENTO EQUIPOS BANCO MAQUINARIA</t>
  </si>
  <si>
    <t>Suministro espejos retrovisor para excavadora circular diametro mínimo 17cm</t>
  </si>
  <si>
    <t>Tapizado y relleno de silla de excavadora</t>
  </si>
  <si>
    <t>Suministro Bisagra de 5/8</t>
  </si>
  <si>
    <t xml:space="preserve">Suministro angulo 1 1/2 x 1/8 </t>
  </si>
  <si>
    <t>Suministro platina 1/2" 7cm x 30cm</t>
  </si>
  <si>
    <t>Suministro de silicona gris 5699 tubo de 70 ml.</t>
  </si>
  <si>
    <t>Suministro de Spray de encendido startin</t>
  </si>
  <si>
    <t>Suministro de Graseras 12mm NPT DE  45, 90, rectas</t>
  </si>
  <si>
    <t>Suministro de graseras 1/4''</t>
  </si>
  <si>
    <t>Suministro de graseras 6mm NPT DE  45, 90, rectas</t>
  </si>
  <si>
    <t xml:space="preserve">Suministro diente tipo pesado talla 25 </t>
  </si>
  <si>
    <t>Suministro pasador con arandela para diente tipo 25</t>
  </si>
  <si>
    <t xml:space="preserve">Suministro base para diente talla 30 </t>
  </si>
  <si>
    <t xml:space="preserve">Suministro diente tipo pesado talla 30 </t>
  </si>
  <si>
    <t xml:space="preserve">Suministro pasador con arandela para diente talla 30 </t>
  </si>
  <si>
    <t>Suministro base para diente tipo 35</t>
  </si>
  <si>
    <t>Suministro diente tipo pesado talla 35</t>
  </si>
  <si>
    <t>Suministro manómetro de presión de aceite</t>
  </si>
  <si>
    <t>Suministro de pin de pasadores de cadenas</t>
  </si>
  <si>
    <t>Suministro Radio</t>
  </si>
  <si>
    <t>Suministro Parlante pequeño</t>
  </si>
  <si>
    <t>Suministro Parlante grande</t>
  </si>
  <si>
    <t xml:space="preserve">Suministro de amortiguador de capó del habitaculo del motor de excavadora </t>
  </si>
  <si>
    <t xml:space="preserve">Suministro de mirilla de tanque hidraulico </t>
  </si>
  <si>
    <t xml:space="preserve">Suministro espejo retrovisor </t>
  </si>
  <si>
    <t>Suministro oring nitrilo 014</t>
  </si>
  <si>
    <t>Suministro cable vehicular #12</t>
  </si>
  <si>
    <t xml:space="preserve">Suministro de Cable AA de 7/8´x m </t>
  </si>
  <si>
    <t xml:space="preserve">Suministro de Cable AA de 3/4¨x m </t>
  </si>
  <si>
    <t xml:space="preserve">Suministro de Cable AA de 5/8¨ x m </t>
  </si>
  <si>
    <t>Suministro de cinta aislante eléctrica de vinil 23 de 18mmx3m</t>
  </si>
  <si>
    <t>Suministro de limpiador de contactos electrónicos secado rápido.</t>
  </si>
  <si>
    <t>Suministro carrete de soldadura MIG ER70F-6 calibre 0,045mm</t>
  </si>
  <si>
    <t xml:space="preserve">Suministro de soldadura 7018 de 5/32" x caja de 20kg. </t>
  </si>
  <si>
    <t xml:space="preserve">Suministro de soldadura 7018 de 1/8" x caja de 20kg. </t>
  </si>
  <si>
    <t>Suministro de soldadura 6010 de 1/8"x caja de 20 kg</t>
  </si>
  <si>
    <t xml:space="preserve">Suministro de Soldadura 6013 de 1/8 X caja 20 Kg </t>
  </si>
  <si>
    <t>Suministro de Disco abrasivo para metal 4 1/2"</t>
  </si>
  <si>
    <t xml:space="preserve">Suministro de Disco de corte para metal 4 1/2" </t>
  </si>
  <si>
    <t xml:space="preserve">Suministro de Disco abrasivo para metal 7" </t>
  </si>
  <si>
    <t xml:space="preserve">Suministro de Disco para corte de 7" </t>
  </si>
  <si>
    <t xml:space="preserve">Suministro de Recarga de oxigeno por 2000 Libras </t>
  </si>
  <si>
    <t>Suministro recarga  de gas propano 40 a 50 libras</t>
  </si>
  <si>
    <t>Suministro de lamina HR  de 1,2x2,4 m calibre 1/4</t>
  </si>
  <si>
    <t>Suministro de lamina HR  de 1,2x2,4 m calibre 3/8</t>
  </si>
  <si>
    <t>Suministro de lamina HR  de 1,2x2,4 m calibre 5/16</t>
  </si>
  <si>
    <t>Suministro de lamina HR  de 1,2x2,4 m calibre 1/2</t>
  </si>
  <si>
    <t>Suministro Lamina HR 1,2 x 2,4 calibre 4.5 mm</t>
  </si>
  <si>
    <t>Suministro Lamina 3/16 de 50 cm x 1"</t>
  </si>
  <si>
    <t>Suministro de lamina antidesgaste de 1,2x2,4 m calibre 1/2" incluido corte con plasma</t>
  </si>
  <si>
    <t>Suministro manguera radiador 1 1/4 x 18"</t>
  </si>
  <si>
    <t>Suministro de manguera superior de radiador</t>
  </si>
  <si>
    <t>Suministro de manguera R-2 R-6 DN 04 5800 PSI</t>
  </si>
  <si>
    <t>Suministro de manguera R-2  R-6 DN 06 4785 PSI</t>
  </si>
  <si>
    <t>Suministro de manguera R-2 R-6 DN 08 3988 PSI</t>
  </si>
  <si>
    <t>Suministro de manguera R-2  R-6 DN 10 3625 PSI</t>
  </si>
  <si>
    <t>Suministro de manguera R-2 R-6 DN 12 3118 PSI</t>
  </si>
  <si>
    <t>Suministro de manguera R-2  R-6 DN 16 2393 PSI</t>
  </si>
  <si>
    <t>Suministro de manguera R-2 R-6 DN 20 1813 PSI</t>
  </si>
  <si>
    <t>Suministro de manguera R-2  R-6 DN 24 1305 PSI</t>
  </si>
  <si>
    <t>Suministro de manguera R-12, R-13 DN 08 4002 PSI</t>
  </si>
  <si>
    <t>Suministro de manguera R-12, R-13 DN 10 4002 PSI</t>
  </si>
  <si>
    <t>Suministro de manguera R-12, R-13  DN 12 4002 PSI</t>
  </si>
  <si>
    <t>Suministro de manguera R-12.  R-13 DN 16 4002 PSI</t>
  </si>
  <si>
    <t>Suministro de manguera R-12,  R-13 DN 20 3002 PSI</t>
  </si>
  <si>
    <t>Suministro de manguera R-12,  R-13 DN 24 2494 PSI</t>
  </si>
  <si>
    <t>Suministro de manguera R-15 DN 08 6090 PSI</t>
  </si>
  <si>
    <t>Suministro de manguera R-15 DN 12 6090 PSI</t>
  </si>
  <si>
    <t>Suministro de manguera R-15 DN 16 6090 PSI</t>
  </si>
  <si>
    <t>Suministro de manguera R-15 DN 20 6090 PSI</t>
  </si>
  <si>
    <t>Suministro de manguera R-15 DN 24 6090 PSI</t>
  </si>
  <si>
    <t>Suministro de capsula R-1 y R-2 DN 04 - DN16</t>
  </si>
  <si>
    <t>Suministro de capsula R-1 y R-2 DN 20 -DN 24</t>
  </si>
  <si>
    <t>Suministro de capsula R-12 R-13 DN 08 -DN24</t>
  </si>
  <si>
    <t>Suministro de capsula R-15 DN 08 - DN 24</t>
  </si>
  <si>
    <t>Suministro de acople R2 BSP 1/4X 1/4 RECTO, 45°, 90°</t>
  </si>
  <si>
    <t>Suministro de acople R2 BSP 3/8X3/8 RECTO, 45°, 90°</t>
  </si>
  <si>
    <t>Suministro de acople R2 BSP 1/2X1/2 RECTO, 45°, 90°</t>
  </si>
  <si>
    <t>Suministro de acople R12-13 BSP 1/2X1/2 RECTO, 45°, 90°</t>
  </si>
  <si>
    <t>Suministro de acople R12-13 BSP 3/4X3/4 RECTO,  45°, 90°</t>
  </si>
  <si>
    <t>Suministro de acople R12-13 BSP 1"X1" RECTO, 45°, 90°</t>
  </si>
  <si>
    <t>Suministro de acople R2 ORFS 1/4X9/16 o 11/16  RECTO,  45°, 90°</t>
  </si>
  <si>
    <t>Suministro de acople R2 ORFS 3/8X11/16 o 13/16 RECTO,  45°, 90°</t>
  </si>
  <si>
    <t>Suministro de acople R2 ORFS 1/2X13/16 o 1"o 11-3/16 RECTO,  45°, 90°</t>
  </si>
  <si>
    <t>Suministro de acople R2 ORFS 1/2X1" RECTO,  45°, 90°</t>
  </si>
  <si>
    <t>Suministro de acople R12-13 ORFS 1/2X1"o 1-3/16 RECTO,   45°, 90°</t>
  </si>
  <si>
    <t>Suministro de acople R12-13 ORFS 5/8X1" o 1-3/16 RECTO, 45°, 90</t>
  </si>
  <si>
    <t>Suministro de acople R12-13 ORFS 3/4X1-3/16 RECTO, 45°, 90</t>
  </si>
  <si>
    <t>Suministro de acople R12-13 ORFS 1X1-7/16 RECTO,  45°, 90</t>
  </si>
  <si>
    <t>Suministro de acople R2 JIC 1/4X7/16 o 1/2 o 9/16 RECTO,  45°, 90</t>
  </si>
  <si>
    <t>Suministro de acople R2 JIC 3/8X9/16 o 3/4 o 7/8 RECTO, 45°, 90</t>
  </si>
  <si>
    <t>Suministro de acople R2 JIC 1/2X3/4o 7/8 o 1 1/16 RECTO,  45°, 90</t>
  </si>
  <si>
    <t>Suministro de acople R2 JIC 3/4X3/4o 7/8 o 1 1/16 RECTO,  45°, 90</t>
  </si>
  <si>
    <t>Suministro de acople R12-13 JIC 1/2X3/4 o 7/8 o 1 1/16 RECTO,  45°, 90</t>
  </si>
  <si>
    <t>Suministro de acople R12-13 JIC 5/8X7/8 o 1 1/16 RECTO,  45°, 90</t>
  </si>
  <si>
    <t>Suministro de acople R12-13 JIC 3/4X7/8 1 1/16 1 3/16 1 5/16 RECTO,  45°, 90</t>
  </si>
  <si>
    <t>Suministro de acople R12-13 JIC 1X1-1/16  o 1 5/16 o 1 5/8 RECTO, 45 °, 90°</t>
  </si>
  <si>
    <t>Suministro de flanche 3/4X1-3/4 o 1 1/2 o 1 7/8 COD 61 o 62 RECTO, 45 °, 90°</t>
  </si>
  <si>
    <t>Suministro de flanche 1"X1" o 1 1/2  o 1 5/8 COD 61 o 62 RECTO, , 45 °, 90°</t>
  </si>
  <si>
    <t>Suministro de espiraleto industrial para 1/4,3/8,1/2</t>
  </si>
  <si>
    <t>Suministro de espiraleto industrial para 3/4,1"</t>
  </si>
  <si>
    <t xml:space="preserve">SUMINISTRO TORNILLO PARA ZAPATAS -  </t>
  </si>
  <si>
    <t>SUMINISTRO TUERCA ZAPATA KOMATSU</t>
  </si>
  <si>
    <t>Suministro tornillo carril (18X50MM G10)</t>
  </si>
  <si>
    <t xml:space="preserve">Suministro de tornillos 1/2  x 1 1/2  grado 8 rosca ordinaria con tuerca y arandelas. </t>
  </si>
  <si>
    <t xml:space="preserve">Suministro tornillo de 24 mm x 90mm paso 3 grado 10,9 paso 3 x 24x90 </t>
  </si>
  <si>
    <t>Suministro de tornillos 10,9 24x70 (h bastidor komatsu)</t>
  </si>
  <si>
    <t>Suministro tornillo 5/8x4-1/2" grado 8</t>
  </si>
  <si>
    <t>Suministro tornillo 3/4X5" grado 8</t>
  </si>
  <si>
    <t>Suministro de  tornillo 3/4X5-1/2" grado 8</t>
  </si>
  <si>
    <t>Suminitro tornillo 3/4X6" grado 8</t>
  </si>
  <si>
    <t>Suministro tornillo 5/8x3" grado 8</t>
  </si>
  <si>
    <t>Suministro tornillo 5/8x5" grado 8</t>
  </si>
  <si>
    <t>Suministro tornillo 5/8x5-1/2" grado 8</t>
  </si>
  <si>
    <t>Suministro tornillo 5/8x6" grado 8</t>
  </si>
  <si>
    <t>Suministro tornillo 3/4x3" grado 8 tornillo esquinera</t>
  </si>
  <si>
    <t>Suministro tuerca 1/2 grado 8</t>
  </si>
  <si>
    <t>Suministro tuerca 5/8 grado 8</t>
  </si>
  <si>
    <t>Suministro tuerca 3/4 grado 8</t>
  </si>
  <si>
    <t>Suministro de fijador de roscas de alta resistencia 242 ml 50 ml.</t>
  </si>
  <si>
    <t>Suministro de sellador de roscas en  teflón liquido 567, tubo de 50 ml</t>
  </si>
  <si>
    <t>Suministro cinta de teflón 3/4" por 15 metros</t>
  </si>
  <si>
    <t xml:space="preserve">Suministro de Trapos cocidos de 20x20 cm por Kg </t>
  </si>
  <si>
    <t>kg</t>
  </si>
  <si>
    <t>Suministro de Wipall paquete x 12 piezas</t>
  </si>
  <si>
    <t>Suministro de Amarres plásticos 1/4 x100 piezas</t>
  </si>
  <si>
    <t>Suministro de Amarres plásticos 1/2 x100 piezas</t>
  </si>
  <si>
    <t>Suministro de Amarres plásticos 3/16x 100 piezas</t>
  </si>
  <si>
    <t>Suministro de Terminales de ojo, 1/4</t>
  </si>
  <si>
    <t>Suministro de Terminales de ojo, 3/16</t>
  </si>
  <si>
    <t>Suministro terminal plano macho y hembra</t>
  </si>
  <si>
    <t>Suministro terminal redondo macho y hembra</t>
  </si>
  <si>
    <t>Suministro de inyector de grasa manual de 1 Libra con boquilla</t>
  </si>
  <si>
    <t>Suministro de boquilla para manguera de inyector de grasa</t>
  </si>
  <si>
    <t xml:space="preserve">Suministro de manguera para inyector de grasa </t>
  </si>
  <si>
    <t>Suministro de bombillo 1034 para volqueta</t>
  </si>
  <si>
    <t>Suministro de bombillo H4 12V 60/55W</t>
  </si>
  <si>
    <t>Suministro de bombillo H7 12V 55W</t>
  </si>
  <si>
    <t>Suministro de bombillo H3 12V 55W</t>
  </si>
  <si>
    <t>Suministro de bombillo H4 24V 70W</t>
  </si>
  <si>
    <t>Suministro de bombillo H7 24V 55W</t>
  </si>
  <si>
    <t>Suministro de bombillo H3 24V 55W</t>
  </si>
  <si>
    <t>Suministro desengrasante x galon</t>
  </si>
  <si>
    <t>Sumnistro lija de agua 80 pliego</t>
  </si>
  <si>
    <t>Sumnistro lija de agua 150 pliego</t>
  </si>
  <si>
    <t>Sumnistro lija de agua 300 pliego</t>
  </si>
  <si>
    <t>Suministro de pintura anticorrosiva por galon</t>
  </si>
  <si>
    <t>Suministro de pintura en aceite por galon según color</t>
  </si>
  <si>
    <t>Suministro de thinner por galon</t>
  </si>
  <si>
    <t>Suministro de pintura en aerosol según color</t>
  </si>
  <si>
    <t>suministro  lana de fibra de vidrio por kg</t>
  </si>
  <si>
    <t>Suministro  Remache</t>
  </si>
  <si>
    <t>Suministro de masilla roja por galon</t>
  </si>
  <si>
    <t>Suministro de resina para fibra de vidrio</t>
  </si>
  <si>
    <t>Sumonistro de borne para bateria tipo pesado</t>
  </si>
  <si>
    <t>Suministro de lubricante penetrante en spray</t>
  </si>
  <si>
    <t>Suministro precintos tapas de combustible  maquinaria</t>
  </si>
  <si>
    <t>Suministro grilletes de 1"</t>
  </si>
  <si>
    <t>Suministro grilletes de 3/4"</t>
  </si>
  <si>
    <t>Suministro grilletes de 1/2"</t>
  </si>
  <si>
    <t>Suministro de baterias 30H</t>
  </si>
  <si>
    <t>Suministro de baterias 4DT-1500</t>
  </si>
  <si>
    <t>Suministro de baterias 8DT-1600</t>
  </si>
  <si>
    <t>Suministro de baterías 24H 900mc</t>
  </si>
  <si>
    <t>Suministro base para diente talla 25</t>
  </si>
  <si>
    <t>Suministro pasador con arandela para diente talla 35</t>
  </si>
  <si>
    <t>Suministro empaquetadura de claraboya</t>
  </si>
  <si>
    <t xml:space="preserve">Suministro empaque de puerta x m </t>
  </si>
  <si>
    <t>Suministro de o´rigns mm komatsu</t>
  </si>
  <si>
    <t>Suministro de o´rigns mm link belt</t>
  </si>
  <si>
    <t>Suministro de o´rigns mm hitachi</t>
  </si>
  <si>
    <t>Suministro cable #10</t>
  </si>
  <si>
    <t>Suministro cable automotriz #16 x m</t>
  </si>
  <si>
    <t>Suministro fusible automotriz 5 AMP</t>
  </si>
  <si>
    <t>SUMINISTRO SWITCH MASTER</t>
  </si>
  <si>
    <t>Suministro de Disco de lija 1/2"</t>
  </si>
  <si>
    <t>Suministro de espiraleto industrial para manguerade 1/2</t>
  </si>
  <si>
    <t>Suministro de espiraleto industrial para manguera de 1/4</t>
  </si>
  <si>
    <t>Suministro de espiraleto industrial para manguera de 3/8</t>
  </si>
  <si>
    <t>Suministro de juego de machos AC RO WILL  1/2"X13"</t>
  </si>
  <si>
    <t xml:space="preserve">Suministro esquineras </t>
  </si>
  <si>
    <t>Suministro tornillo de esquinera 24mm grado 8</t>
  </si>
  <si>
    <t>Suministro tornillo 11/16"x2"</t>
  </si>
  <si>
    <t>Suministro tornillo Allen M8 x 40mm</t>
  </si>
  <si>
    <t>Suministro de tornillo m10 p1.5x30mm</t>
  </si>
  <si>
    <t>Suministro Tornillo 1/4 x 1 1/2</t>
  </si>
  <si>
    <t>Suministro Tornillo 1/2 x 1" 1/14</t>
  </si>
  <si>
    <t>Suministro tornillo 1/2 x 1"</t>
  </si>
  <si>
    <t>Suministro Tornillo 9/16 x 1"</t>
  </si>
  <si>
    <t>Suministro tornillo 12 mm x 1"</t>
  </si>
  <si>
    <t>Suministro tornillo 12 mm x 2"</t>
  </si>
  <si>
    <t>Suministro tornillo 12mm x 1 1/2</t>
  </si>
  <si>
    <t>Suministro tornillo 12mm x 1 3/4</t>
  </si>
  <si>
    <t>Suministro tornillo 27mm x 3 1/2</t>
  </si>
  <si>
    <t>Suministro Tornillo 1/2 x 3</t>
  </si>
  <si>
    <t>Suministro tornillo de  1/2 X4"</t>
  </si>
  <si>
    <t xml:space="preserve">Suministro tornillo 24mm x 150mm </t>
  </si>
  <si>
    <t>Suministro tornillo 24mm x 70mm</t>
  </si>
  <si>
    <t>Suministro tornillo 27mm x 90mm</t>
  </si>
  <si>
    <t>Suministro tornillos 5/8 x 2 1/2"</t>
  </si>
  <si>
    <t>Suministro tornillo 3/4 x 4 1/2"</t>
  </si>
  <si>
    <t>Suministro tornillo 3/4 x 2 1/2''</t>
  </si>
  <si>
    <t>Suministro tornillos 3/4 x 4"</t>
  </si>
  <si>
    <t xml:space="preserve">Suministro de tornillo de 3/4" * 9" 1/2 rosca continua </t>
  </si>
  <si>
    <t>Suministro tornillo 3/8 x 3" 1/2</t>
  </si>
  <si>
    <t>Suministro tornillo 5mm x60mm con arandela</t>
  </si>
  <si>
    <t>Suministro de Tornillos 9/16"</t>
  </si>
  <si>
    <t>Suministro tornillo hexagonal 5/8 x 7"</t>
  </si>
  <si>
    <t>Suministro tornillo 10mm x 3/4''</t>
  </si>
  <si>
    <t>Suministro tornillo 27mm x 100mm</t>
  </si>
  <si>
    <t>Suministro tornillo 5/8 x 4 1/2"</t>
  </si>
  <si>
    <t xml:space="preserve">Suministro tornillo galvanizado de 1/2 x 1 1/2" </t>
  </si>
  <si>
    <t xml:space="preserve">Suministro tuerca 1/2" </t>
  </si>
  <si>
    <t>Suministro mariposas de 3/8</t>
  </si>
  <si>
    <t>Suministro tuerca de seguridad 3/4"</t>
  </si>
  <si>
    <t>Suministro tuerca de seguridad de 5/8"</t>
  </si>
  <si>
    <t>Suministro Tuerca de seguridad 1/2</t>
  </si>
  <si>
    <t>Suministro tuercas de seguridad 7/16</t>
  </si>
  <si>
    <t>Suministro tuercas de seguridad 11/16</t>
  </si>
  <si>
    <t>Suministro Tuerca de seguridad 9/16</t>
  </si>
  <si>
    <t>Suministro Tuerca 9/16</t>
  </si>
  <si>
    <t>Suministro pernos galvaniados 1/2" 12mm</t>
  </si>
  <si>
    <t>Suministro Arandela 1/2</t>
  </si>
  <si>
    <t>Suministro de Arandela 3/4</t>
  </si>
  <si>
    <t>Suministro de Arandela 7/16</t>
  </si>
  <si>
    <t>Suministro de  Arandelas 9/16"</t>
  </si>
  <si>
    <t>Suministro de  Arandelas 11/16"</t>
  </si>
  <si>
    <t>Suministro de Tuercas 9/16"</t>
  </si>
  <si>
    <t>Suministro tuerca 24mm</t>
  </si>
  <si>
    <t>Suministro tuerca de seguridad 24mm</t>
  </si>
  <si>
    <t>Suministro arandela 27mm</t>
  </si>
  <si>
    <t>Suministro arandelas de 3/8</t>
  </si>
  <si>
    <t xml:space="preserve">Suministro arandelas 5/8 </t>
  </si>
  <si>
    <t>Suministro tornillo bristol 12mm x 50mm</t>
  </si>
  <si>
    <t>Suministro tuerca de seguridad 12mm</t>
  </si>
  <si>
    <t>Suministro wasa 7/16</t>
  </si>
  <si>
    <t>Suministro tornillo de 1/2 x 1</t>
  </si>
  <si>
    <t>Suministro tuerca de seguridad 1/2</t>
  </si>
  <si>
    <t>Suministro de tornillos de 1/2 x 1/2''</t>
  </si>
  <si>
    <t>SUMINISTRO CATALIZADOR x GL</t>
  </si>
  <si>
    <t>SUMINISTRO THINNER POLIURETANO x GL</t>
  </si>
  <si>
    <t xml:space="preserve">Suministro anticorrosivo wash primer x gl </t>
  </si>
  <si>
    <t>suministro martillado gris por galon</t>
  </si>
  <si>
    <t>Suministro abrazadera 2"</t>
  </si>
  <si>
    <t>Suministro abrazadera 12mm</t>
  </si>
  <si>
    <t>Suministro abrazadera metálica 80x100</t>
  </si>
  <si>
    <t>Suministro sikaflex</t>
  </si>
  <si>
    <t>SUMINISTRO GRATA DE CEPILLO</t>
  </si>
  <si>
    <t>SUMINISTRO TAPON BRISTOL 1/2"</t>
  </si>
  <si>
    <t>SUMINISTRO TAPON BRISTOL 3/8"</t>
  </si>
  <si>
    <t>SUMINISTRO DE TAPON DESAGUE CARTER</t>
  </si>
  <si>
    <t>SUMINISTRO PUNTAS DE TUNGSTENO</t>
  </si>
  <si>
    <t>SUMINISTRO DE PASADOR SOBRE PONTON</t>
  </si>
  <si>
    <t>Prensacable para tipo pesado 3/4"</t>
  </si>
  <si>
    <t>Prensacable para tipo pesado 1"</t>
  </si>
  <si>
    <t>Prensacable para tipo pesado 1/8"</t>
  </si>
  <si>
    <t>Prensacable para tipo pesado 5/8"</t>
  </si>
  <si>
    <t>Empaques caucho-lona Diámetro interno 19.5 pulg externo 21.5pulg. Espesor 1cm ancho 5cm</t>
  </si>
  <si>
    <t>Suministro grilletes de 1 1/2"</t>
  </si>
  <si>
    <t>ACEITES EQUIPOS MANTENIMIENTO BANCO DE MAQUINARIA</t>
  </si>
  <si>
    <t>Suministro de aceite de motor SAE 15W40  API CI-4</t>
  </si>
  <si>
    <t xml:space="preserve">Tambor X 55 Gal </t>
  </si>
  <si>
    <t xml:space="preserve">Suministro de aceite hidráulico SAE10W </t>
  </si>
  <si>
    <t xml:space="preserve">Suministro de aceite hidráulico ISO 68 </t>
  </si>
  <si>
    <t xml:space="preserve">Suministro de aceite SAE 30 API CF/CF2 </t>
  </si>
  <si>
    <t>Suministro de aceite de engranajes SAE 80W90  API GL-5</t>
  </si>
  <si>
    <t xml:space="preserve">Suministro de refrigerante  concentración 50/50 </t>
  </si>
  <si>
    <t>Suministro refrigerante larga vida, listo para usar</t>
  </si>
  <si>
    <t xml:space="preserve">Suministro grasa de litio NLGI 2 con EP </t>
  </si>
  <si>
    <t xml:space="preserve">Tambor X 35 lb </t>
  </si>
  <si>
    <t>Suministro aceite para motor  2T.</t>
  </si>
  <si>
    <t>1/4 de Gal</t>
  </si>
  <si>
    <t xml:space="preserve">Suministro adblue (úrea automotriz) </t>
  </si>
  <si>
    <t xml:space="preserve">Suministro aceite para motor fuera de borda , 4T SAE 20W-50 </t>
  </si>
  <si>
    <t>Suministro grasa resistente al agua Grease SM 2, engrase manual</t>
  </si>
  <si>
    <t>Suministro grasa Grease MU EP2, sistema lubricación automática</t>
  </si>
  <si>
    <t>Suministro aceite transmisión Case Akcela Transaxle SAE 80W140</t>
  </si>
  <si>
    <t xml:space="preserve">Cuñete de 5 Gal </t>
  </si>
  <si>
    <t>Suministro aceite de transmisión  ATF ALLISON C-4  (Remolcador)</t>
  </si>
  <si>
    <t>Suministro aceite transmilube</t>
  </si>
  <si>
    <t xml:space="preserve">Aceite hidráulico HP46 (TOLVAS) </t>
  </si>
  <si>
    <t>Servicio de calibración medidor de flujo (cuenta galones)</t>
  </si>
  <si>
    <t xml:space="preserve">Servicio lavado de tanque de remolcador con ingreso de personal apto para trabajo en espacios confinados </t>
  </si>
  <si>
    <t>Servicio de rectificado de culata (Incluye cambio de asientos, válvulas, guías,  balancines, sellos de válvulas y prueba hidrostática) para excavadora Anfibia link belt 460</t>
  </si>
  <si>
    <t>Servicio reparación de cilindros tensores, fabricación de barra, bruñido de camisas, empaquetadura para excavadora Anfibia link belt 460</t>
  </si>
  <si>
    <t>Servicio de cromado de cilindros tensores para Anfibia link belt 460</t>
  </si>
  <si>
    <t>Servicio de reparación de radiador (corrección de alabes, sondeo, soldadura y pruebas de presión) para Excavadora anfibia link belt 350</t>
  </si>
  <si>
    <t>Servicio de rectificadora de culata, cambio de asientos, válvulas, guías y Balancines para Excavadora anfibia link belt 210</t>
  </si>
  <si>
    <t>Servicio de rectificado bloque, lavado, montaje de cigüeñal, y casquetes de bancada y biela, cambio de camisas.para Excavadora anfibia link belt 210</t>
  </si>
  <si>
    <t>Servicio de rectificadora de culata, cambio de asientos, válvulas, guías y balancines para excavadora komatsu pc 200LC</t>
  </si>
  <si>
    <t>Servicio de rectificado bloque, lavado, montaje de cigüeñal, y casquetes de bancada, cambio de camisas para excavadora komatsu pc 200LC</t>
  </si>
  <si>
    <t>Servicio Lavado y sondeado de intercambiadores para excavadora komatsu pc 200LC</t>
  </si>
  <si>
    <t>Servicio de rectificadora de culata, cambio de asientos, válvulas, guías y Balancines para Excavadora terrestre Link Belt 210</t>
  </si>
  <si>
    <t>Servicio de rectificado bloque, lavado, montaje de cigüeñal, y casquetes de bancada y biela, cambio de camisas para Excavadora terrestre Link Belt 210</t>
  </si>
  <si>
    <t>Servicio de rectificadora de culata, cambio de asientos, válvulas, guías y Balancines para Excavadora hitachi ZX210LC</t>
  </si>
  <si>
    <t>Servicio de rectificado bloque, lavado, montaje de cigüeñal, y casquetes de bancada y biela, cambio de camisas. para Excavadora hitachi ZX210LC</t>
  </si>
  <si>
    <t xml:space="preserve">Servicio de rectificadora de culata, cambio de asientos, válvulas, guías y Balancines Para excavadora terrestre estándar link belt 210 </t>
  </si>
  <si>
    <t>Servicio de rectificado bloque, lavado, montaje de cigüeñal, y casquetes de bancada y biela, cambio de camisas. Para excavadora terrestre estándar link belt 210</t>
  </si>
  <si>
    <t>Servicio de rectificadora de culata, cambio de asientos, válvulas, guías y balancines. para Excavadora terrestre Komatsu PC 130</t>
  </si>
  <si>
    <t>Servicio de rectificado bloque, lavado, montaje de cigüeñal, y casquetes de bancada, cambio de camisas. Para Excavadora terrestre Komatsu PC 130</t>
  </si>
  <si>
    <t>Servicio lavado de tanque de combustible para Dragas multriproposito u otro equipo similar</t>
  </si>
  <si>
    <t>Servicio fabricación camisa de cilindro 160 x 140 x 82 cm, rosca interna, soldadura y puerto interno Dragas multriproposito u otro equipo similar</t>
  </si>
  <si>
    <t>Servicio tapizado de silla Para Barcazas tipo plachón u otro equipo similar</t>
  </si>
  <si>
    <t xml:space="preserve">Servicio revisión técnico mecánica para categoría camiones </t>
  </si>
  <si>
    <t>Servicio de tapicería de silla para volquetas</t>
  </si>
  <si>
    <t>Servicio de ajuste de caja de cambios ( incluye rodamientos, bronces, empaquetadura)  para volquetas</t>
  </si>
  <si>
    <t>Servicio de mantenimiento con repuestos al sistema de suspensión (bujes, pasadores, rodamientos, pines, centrales, hojas, amortiguadores y demás)  para volquetas</t>
  </si>
  <si>
    <t>Suministro Juego de cornetas de Servicio  para volquetas</t>
  </si>
  <si>
    <t>Servicio de mantenimiento con repuestos al sistema eléctrico (alternador, arranque, cableado, fusibles y luminarias)  para volqueta estandar Hino</t>
  </si>
  <si>
    <t>Servicio de mantenimiento con repuestos al sistema de frenos  para volqueta para volqueta estandar Hino</t>
  </si>
  <si>
    <t>Servicio de mantenimiento al sistema de inyección (lavado de tanque de combustible, calibración de bomba, revisión de los inyectores y revisión turbo)  para volqueta para volqueta estandar Hino</t>
  </si>
  <si>
    <t>Servicio de mantenimiento con repuestos al sistema eléctrico (alternador, arranque, cableado, fusibles y luminarias)  para volqueta doble troque International</t>
  </si>
  <si>
    <t>Servicio de mantenimiento con repuestos al sistema de frenos  para volqueta para volqueta doble troque International</t>
  </si>
  <si>
    <t>Servicio de mantenimiento al sistema de inyección (lavado de tanque de combustible, calibración de bomba, revisión de los inyectores y revisión turbo) para volqueta doble troque International</t>
  </si>
  <si>
    <t>Servicio de mantenimiento con repuestos al sistema de suspensión (bujes, pasadores, rodamientos, pines, centrales, hojas, amortiguadores. bombonas y demás) para volqueta doble troque International</t>
  </si>
  <si>
    <t>Servicio de polarizado todos los vidrios para volqueta doble troque International</t>
  </si>
  <si>
    <t xml:space="preserve">Servicio de reparación de bomba de inyección, inyectores y accesorios camión cisterna </t>
  </si>
  <si>
    <t>Servicio de calibración medidor de flujo (Cuenta galones) camión cisterna volkswagen u tro equipo similar</t>
  </si>
  <si>
    <t>Servicio de mantenimiento con repuestos al sistema eléctrico (alternador, arranque, cableado, fusibles y luminarias) camión cisterna volkswagen</t>
  </si>
  <si>
    <t>Servicio de mantenimiento con repuestos al sistema de frenos camión cisterna volkswagen</t>
  </si>
  <si>
    <t>Servicio de mantenimiento al sistema de inyección (lavado de tanque de combustible, calibración de bomba, revisión de los inyectores y revisión turbo) camión cisterna volkswagen</t>
  </si>
  <si>
    <t>Servicio lavado de tanque acpm - 1000 litros para camión cisterna volkswagen</t>
  </si>
  <si>
    <t>Servicio lavado tanque gasolina camión cisterna volkswagen</t>
  </si>
  <si>
    <t>Servicio de mantenimiento al sistema de inyección (lavado de tanque de combustible, calibración de bomba, revisión de los inyectores y revisión turbo) para Tractor Zetor</t>
  </si>
  <si>
    <t>Servicio Analisis de fluidos (Aceite hidráulico)</t>
  </si>
  <si>
    <t>Servicio de mantenimiento de radiador (Limpieza, sondeo y soldadura si lo requiere)</t>
  </si>
  <si>
    <t xml:space="preserve">Servicio rectificado inicial, cromado duro y rectificado final, diámetro 45 mm, longitud de 1500 mm. </t>
  </si>
  <si>
    <t xml:space="preserve">Servicio rectificado inicial, cromado duro y rectificado final, diámetro 50 mm, longitud de 700 mm. </t>
  </si>
  <si>
    <t xml:space="preserve">Servicio rectificado inicial, cromado duro y rectificado final, diámetro 60 mm, longitud de 1075 mm. </t>
  </si>
  <si>
    <t>Servicio rectificado inicial, cromado duro y rectificado final, diámetro 65 mm, longitud de 1100 mm. Balde</t>
  </si>
  <si>
    <t>Servicio rectificado inicial, cromado duro y rectificado final, diámetro 70 mm, longitud de 1000 mm. Estabilizadores</t>
  </si>
  <si>
    <t>Servicio rectificado inicial, cromado duro y rectificado final, diámetro 70 mm, longitud de 1100 mm. Balde</t>
  </si>
  <si>
    <t>Servicio rectificado inicial, cromado duro y rectificado final, diámetro 70 mm, longitud de 1200 mm. Balde</t>
  </si>
  <si>
    <t>Servicio rectificado inicial, cromado duro y rectificado final, diámetro 75 mm, longitud de 1300 mm. Gemelas</t>
  </si>
  <si>
    <t>Servicio rectificado inicial, cromado duro y rectificado final diámetro 80 mm, longitud de 1300 mm. Balde</t>
  </si>
  <si>
    <t>Servicio rectificado inicial, cromado duro y rectificado final, diámetro 80 mm, longitud de 1400 mm. Arrastre</t>
  </si>
  <si>
    <t>Servicio rectificado inicial, cromado duro y rectificado final, diámetro 85 mm, longitud de 1150 mm. Gemelas</t>
  </si>
  <si>
    <t>Servicio rectificado inicial, cromado duro y rectificado final, diámetro 85 mm, longitud de 1200 mm. Balde</t>
  </si>
  <si>
    <t>Servicio rectificado inicial, cromado duro y rectificado final, diámetro 85 mm, longitud de 1500 mm. Gemelas</t>
  </si>
  <si>
    <t>Servicio rectificado inicial, cromado duro y rectificado final, diámetro 85 mm, longitud de 1550 mm. Gemelas</t>
  </si>
  <si>
    <t>Servicio rectificado inicial, cromado duro y rectificado final, diámetro 85 mm, longitud de 1600 mm. Gemelas</t>
  </si>
  <si>
    <t>Servicio rectificado inicial, cromado duro y rectificado final, diámetro 95 mm, longitud de 1165 mm. Arrastre</t>
  </si>
  <si>
    <t>Servicio rectificado inicial, cromado duro y rectificado final, diámetro 100 mm, longitud de 1700 mm. Arrastre</t>
  </si>
  <si>
    <t>Servicio rectificado inicial, cromado duro y rectificado final, diámetro 100 mm, longitud de 1800 mm. Arrastre</t>
  </si>
  <si>
    <t>Servicio rectificado inicial, cromado duro y rectificado final diámetro 120 mm, longitud de 2000 mm. Arrastre</t>
  </si>
  <si>
    <t>Servicio rectificado inicial, cromado duro y rectificado final diámetro 130 mm, longitud de 2000 mm. Arrastre</t>
  </si>
  <si>
    <t xml:space="preserve">Servicio de bruñido de camisa </t>
  </si>
  <si>
    <t>Servicio de lavado Volquetas sencilla y camion cisterna</t>
  </si>
  <si>
    <t>Servicio de lavado Volquetas doble troque</t>
  </si>
  <si>
    <t>Servicio lavado de tanque de draga Ellicot incluye ingreso de personal con certificación de trabajo en espacios confinados</t>
  </si>
  <si>
    <t>Servicio de reparación de  inyectores para motor Isuzu 6UZ1</t>
  </si>
  <si>
    <t>Servicio de reparación de  bomba de inyección referencia 8980915654</t>
  </si>
  <si>
    <t>Servicio de rectificado bloque, lavado, montaje de cigüeñal, y casquetes de bancada, cambio de camisas.</t>
  </si>
  <si>
    <t>Servicio de reparación de arranque</t>
  </si>
  <si>
    <t>Servicio de reparación de alternador</t>
  </si>
  <si>
    <t>Servicio de reparación de  inyectores para motor Isuzu 6HK1-590151</t>
  </si>
  <si>
    <t>Servicio de rectificado de culata (Incluye cambio de asientos, válvulas, guías,  balancines, sellos de válvulas y prueba hidrostática)</t>
  </si>
  <si>
    <t xml:space="preserve">Servicio de rectificadora de culata, cambio de asientos, válvulas, guías y balancines.  </t>
  </si>
  <si>
    <t>Servicio de reparación de radiador (corrección de alabes, sondeo, soldadura y pruebas de presión)</t>
  </si>
  <si>
    <t>Servicio de reparación de  inyectores para motor Isuzu 4HK1</t>
  </si>
  <si>
    <t>Servicio de reparación de  bomba de inyección</t>
  </si>
  <si>
    <t xml:space="preserve">Servicio de reparación de  inyectores </t>
  </si>
  <si>
    <t>Servicio lavado y sondeado de intercambiadores</t>
  </si>
  <si>
    <t>Servicio de reparacion de inyector de motor C7.1</t>
  </si>
  <si>
    <t>Servicio de pintura del casco incluye sandblasting, sellador, epoxico marino, epoxico poliamida y pintura del color del equipo de 175 micras C/U</t>
  </si>
  <si>
    <t xml:space="preserve">Servicio de reparacion de  inyectores </t>
  </si>
  <si>
    <t>Servicio de aplicacion de esquema de pintura anticorrosiva de 2.5 mils de espesor por m2</t>
  </si>
  <si>
    <t>Servicio de aplicacion de esquema de pintura intermedia de 2,5 mils de espesor por m2</t>
  </si>
  <si>
    <t>Servicio de aplicacion de esquema de pintura acabado 2,5 mils de espesor  por m2</t>
  </si>
  <si>
    <t>Servicio de reparacion de inyectores</t>
  </si>
  <si>
    <t xml:space="preserve">Servicio de polarizado de vidrio </t>
  </si>
  <si>
    <t>Servicio de pintura de poliuretano con base x gl</t>
  </si>
  <si>
    <t xml:space="preserve">Servicio de prensa  de 120 toneladas con herramienta de extraccion de resorte tensor </t>
  </si>
  <si>
    <t>RESIDENTES DE MANTENIMIENTO</t>
  </si>
  <si>
    <t>ING MECÁNICO DE APOYO</t>
  </si>
  <si>
    <t>ESPECIALISTA HSEQ</t>
  </si>
  <si>
    <t>TÉCNICO EN MECÁNICA DIESEL</t>
  </si>
  <si>
    <t>TÉCNICO HIDRÁULICO EN MAQUINARIA</t>
  </si>
  <si>
    <t>TÉCNICO ELÉCTRICO EN MAQUINARIA</t>
  </si>
  <si>
    <t>TÉCNICO EN SOLDADURA</t>
  </si>
  <si>
    <t xml:space="preserve">TECNICO EN TORNO </t>
  </si>
  <si>
    <t>AYUDANTE DE MANTENIMIENTO</t>
  </si>
  <si>
    <t>ALMACENISTA</t>
  </si>
  <si>
    <t>2.1</t>
  </si>
  <si>
    <t>DIRECTOR DE MANTENIMIENTO</t>
  </si>
  <si>
    <t>2.3</t>
  </si>
  <si>
    <t>2.3.001</t>
  </si>
  <si>
    <t>Vehículo con conductor tipo Camioneta Doble Cabina 4x4, modelo 2016 o superior, cilindraje comercial no inferior a 2,000 C.C. (todo incluido)</t>
  </si>
  <si>
    <t>Un</t>
  </si>
  <si>
    <t>ANEXO N° 8</t>
  </si>
  <si>
    <t>PROPUESTA ECONOMICA</t>
  </si>
  <si>
    <t>DESCRIPCIÓN</t>
  </si>
  <si>
    <t>COSTOS DIRECTOS  + IVA</t>
  </si>
  <si>
    <t>mantenimiento</t>
  </si>
  <si>
    <t>Total Mantenimiento + IVA</t>
  </si>
  <si>
    <t>Total meses</t>
  </si>
  <si>
    <t>DIRECTOR DE OPERACIÓN</t>
  </si>
  <si>
    <t>SH Ramada</t>
  </si>
  <si>
    <t>Apoyo a Municipios</t>
  </si>
  <si>
    <t>SH Fúquene</t>
  </si>
  <si>
    <t>Frente</t>
  </si>
  <si>
    <t>Combustible</t>
  </si>
  <si>
    <t>Administrativo/Oficina</t>
  </si>
  <si>
    <t>Total</t>
  </si>
  <si>
    <t>RESIDENTES DE OPERACIÓN</t>
  </si>
  <si>
    <t>Residente</t>
  </si>
  <si>
    <t>INSPECTOR DE APOYO A LA OPERACIÓN</t>
  </si>
  <si>
    <t>Inspector</t>
  </si>
  <si>
    <t>TECNÓLOGO EN CONSTRUCCION</t>
  </si>
  <si>
    <t>UN</t>
  </si>
  <si>
    <t>TECNÓLOGO EN SEGURIDAD Y SALUD DEL TRABAJO</t>
  </si>
  <si>
    <t>Tecnólogo</t>
  </si>
  <si>
    <t xml:space="preserve">ESPECIALISTA EN GESTIÓN DE CALIDAD, SALUD OCUPACIONAL, SEGURIDAD INDUSTRIAL Y MEDIO AMBIENTE </t>
  </si>
  <si>
    <t>INSPECTOR EN SEGURIDAD Y SALUD EN EL TRABAJO</t>
  </si>
  <si>
    <t>PROFESIONAL DEL ÁREA SOCIAL</t>
  </si>
  <si>
    <t>INGENIERO AMBIENTAL</t>
  </si>
  <si>
    <t>OPERARIO MAQUINARIA PESADA TIPO 1 (Operador draga de corte y succión-Ellicott)</t>
  </si>
  <si>
    <t>OPERARIO MAQUINARIA PESADA TIPO 2 (Dragas anfibias de corte y succión-WM, excavadoras anfibias (tipo 460 y 350)</t>
  </si>
  <si>
    <t>OPERARIO MAQUINARIA PESADA TIPO 3 (Excavadoras anfibias Tipo 210)</t>
  </si>
  <si>
    <t>OPERARIO MAQUINARIA PESADA TIPO 5 (Piloto remolcador)</t>
  </si>
  <si>
    <t xml:space="preserve">OPERARIO MAQUINARIA PESADA TIPO 6 (Excavadoras terrestres tipo 200) </t>
  </si>
  <si>
    <t xml:space="preserve">OPERARIO MAQUINARIA PESADA TIPO 7(Excavadora Tipo 140, Excavadora sobre Orugas
130, Retrocargadores, Pala Dragas, Bulldozer y
Minicargadores)
</t>
  </si>
  <si>
    <t>OPERARIO MAQUINARIA PESADA TIPO 8 (Volqueta Doble Troque)</t>
  </si>
  <si>
    <t>OPERARIO MAQUINARIA PESADA TIPO 9 (Barcaza de 40 Ton, Barcaza de 70 Ton, cosechadoras, motorista bote con motor fuera de borda)</t>
  </si>
  <si>
    <t>OPERARIO MAQUINARIA PESADA TIPO 10 (Volquetas sencillas, Camión Cisterna y Tractor)</t>
  </si>
  <si>
    <t>AYUDANTE FLUVIAL (Draga Ellicott y Watermaster)</t>
  </si>
  <si>
    <t xml:space="preserve">AYUDANTE / OBREROS - ACTIVIDADES MANUALES </t>
  </si>
  <si>
    <t xml:space="preserve">INSUMOS PARA ACTIVIDADES DE OPERACIÓN BANCO DE MAQUINARIA </t>
  </si>
  <si>
    <t xml:space="preserve">Herramienta menor - Arañas </t>
  </si>
  <si>
    <t>unidad</t>
  </si>
  <si>
    <t>Machetes</t>
  </si>
  <si>
    <t>Limas triangulares</t>
  </si>
  <si>
    <t>Manila 1/2"</t>
  </si>
  <si>
    <t>metros</t>
  </si>
  <si>
    <t>Manila  1/4"</t>
  </si>
  <si>
    <t>Manila 3/8"</t>
  </si>
  <si>
    <t>Manila  1"</t>
  </si>
  <si>
    <t>Alambre galvanizado #12</t>
  </si>
  <si>
    <t>kilos</t>
  </si>
  <si>
    <t>Alambre dulce</t>
  </si>
  <si>
    <t xml:space="preserve">Ganchos </t>
  </si>
  <si>
    <t>Picas</t>
  </si>
  <si>
    <t>Azadón</t>
  </si>
  <si>
    <t>Serrucho Madera</t>
  </si>
  <si>
    <t>Masetas 12Lbs</t>
  </si>
  <si>
    <t>Martillo</t>
  </si>
  <si>
    <t>Paladraga-Hoyadora</t>
  </si>
  <si>
    <t>Palines</t>
  </si>
  <si>
    <t>Palas</t>
  </si>
  <si>
    <t>Guaya de 1"</t>
  </si>
  <si>
    <t>Guaya de 1/2"</t>
  </si>
  <si>
    <t>Guaya de 3/4"</t>
  </si>
  <si>
    <t>Grilletes de 7/8"</t>
  </si>
  <si>
    <t>Grapa o perros de 3/4"</t>
  </si>
  <si>
    <t>Grapa o perros de 1/2"</t>
  </si>
  <si>
    <t>Grapa o perros de 1"</t>
  </si>
  <si>
    <t>Esparrago diámetro 3/4" Grado 8", Long 9"</t>
  </si>
  <si>
    <t>Tuercas 3/4"</t>
  </si>
  <si>
    <t>Arandelas 3/4"</t>
  </si>
  <si>
    <t>Grilletes de 1"</t>
  </si>
  <si>
    <t>Grilletes de 3/4"</t>
  </si>
  <si>
    <t>Llave de tubos # 18</t>
  </si>
  <si>
    <t>Llave expansiva # 18</t>
  </si>
  <si>
    <t xml:space="preserve">Juego de Llave desde 3/8" a 1 1/4" hasta </t>
  </si>
  <si>
    <t>Juego de copas en pulgada para cuadrante3/4</t>
  </si>
  <si>
    <t>Hombre solo</t>
  </si>
  <si>
    <t>Alicate</t>
  </si>
  <si>
    <t>Barras</t>
  </si>
  <si>
    <t>Pata de cabras</t>
  </si>
  <si>
    <t>Pulidora mediana para disco de 7"</t>
  </si>
  <si>
    <t>Discos de corte para pulidora</t>
  </si>
  <si>
    <t>Gancho para el winche del remolcador</t>
  </si>
  <si>
    <t>Manga Flexible</t>
  </si>
  <si>
    <t>Lonas de fibra de capacidad 50kg</t>
  </si>
  <si>
    <t>Escoba Fibra cerda suave</t>
  </si>
  <si>
    <t>Detergente bolsa 5kg</t>
  </si>
  <si>
    <t>Bomba manual de extracción de líquidos - tambor 55 gal - trabajo pesado</t>
  </si>
  <si>
    <t>Pilotes (eucalipto) inmunizados de 8m Largo por 0,17m ancho min (parte gruesa) incluye transporte</t>
  </si>
  <si>
    <t>Pilotes (eucalipto) inmunizados de 12m Largo por 0,17m ancho min (parte gruesa) incluye transporte</t>
  </si>
  <si>
    <t>Orillos  (eucalipto) inmunizados de 3m largo x 0,2m ancho incluye transporte</t>
  </si>
  <si>
    <t>Boyas Náuticas 260mm</t>
  </si>
  <si>
    <t>Tubería de polietileno de alta densidad 500mm</t>
  </si>
  <si>
    <t>Porta brida 500mm</t>
  </si>
  <si>
    <t>Brida loca metálica hd 500mm</t>
  </si>
  <si>
    <t>Viaje recebo</t>
  </si>
  <si>
    <t>metro cubico</t>
  </si>
  <si>
    <t>Cortafrios</t>
  </si>
  <si>
    <t>Plástico negro calibre 8 (Rollo de 4x50 m)</t>
  </si>
  <si>
    <t xml:space="preserve">Rollo </t>
  </si>
  <si>
    <t>Garrafas plásticas de 5 gls.</t>
  </si>
  <si>
    <t>Balde plastico de 10 litros</t>
  </si>
  <si>
    <t>Bayetilla Roja 1X0,80</t>
  </si>
  <si>
    <t>Traperos</t>
  </si>
  <si>
    <t>Recogedor plástico</t>
  </si>
  <si>
    <t>Rastrillo metálico para jardín.</t>
  </si>
  <si>
    <t>Alambre de puas cal 16,5 x 400 m</t>
  </si>
  <si>
    <t>Aisladores para cerca electrica tipo carrete</t>
  </si>
  <si>
    <t xml:space="preserve">Grapas 1" X 9 </t>
  </si>
  <si>
    <t>Puntillas 3" x 9</t>
  </si>
  <si>
    <t>Puntillas 4" x 9</t>
  </si>
  <si>
    <t xml:space="preserve">Rollo Polisombra verde  2,10 x50 m </t>
  </si>
  <si>
    <t>Rollo</t>
  </si>
  <si>
    <t>Soga de polipropileno 6 mm (1/2)</t>
  </si>
  <si>
    <t>Soga de polipropileno de 9 mm (1/4)</t>
  </si>
  <si>
    <t>Soga de polipropileno de  12 mm (3/8)</t>
  </si>
  <si>
    <t>Soga de polipropileno de 25 mm (1)</t>
  </si>
  <si>
    <t>Almadana de 12Lbs con cabo de madera.</t>
  </si>
  <si>
    <t>Larguero 12x12x2.8 cm</t>
  </si>
  <si>
    <t>VALOR TOTAL 2025</t>
  </si>
  <si>
    <t>VALOR TOTAL 2026</t>
  </si>
  <si>
    <t>VALOR TOTAL 2027</t>
  </si>
  <si>
    <t>SEGUIMIENTO Y MONITOREO DE EQUIPOS</t>
  </si>
  <si>
    <t>Servicio de rastreo de la plataforma (SOFTWARE) y dispositivos GPRS, incluye datos para la trasmisión de información, actualizaciones, ubicación y visualización en línea de la maquinaria pesada propiedad de la Corporación.</t>
  </si>
  <si>
    <t>TRANSPORTE DE MAQUINARIA, EQUIPOS E INSUMOS EN CAMA BAJA</t>
  </si>
  <si>
    <t>Servicio de transporte de maquinaria en vehículo "Rígido 2", con recorrido hasta 30 km de distancia</t>
  </si>
  <si>
    <t>viaje</t>
  </si>
  <si>
    <t>Servicio de transporte de maquinaria en vehículo "Articulado 2 - S2", con recorrido hasta 30 km de distancia</t>
  </si>
  <si>
    <t>Servicio de transporte de maquinaria en vehículo "Articulado 3 - S2", con recorrido hasta 30 km de distancia</t>
  </si>
  <si>
    <t>Servicio de transporte de maquinaria en vehículo "Articulado 3 - S3", con recorrido hasta 30 km de distancia</t>
  </si>
  <si>
    <t>Kilómetro adicional a 30 para transporte de maquinaria en vehículo "Rígido 2"</t>
  </si>
  <si>
    <t>km</t>
  </si>
  <si>
    <t>Kilómetro adicional a 30 para transporte de maquinaria en vehículo "Articulado 2 - S2"</t>
  </si>
  <si>
    <t>Kilómetro adicional a 30 para transporte de maquinaria en vehículo "Articulado 3 - S2"</t>
  </si>
  <si>
    <t>Kilómetro adicional a 30 para transporte de maquinaria en vehículo "Articulado 3 - S3"</t>
  </si>
  <si>
    <t>Servicio de Izaje diario (ocho horas al día) de grúa telescópica de capacidad 50 Toneladas.</t>
  </si>
  <si>
    <t>Servicio de movilización de grúa telescópica de 50 Ton, con recorrido hasta 30 km de distancia</t>
  </si>
  <si>
    <t>kilometro adicional a 30 para la movilización de la grúa telescópica de 50 Ton</t>
  </si>
  <si>
    <t>Servicio de Izaje diario (ocho horas al día) de grúa telescópica de capacidad 110 Toneladas.</t>
  </si>
  <si>
    <t>1.4.013</t>
  </si>
  <si>
    <t>Servicio de movilización de grúa telescópica de 110 Ton, con recorrido hasta 30 km de distancia</t>
  </si>
  <si>
    <t>kilometro adicional a 30 para la movilización de la grúa telescópica de 110 Ton</t>
  </si>
  <si>
    <t>Comision de Topografía y Batimetría para control topográfico y batimétrico. Incluye GPS (base + rover) + RTK, Estación Total, + Personal y transporte</t>
  </si>
  <si>
    <t>Mes</t>
  </si>
  <si>
    <t>INSUMOS HSEQ</t>
  </si>
  <si>
    <t>EMERGENCIAS Y SANITARIOS</t>
  </si>
  <si>
    <t>EXTINTOR SATELITE 150LBS</t>
  </si>
  <si>
    <t>RECARGA EXTINTOR SATELITE</t>
  </si>
  <si>
    <t>SUMINISTRO DE EXTINTOR 20 LB</t>
  </si>
  <si>
    <t>RECARGA EXTINTOR 20 LB</t>
  </si>
  <si>
    <t>SOPORTE DE EXTINTORES 20 LB</t>
  </si>
  <si>
    <t>SUMINISTRO EXTINTOR 10 LB</t>
  </si>
  <si>
    <t>RECARGA EXTINTOR 10 LB</t>
  </si>
  <si>
    <t>SOPORTE DE EXTINTORES 10 LB</t>
  </si>
  <si>
    <t>SUMINISTRO BAÑO PORTATIL</t>
  </si>
  <si>
    <t>SERVICIO MANTENIMIENTO BAÑOS PORTATILES DE LA CORPORACIÓN - 4 MANTENIMIENTOS AL MES</t>
  </si>
  <si>
    <t>MES</t>
  </si>
  <si>
    <t>CHALECO TIPO BRIGADISTA</t>
  </si>
  <si>
    <t>PITO</t>
  </si>
  <si>
    <t>BOTIQUIN TIPO B</t>
  </si>
  <si>
    <t>INMOVILIZADORES CERVICALES GRADUABLE</t>
  </si>
  <si>
    <t>INMOVILIZADORES DE EXTREMIDADES GRADUABLE</t>
  </si>
  <si>
    <t>BALIZAJES - Cinta 500 m</t>
  </si>
  <si>
    <t>SEÑALIZACIÓN DE OBRA - PUNTO DE ENCUENTRO 45x4CM EN ACRÍLICO</t>
  </si>
  <si>
    <t>SEÑALIZACIÓN DE OBRA - RUTAS DE EVACUACIÓN 45X25 EN ACRÍLICO</t>
  </si>
  <si>
    <t>SEÑALIZACIÓN DE OBRA - USO DE EPP 50X50CM</t>
  </si>
  <si>
    <t>ROLLO DE CINTA ANTIDESLIZANTE DE 2" X 5 mts - NEGRA CON BANDA CENTRAL. REFLECTIVO DE 1 cm</t>
  </si>
  <si>
    <t>ROLLO</t>
  </si>
  <si>
    <t>ESLINGAS- CINTA ENSAMBLADA ALTA RESISTENCIA 10.000 Lb.</t>
  </si>
  <si>
    <t xml:space="preserve">Un </t>
  </si>
  <si>
    <t>GRILLETES DE 3/4"</t>
  </si>
  <si>
    <t xml:space="preserve">BANDERINES DE SEÑALIZACION DE COLORES </t>
  </si>
  <si>
    <t>CONOS VIALES 70 cm DE ALTURA - CON TRES FRANJAS REFENCTIVAS PARA SEÑALIZACIÓN VÍAL TEMPORAL</t>
  </si>
  <si>
    <t>ALGODÓN EN POMO (BOLSA PEQUEÑA)</t>
  </si>
  <si>
    <t>APLICADORES EN ALGODÓN (PAQUETE 20 UNIDADES)</t>
  </si>
  <si>
    <t>APÓSITO (TOALLA HIGIÉNICA SIN GEL) (UNIDAD)</t>
  </si>
  <si>
    <t>BAJALENGUAS DE MADERA (PAQUETE X 20 UNIDADES)</t>
  </si>
  <si>
    <t>BOLSA DE CIERRE HERMÉTICO</t>
  </si>
  <si>
    <t>ESPARADRAPO MICROPORE (ROLLO)</t>
  </si>
  <si>
    <t>ESPARADRAPO DE TELA 2" (ROLLO)</t>
  </si>
  <si>
    <t>GASA ESTERIL (PAQUETE X 3 UNIDADES)</t>
  </si>
  <si>
    <t>GUANTE DE NITRILO (PAR)</t>
  </si>
  <si>
    <t>LINTERNA RECARGABLE 6O LUMENES</t>
  </si>
  <si>
    <t>MÁSCARA RCP/ CPR</t>
  </si>
  <si>
    <t>PARCHES OCULARES (SOBRE X 2)</t>
  </si>
  <si>
    <t>SALES DE HIDRATACIÓN / SUERO ORAL (SOBRE)</t>
  </si>
  <si>
    <t>SILBATO O PITO PARA BRIGADISTA - EMERGENCIAS</t>
  </si>
  <si>
    <t>SOLUCIÓN SALINA 500 CC</t>
  </si>
  <si>
    <t xml:space="preserve">TAPABOCAS N95 </t>
  </si>
  <si>
    <t>PQUETEX12UN</t>
  </si>
  <si>
    <t>TIJERAS DE TRAUMA</t>
  </si>
  <si>
    <t xml:space="preserve">VENDA ELÁSTICA 3 X 5 YARDAS </t>
  </si>
  <si>
    <t>VENDA DE ALGODÓN 3 X 5 YARDAS</t>
  </si>
  <si>
    <t>VENDITAS – CURITAS  (PAQUETE X 15 UNIDADES)</t>
  </si>
  <si>
    <t>YODOPOVIDONA- JABÓN QUIRÚGICO (FRASCO X 120 ML)</t>
  </si>
  <si>
    <t>CAMILLAS DE EMRGENCIA FELULA SERVICAL PRIMEROS AUXILIOS INCLUYE ARNES Y AVISO</t>
  </si>
  <si>
    <t xml:space="preserve">INMOVILIZADORES ESPUEMA CABEZA PARA CAMILLA DE EMERGENCIA </t>
  </si>
  <si>
    <t>SIRENAS (Alarmas para auyentamiento de fauna)</t>
  </si>
  <si>
    <t>MALETIN ROJO PARA BOTIQUIN 28CM</t>
  </si>
  <si>
    <t>SALVAMENTO ACUATICO</t>
  </si>
  <si>
    <t>EQUIPOS DE COMUNICACIÓN PUNTO A PUNTO LARGO ALCANCE (Radio Bidireccional Resistente Al Agua alcance 60km, 462.55 - 467.71 MHz, 4 Pack, incluye audifonos y cargadores)</t>
  </si>
  <si>
    <t>LUCES DE BENGALALongitud: 175 mm (6,9 ins, Longitud extendida: 280 mm (11 ins), Diámetro: 28 mm (1,1 ins), Peso : 176 g (6,2 oz), Contenido masa pirotécnica: 63 g (2,22 oz), Intensidad lumínica: 15000 candelas, Tiempo de luz: 60 segundos, Color de la luz: roja, Ignición: Encendido por cuerda. PAQUETE 2 UNIDADES</t>
  </si>
  <si>
    <t>ARO SALVAVIDAS (Diámetro externo: 730mm
Diámetro interno: 440 mm, Peso: 2.5 kg, Altura máxima de lanzamiento: 80 m; 
Carcaza externa, Material de relleno y material de la cuerda en polietileno, Cinta reflectiva aprobada por normas solas)</t>
  </si>
  <si>
    <t>TUBO TELESCOPICO (Poste telescópico fuerte, extensión de fibra de carbono, Rescate en agua, 12 M)</t>
  </si>
  <si>
    <t>BOLSA SECA DE RESCATE ACUATICO (Cuerda de 20m, 
Bolsa de Nylon 550D, Cierre de cuello con cordón elástico de apertura rápida)</t>
  </si>
  <si>
    <t>MANTAS TERMICAS (dimensión de 160 x 210 cm.)</t>
  </si>
  <si>
    <t>CHALECO SALVAVIDAS PARA ADULTO (Medidas: Altura 57cm x Ancho 46cm x Espesor de 6cm.
o Soporte de peso: 85 kg, Cintas reflectivas: 2" x 4" 2 frontales y 1 espaldar).</t>
  </si>
  <si>
    <t>KIT ANTIDERRAMES</t>
  </si>
  <si>
    <t>ABSORVENTE GRANULADO</t>
  </si>
  <si>
    <t>PAÑO OLEOLIFIC0 PARA DERRARME</t>
  </si>
  <si>
    <t>BARRERA OLEOLÍFICA 1.20 m.</t>
  </si>
  <si>
    <t>BARRERA OLEOLÍFICA 3 m.</t>
  </si>
  <si>
    <t>PAÑOS DE TELA OLEOLÍFICA</t>
  </si>
  <si>
    <t>DESENGRASANTE BIODEGRADANTE</t>
  </si>
  <si>
    <t>CEPILLO DE MANO</t>
  </si>
  <si>
    <t>JUEGO DE TACOS DE MADERA (4 Piezas).</t>
  </si>
  <si>
    <t>MARTILLO DE CAUCHO</t>
  </si>
  <si>
    <t>MASILLA EPOXICA 40 gr.</t>
  </si>
  <si>
    <t>CINTA DE SEÑALIZACIÓN - Balizaje 50 m.</t>
  </si>
  <si>
    <t>BOLSAS HAZMAT ROJAS</t>
  </si>
  <si>
    <t>AMARRES PLÁSTICOS</t>
  </si>
  <si>
    <t>CANECA PLÁSTICA CON CIERRE DE SEGURIDAD 55 Gls.</t>
  </si>
  <si>
    <t xml:space="preserve">OVEROL ANTIFLUIDOS </t>
  </si>
  <si>
    <t>GAFAS DE SEGURIDAD</t>
  </si>
  <si>
    <t>GUANTES DE NITRILO LARGOS</t>
  </si>
  <si>
    <t>MASCARA CON FILTROS</t>
  </si>
  <si>
    <t>CHALECO REFLECTIVO</t>
  </si>
  <si>
    <t>PALA PLASTICA - ANTICHISPA</t>
  </si>
  <si>
    <t>SEÑALIZACIÓN ACRILICA</t>
  </si>
  <si>
    <t>SEÑALIZACIÓN DEL PLAN DE TRÁFICO</t>
  </si>
  <si>
    <t>SEÑALES VERICALES PREVENTIVAS EN GENERAL QUE INDIQUEN TRABAJOS CERCANOS EN LA VÍA</t>
  </si>
  <si>
    <t>SEÑALES VERICALES PREVENTIVAS - MAQUINARIA EN LA VÍA</t>
  </si>
  <si>
    <t>SEÑALES VERICALES PREVENTIVAS - BANDERERO</t>
  </si>
  <si>
    <t>SEÑALES VERICALES PREVENTIVAS - RESALTO</t>
  </si>
  <si>
    <t>SEÑALES VERICALES PREVENTIVAS - PEATONES EN LA VIA</t>
  </si>
  <si>
    <t>SEÑALES REGLAMENTARIAS - VÍA CERRADA</t>
  </si>
  <si>
    <t>SEÑALES REGLAMENTARIAS - DESVÍO</t>
  </si>
  <si>
    <t>SEÑALES REGLAMENTARIAS - PASO UNO A UNO</t>
  </si>
  <si>
    <t>SEÑALES REGLAMENTARIAS - VELOCIDAD MAX 30 Km/h</t>
  </si>
  <si>
    <t>SEÑALES INFORMATIVA OBRA EN LA VIA (100m)</t>
  </si>
  <si>
    <t>SEÑALES INFORMATIVA INICIO DE OBRA</t>
  </si>
  <si>
    <t>SEÑALES INFORMATIVA FIN DE OBRA</t>
  </si>
  <si>
    <t>SEÑALES INFORMATIVA CARRIL CERRADO</t>
  </si>
  <si>
    <t>DISPOSITIVOS CANALIZACIÓN DEL TRÁNSITO - BARRICADAS</t>
  </si>
  <si>
    <t>DISPOSITIVOS CANALIZACIÓN DEL TRÁNSITO - CONOS</t>
  </si>
  <si>
    <t>DISPOSITIVOS CANALIZACIÓN DEL TRÁNSITO - DELINEADORES TUBULARES</t>
  </si>
  <si>
    <t>DISPOSITIVOS CANALIZACIÓN DEL TRÁNSITO - CINTA PLÁSTICA DE DEMARCACIÓN</t>
  </si>
  <si>
    <t>DISPOSITIVOS CANALIZACIÓN DEL TRÁNSITO - BARRERAS PLÁSTICAS FLEXIBLES</t>
  </si>
  <si>
    <t>PALETAS PARE - SIGA</t>
  </si>
  <si>
    <t>SEÑALES DE MENSAJES LUMINOSOS - LINTERNAS</t>
  </si>
  <si>
    <t>PITOS</t>
  </si>
  <si>
    <t>SEÑALIZADOR VIAL TUBULAR BASE NARANJA</t>
  </si>
  <si>
    <t xml:space="preserve"> INSUMOS GESTIÓN AMBIENTAL</t>
  </si>
  <si>
    <t>Suministrar  contenedores de residuos móviles con capacidad de 1100 lts</t>
  </si>
  <si>
    <t>Suministrar Puntos ecológicos con 3 contenedores (gris verde azul) protegidos contra la lluvia</t>
  </si>
  <si>
    <t>Punto</t>
  </si>
  <si>
    <t xml:space="preserve">Suministrar contenedores Grises de 5 litros </t>
  </si>
  <si>
    <t xml:space="preserve">Suministrar contenedores verdes de 5 litros </t>
  </si>
  <si>
    <t>Suministrar bolsas verdes calibre de 1.6 milésimas de pulgada para contenedores de 200 lts</t>
  </si>
  <si>
    <t>Paquetex100 unidades</t>
  </si>
  <si>
    <t>Suministrar bolsas calibre grises de 1.6 milésimas de pulgada para contenedores de 200 lts</t>
  </si>
  <si>
    <t>Suministrar bolsas calibre azules de 1.6 milésimas de pulgada para contenedores de 200 lts</t>
  </si>
  <si>
    <t>Suministrar bolsas verdes calibre de 1.6 milésimas de pulgada  para contenedores de 35 lts</t>
  </si>
  <si>
    <t>Suministrar bolsas grises calibre de 1.6 milésimas de pulgada  para contenedores de 35 lts</t>
  </si>
  <si>
    <t>Suministrar bolsas azules calibre de 1.6 milésimas de pulgada  para contenedores de 35 lts</t>
  </si>
  <si>
    <t>Suministrar bolsas verde calibre de 1.6 milésimas de pulgada  para contenedores de 5 lts</t>
  </si>
  <si>
    <t>Suministrar bolsas gris calibre de 1.6 milésimas de pulgada  para contenedores de 5 lts</t>
  </si>
  <si>
    <t>Suministrar bolsas roja calibre de 1.6 milésimas de pulgada  para contenedores de 5 lts</t>
  </si>
  <si>
    <t>Estibas plásticas de contención con capacidad de 57 galones (medidas sugeridas 141 cmx 141 cm x 14cm)</t>
  </si>
  <si>
    <t>Embudo plástico con cuello flexible y rejilla 500ml</t>
  </si>
  <si>
    <t>Kit de derrames de 15 galones. Que contenga mínimo: Recipiente plástico para almacenamiento del kit, Benziral de 120 mL. Detergente y desinfectante inactivador, Guantes de caucho talla 8, calibre 35, Bolsa roja contramarcada con riesgo biológico, Sobre solidificador de líquidos x 35 g, Recogedor y pala., 5 paños absorbentes, Tapabocas industriales (desechables), Protocolo de inactivación de derrames, Cinta de acordonamiento / aislamiento</t>
  </si>
  <si>
    <t>SEÑALIZACIÓN DE OBRA - PUNTO DE ENCUENTRO</t>
  </si>
  <si>
    <t>SEÑALIZACIÓN DE OBRA - RUTAS DE EVACUACIÓN</t>
  </si>
  <si>
    <t>SEÑALIZACIÓN DE OBRA - USO DE EPP</t>
  </si>
  <si>
    <t>CONOS VIALES 70 cm - CON TRES FRANJAS REFENCTIVAS</t>
  </si>
  <si>
    <t>LINTERNA</t>
  </si>
  <si>
    <t>SILBATO O PITO</t>
  </si>
  <si>
    <t>TAPABOCAS</t>
  </si>
  <si>
    <t>CAMILLAS</t>
  </si>
  <si>
    <t xml:space="preserve">INMOVILIZADORES </t>
  </si>
  <si>
    <t>EQUIPOS DE COMUNICACIÓN PUNTO A PUNTO LARGO ALCANCE</t>
  </si>
  <si>
    <t>LUCES DE BENGALA</t>
  </si>
  <si>
    <t>ARO SALVAVIDAS</t>
  </si>
  <si>
    <t>TUBO TELESCOPICO</t>
  </si>
  <si>
    <t>BOLSA SECA DE RESCATE ACUATICO</t>
  </si>
  <si>
    <t>MANTAS TERMICAS</t>
  </si>
  <si>
    <t>CHALECO SALVAVIDAS PARA ADULTO</t>
  </si>
  <si>
    <t>SEÑALES VERICALES PREVENTIVAS - TRABAJOS EN LA VÍA</t>
  </si>
  <si>
    <t>Embudos</t>
  </si>
  <si>
    <t>Kit de derrames de 15 galones</t>
  </si>
  <si>
    <t>OPERARIO DE ESTACION DE BOMBEO</t>
  </si>
  <si>
    <t xml:space="preserve">OPERARIO COMPUERTAS </t>
  </si>
  <si>
    <t>CONTROLADOR TURNO DE AGUA</t>
  </si>
  <si>
    <t>ACEITE ADDINOL 320F: ISO-VG;320 , DENSIDAD:901, VISCOSIDADA A 40°C:315,VISCOSIDAD A 100°C:24, FLASH POINT:255, POUR POINT:-15</t>
  </si>
  <si>
    <t>Gal</t>
  </si>
  <si>
    <t>2.3.002</t>
  </si>
  <si>
    <t>CORREA TIPO B C-164 7/8x17/32</t>
  </si>
  <si>
    <t>Und</t>
  </si>
  <si>
    <t>2.3.003</t>
  </si>
  <si>
    <t>Grasa EP NLGI 00 / COLOR: ROJA / Penetración trabajada a 25°C / - 60 golpes, mm/10: 407
Penetración no trabajada a 25°C - 60 golpes, mm/10;409 /  Álcali libre, g LiOH/100 g
muestra:0,14 / Corrosión a la lámina de
cobre - 3 Horas a 100°C:1a</t>
  </si>
  <si>
    <t>2.3.004</t>
  </si>
  <si>
    <t>CANDADO GRANDE MEDIDAS 80X66
Gancho:Acero endurecido - 54 HRC a 62 HRC anti-segueta. / Cuerpo:Latón. / Cilindro - Llaves:Cilindro en latón , llaves en latón / niquelado. / Pines:5 pines</t>
  </si>
  <si>
    <t>2.3.005</t>
  </si>
  <si>
    <t>Aceite Meropa 320 / DENSIDAD A 15°C, Kg/l: 0,8863
Indicede Viscosidad ASTM D2270:98
Punto de Inflamación°C:278
Punto de Escurrimiento°C:-22</t>
  </si>
  <si>
    <t>2.3.006</t>
  </si>
  <si>
    <t>Correa SPB-3150</t>
  </si>
  <si>
    <t>2.3.007</t>
  </si>
  <si>
    <t>Grasa EP NLGI 2 / COLOR: ROJA / Penetración trabajada a 25°C  - 60 golpes, mm/10: 268
Penetración no trabajada a 25°C - 60 golpes, mm/10;270 / Punto de Goteo,°C:190
Corrosión a la lámina de cobre - 3 Horas a 100°C:1b</t>
  </si>
  <si>
    <t>2.3.008</t>
  </si>
  <si>
    <t>Aceite SAE 15W40 VISCOSIDAD, ASTM D 445cSt A 40°C:106 A 100°C:15,5 / INDICE DE VISCOSIDAD, ASTM D2270:140 / PUNTO DE INFLAMACION °C, ASTM D 92:230</t>
  </si>
  <si>
    <t>2.3.009</t>
  </si>
  <si>
    <t xml:space="preserve">FILTROS AIRE </t>
  </si>
  <si>
    <t>2.3.010</t>
  </si>
  <si>
    <t>Filtros ACEITE P550941</t>
  </si>
  <si>
    <t>2.3.011</t>
  </si>
  <si>
    <t>Filtros COMBUSTIBLE ST20811</t>
  </si>
  <si>
    <t>2.3.012</t>
  </si>
  <si>
    <t>Filtros COMBUSTIBLE  ST20117</t>
  </si>
  <si>
    <t>2.3.014</t>
  </si>
  <si>
    <t>Aceite 20W40 o 20W50</t>
  </si>
  <si>
    <t>2.3.015</t>
  </si>
  <si>
    <t>FILTROS COMBUSTIBLE P-346P</t>
  </si>
  <si>
    <t>2.3.016</t>
  </si>
  <si>
    <t>FILTRO HCX1 / LINEA : SELLADO / SERVICIO: ACEITE
ALTURA :130mm / DIAMETRO EXTERNO: 93mm
DIAMETRO EXETERNO EMPAQUE:71.5MM
DIAMETRO INT EMPAQUE:62mm</t>
  </si>
  <si>
    <t>2.3.017</t>
  </si>
  <si>
    <t>FILTROS DE ACEITE BALDWIN BF7674-D</t>
  </si>
  <si>
    <t>2.3.018</t>
  </si>
  <si>
    <t>Cordon plomaGinado de 1/2" (prensaestopas)</t>
  </si>
  <si>
    <t>2.3.019</t>
  </si>
  <si>
    <t>INYECTORES DE GRASA METALICOS SKFCON MANGUERA DE 60CM</t>
  </si>
  <si>
    <t>2.3.020</t>
  </si>
  <si>
    <t>LUMINARIAS DE 4000 LUMENS SOLARES  / CONTROLADOR INCLUIDO / EFICACIA LUMINICA (PROMEDIO):160lm/W / TIPO DE BATERIA : LITIO FERROFOSFATO / VOLTAJE DE LA BATERIA: 3,2V
VOLTAJE DE PANEL: 4.5V / TIPO DE PANEL : POLICRISTALINO</t>
  </si>
  <si>
    <t>2.3.021</t>
  </si>
  <si>
    <t>EQUIPO DE SOLDADURA:  PROCESO DEL EQUIPO
Electrodo Revestido (SMAW) / TIG (GTAW)
MIG (GMAW) / Alambre Tubular autoprotegido (FCAW-SS) / Alambre Tubular con protección de gas (FCAW-GS) / Salida auxiliar monofásica:	9,500 Watts Continuous, 120/240V / Caballos de fuerza del motor; 23.5 HP</t>
  </si>
  <si>
    <t>2.3.022</t>
  </si>
  <si>
    <t>GUADAÑA: CILINDRADA 41.5cm / POTENCIA: 1.5Kw-2.01HP / LONGITUD DE TUBO:1483mm / PESO: 7.6Kg
VELOCIDAD MAXIMA: 7500Rpm</t>
  </si>
  <si>
    <t>2.3.023</t>
  </si>
  <si>
    <t>VALVULINA 85W140</t>
  </si>
  <si>
    <t>2.3.024</t>
  </si>
  <si>
    <t>DIFERENCIAL 5TON EN ACERO, CARCASA DE FRENO DE CUBIERTA  PROTECCION DE EL BLOQUE DE POLVO Y AGUA CON FRENO DE CARGA MECANICA PARA SOSTENER CARGA ESTACIONARIA EN CUALQUIER POSICION CON GANCHO DE ACERO FORJADO Y TRATADO TERMICAMENTE, PESTILLO TIPO RESORTE, GUIA DE CADENA, POLEAS DE CARGA CON BOLSILLO DE FUNDICIONCON CADENA DE ACERO 2MTS ASENSO 3MTS</t>
  </si>
  <si>
    <t>2.3.025</t>
  </si>
  <si>
    <t>CADENA ESLABONADA GRADO 80 DE 1/2" CARGA DE TRABAJO 5000Kg</t>
  </si>
  <si>
    <t>METRO</t>
  </si>
  <si>
    <t>2.3.026</t>
  </si>
  <si>
    <t>ESTOPA DE ALGODÓN</t>
  </si>
  <si>
    <t>Kg</t>
  </si>
  <si>
    <t>2.3.027</t>
  </si>
  <si>
    <t>ESCOBA METALICA PARA CESPED</t>
  </si>
  <si>
    <t>2.3.028</t>
  </si>
  <si>
    <t>CARRETILLA:  TOLVA METALICA / Material de chasis : metalico / tipo de llanta : antipinchazo / Material de Llanta: PU / Tamaño de la Tolva (en ft3): 5.5
Capacidada de la tolva(en litros) : 80
Tamaño de la Llanta: 380mm</t>
  </si>
  <si>
    <t>2.3.029</t>
  </si>
  <si>
    <t>MANILA 1", POLIPROPILENO AMARILLA, VERDE, RESISTENCIA MINIMA 5000Kg-f</t>
  </si>
  <si>
    <t>2.3.030</t>
  </si>
  <si>
    <t>MANILA 1/2", POLIPROPILENO AMARILLA, VERDE, RESISTENCIA MINIMA 2200Kg-f</t>
  </si>
  <si>
    <t>TRANSPORTE DE PERSONAL OPERACIÓN BANCO DE MAQUINARIA TURNO NORMAL</t>
  </si>
  <si>
    <r>
      <t>Vehículo con conductor tipo Camioneta Doble Cabina 4x4, modelo 2016 o superior, cilindraje comercial no inferior a 2,000 C.C. (todo incluido)</t>
    </r>
    <r>
      <rPr>
        <b/>
        <sz val="11"/>
        <color theme="1"/>
        <rFont val="Calibri"/>
        <family val="2"/>
        <scheme val="minor"/>
      </rPr>
      <t>7 VEHICULOS POR MES</t>
    </r>
  </si>
  <si>
    <r>
      <t xml:space="preserve">Vehículo con conductor tipo VAN o Buseta de pasajeros capacidad mínima 19 pasajeros, modelo 2016 o superior. (todo incluido) </t>
    </r>
    <r>
      <rPr>
        <b/>
        <sz val="11"/>
        <color theme="1"/>
        <rFont val="Calibri"/>
        <family val="2"/>
        <scheme val="minor"/>
      </rPr>
      <t>2 VAN O BUSETONES POR MES</t>
    </r>
  </si>
  <si>
    <r>
      <t xml:space="preserve">Vehículo con conductor tipo BUS o Buseton de pasajeros con capacidad mínima 40 pasajeros, modelo 2016 o superior. (todo incluido) </t>
    </r>
    <r>
      <rPr>
        <b/>
        <sz val="11"/>
        <color theme="1"/>
        <rFont val="Calibri"/>
        <family val="2"/>
        <scheme val="minor"/>
      </rPr>
      <t>UN VEHICULO POR MES</t>
    </r>
  </si>
  <si>
    <t>TOTAL POR VIGENCIAS</t>
  </si>
  <si>
    <t>IVA (19%)</t>
  </si>
  <si>
    <t>TOTAL + IVA</t>
  </si>
  <si>
    <t>operación y sistemas hidraulicos</t>
  </si>
  <si>
    <t>reservorios</t>
  </si>
  <si>
    <t>total</t>
  </si>
  <si>
    <t>GRAN TOTAL</t>
  </si>
  <si>
    <t>FACTOR MULTIPLICADOR.</t>
  </si>
  <si>
    <t>CONCEPTO</t>
  </si>
  <si>
    <t>PORCENTAJE</t>
  </si>
  <si>
    <t>1.</t>
  </si>
  <si>
    <t>Salarios y Prestaciones Sociales de Personal Facturable</t>
  </si>
  <si>
    <t>1.1.</t>
  </si>
  <si>
    <t xml:space="preserve">Salarios </t>
  </si>
  <si>
    <t>1.2.</t>
  </si>
  <si>
    <t>Prima de servicios (Junio -Diciembre)</t>
  </si>
  <si>
    <t>1.3.</t>
  </si>
  <si>
    <t>Cesantía</t>
  </si>
  <si>
    <t xml:space="preserve"> </t>
  </si>
  <si>
    <t>1.4.</t>
  </si>
  <si>
    <t>Intereses de cesantía</t>
  </si>
  <si>
    <t>1.5.</t>
  </si>
  <si>
    <t>Vacaciones</t>
  </si>
  <si>
    <t>1.6.</t>
  </si>
  <si>
    <t>Seguridad Social (salud + pensión)</t>
  </si>
  <si>
    <t>1.7.</t>
  </si>
  <si>
    <t>Caja de Compensación Familiar</t>
  </si>
  <si>
    <t>1.8.</t>
  </si>
  <si>
    <t>ARL</t>
  </si>
  <si>
    <t>1.9.</t>
  </si>
  <si>
    <t>Sena</t>
  </si>
  <si>
    <t>1.10.</t>
  </si>
  <si>
    <t>ICBF</t>
  </si>
  <si>
    <t>1.11.</t>
  </si>
  <si>
    <t>Otros (Auxilios varios, prestaciones extralegales, Incapacidades no cubertas)</t>
  </si>
  <si>
    <t>1.12.</t>
  </si>
  <si>
    <t>Dotación</t>
  </si>
  <si>
    <t>1.13.</t>
  </si>
  <si>
    <t>Elementos proteccion personal</t>
  </si>
  <si>
    <t>Sub-total</t>
  </si>
  <si>
    <t>2.</t>
  </si>
  <si>
    <t>Gastos Directos</t>
  </si>
  <si>
    <t>2.1.</t>
  </si>
  <si>
    <t>Arriendo oficina</t>
  </si>
  <si>
    <t>2.2.</t>
  </si>
  <si>
    <t>Servicios Públicos oficina</t>
  </si>
  <si>
    <t>3.</t>
  </si>
  <si>
    <t>Gastos Generales</t>
  </si>
  <si>
    <t>3.1.</t>
  </si>
  <si>
    <t>Asesoria Legal y Contable</t>
  </si>
  <si>
    <t>3.2.</t>
  </si>
  <si>
    <t>Personal administrativo no facturable (secretaria, mensajero, auxiliar contable)</t>
  </si>
  <si>
    <t>Personal técnico no facturable (profesionales de apoyo en campo y oficina)</t>
  </si>
  <si>
    <t>3.3.</t>
  </si>
  <si>
    <t>Mantenimiento y Operación Oficina</t>
  </si>
  <si>
    <t>3.4.</t>
  </si>
  <si>
    <t>Útiles y Papelería</t>
  </si>
  <si>
    <t>3.5.</t>
  </si>
  <si>
    <t xml:space="preserve">Gastos Bancarios y Costos Financieros </t>
  </si>
  <si>
    <t>3.6.</t>
  </si>
  <si>
    <t>Viáticos</t>
  </si>
  <si>
    <t>4.</t>
  </si>
  <si>
    <t>Costos Directos no Reembolsables</t>
  </si>
  <si>
    <t>4.1</t>
  </si>
  <si>
    <t>Poliza de Cumplimiento</t>
  </si>
  <si>
    <t>4.2</t>
  </si>
  <si>
    <t>Póliza Salarios y prestaciones Sociales</t>
  </si>
  <si>
    <t>4.3</t>
  </si>
  <si>
    <t>Póliza Calidad del servicio</t>
  </si>
  <si>
    <t>4.4</t>
  </si>
  <si>
    <t>Póliza Responsabilidad Civil Extracontractual</t>
  </si>
  <si>
    <t>4.5</t>
  </si>
  <si>
    <t>Retefuente. (Obra 2%, compras 2.5%, servicios 4%, honorarios 11%)</t>
  </si>
  <si>
    <t>4.6</t>
  </si>
  <si>
    <t>Rete ICA</t>
  </si>
  <si>
    <t>4.7</t>
  </si>
  <si>
    <t>Impuestos, Tasas y Contribuciones de Ley</t>
  </si>
  <si>
    <t>5.</t>
  </si>
  <si>
    <t>Honorarios (Utilidad del consultor y costos no previstos)</t>
  </si>
  <si>
    <t>T  O  T  A  L</t>
  </si>
  <si>
    <t>RETROCARGADOR TEREX (1 Equipo)</t>
  </si>
  <si>
    <t>12.52</t>
  </si>
  <si>
    <t xml:space="preserve">Suministro ajuste y  empaquetaudura de servotransmision </t>
  </si>
  <si>
    <t>12.53</t>
  </si>
  <si>
    <t xml:space="preserve">Suministro arranque </t>
  </si>
  <si>
    <t>12.54</t>
  </si>
  <si>
    <t>Suministro crucetas eje de dirección referencia 6190253M19</t>
  </si>
  <si>
    <t>12.55</t>
  </si>
  <si>
    <t>Suministro crucetas del cardan referencia 6190253M22</t>
  </si>
  <si>
    <t>12.56</t>
  </si>
  <si>
    <t xml:space="preserve">Suministro correa de accesorios referencia </t>
  </si>
  <si>
    <t>12.57</t>
  </si>
  <si>
    <t>Suministro retenedor referencia rueda</t>
  </si>
  <si>
    <t>12.58</t>
  </si>
  <si>
    <t>Suministro kit barra con rotula  de mandos giro, boom, balde , arrastre referencia T102612</t>
  </si>
  <si>
    <t>12.59</t>
  </si>
  <si>
    <t>Suministro vidrio frontal con empaque</t>
  </si>
  <si>
    <t>12.60</t>
  </si>
  <si>
    <t>Suministro vidro puerta cabina</t>
  </si>
  <si>
    <t>12.61</t>
  </si>
  <si>
    <t>Suministro laminas ajuste extensión</t>
  </si>
  <si>
    <t>12.62</t>
  </si>
  <si>
    <t>Suministro cuchillas balde cargador y tornillos</t>
  </si>
  <si>
    <t>12.63</t>
  </si>
  <si>
    <t>12.64</t>
  </si>
  <si>
    <t>12.65</t>
  </si>
  <si>
    <t>12.66</t>
  </si>
  <si>
    <t>12.67</t>
  </si>
  <si>
    <t xml:space="preserve">Suministro llanta delantera 10 lonas referencia 12,5 80 R 18  </t>
  </si>
  <si>
    <t>12.68</t>
  </si>
  <si>
    <t>Suministro llanta trasera 12 lonas referencia 19,5 80  R24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</si>
  <si>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</si>
  <si>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</si>
  <si>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</si>
  <si>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</si>
  <si>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</si>
  <si>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</si>
  <si>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</si>
  <si>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</si>
  <si>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</si>
  <si>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</si>
  <si>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</si>
  <si>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</si>
  <si>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</si>
  <si>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</si>
  <si>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</si>
  <si>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</si>
  <si>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</si>
  <si>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Suministro cardan transmisión delantera a ruedas - Ass ref. 6194913M91</t>
  </si>
  <si>
    <t>12.86</t>
  </si>
  <si>
    <t>Suministro filtro de aire primario referencia 6195415 M91</t>
  </si>
  <si>
    <t>12.87</t>
  </si>
  <si>
    <t>Suministro filtro de aire secundario referencia 6195408 M91</t>
  </si>
  <si>
    <t>12.88</t>
  </si>
  <si>
    <t>Suministro filtro de transmisión referencia 6195532 M91 / 6110604M91</t>
  </si>
  <si>
    <t>12.89</t>
  </si>
  <si>
    <t>Suministro filtro del sistema hidráulico referencia 6195687 M91</t>
  </si>
  <si>
    <t>12.90</t>
  </si>
  <si>
    <t xml:space="preserve">Suministro filtro de combustible referencia 26560201 </t>
  </si>
  <si>
    <t>12.91</t>
  </si>
  <si>
    <t>Suministro filtro separador combustible referencia 26550005</t>
  </si>
  <si>
    <t>12.92</t>
  </si>
  <si>
    <t>Suministro filtro de aceite referencia 2654407</t>
  </si>
  <si>
    <t>12.93</t>
  </si>
  <si>
    <t>Suministro filtro de aire acondicionado ref. 6195797M91</t>
  </si>
  <si>
    <t>12.94</t>
  </si>
  <si>
    <t>Suministro correa de motor A-47</t>
  </si>
  <si>
    <t>Item nuevo</t>
  </si>
  <si>
    <t>12.95</t>
  </si>
  <si>
    <t>Suministro correa A47</t>
  </si>
  <si>
    <t>12.96</t>
  </si>
  <si>
    <t>Suministro Amortiguador para puerta</t>
  </si>
  <si>
    <t>A16.</t>
  </si>
  <si>
    <t>MINICARGADOR TEREX PT60 SERIE 3600  (1 equipos)</t>
  </si>
  <si>
    <t>16.1</t>
  </si>
  <si>
    <t>Suministro juego de oruga  Caucho referencia 0702-006</t>
  </si>
  <si>
    <t>16.2</t>
  </si>
  <si>
    <t>Suministro de motor hidráulico referencia 2051-165</t>
  </si>
  <si>
    <t>16.3</t>
  </si>
  <si>
    <t>Suministro rodamiento referencia 303100</t>
  </si>
  <si>
    <t>16.4</t>
  </si>
  <si>
    <t>Suministro rodamiento referencia 4T 30310D</t>
  </si>
  <si>
    <t>16.5</t>
  </si>
  <si>
    <t>Suministro retenedor referencia 55-76-10</t>
  </si>
  <si>
    <t>16.6</t>
  </si>
  <si>
    <t>Suministro retenedor sello espejo referencia 96-107-7</t>
  </si>
  <si>
    <t>16.7</t>
  </si>
  <si>
    <t>Suministro oring cuadrado referencia 214-226-4</t>
  </si>
  <si>
    <t>16.8</t>
  </si>
  <si>
    <t>Suministro rodamiento referencia 02089M</t>
  </si>
  <si>
    <t>16.9</t>
  </si>
  <si>
    <t>Suministro rodamiento con pista referencia 32012XU</t>
  </si>
  <si>
    <t>16.10</t>
  </si>
  <si>
    <t xml:space="preserve">Suministro rodamiento con pista referencia 4T-LM501349 </t>
  </si>
  <si>
    <t>16.11</t>
  </si>
  <si>
    <t>Suministro rodamiento referencia 6209</t>
  </si>
  <si>
    <t>16.12</t>
  </si>
  <si>
    <t>Suministro barra de acero 4140 diámetro 35 mm longitud 35 cm</t>
  </si>
  <si>
    <t>16.13</t>
  </si>
  <si>
    <t xml:space="preserve">Suministro tapizado silla de operador </t>
  </si>
  <si>
    <t>16.14</t>
  </si>
  <si>
    <t>Suministro retenedor referencia 77-57-10</t>
  </si>
  <si>
    <t>16.15</t>
  </si>
  <si>
    <t>Suministro empaquetadura de cilindro de levante</t>
  </si>
  <si>
    <t>16.16</t>
  </si>
  <si>
    <t>16.17</t>
  </si>
  <si>
    <t>Suministro cuchilla del balde y tornillos</t>
  </si>
  <si>
    <t>16.18</t>
  </si>
  <si>
    <t xml:space="preserve">Suministro de vulcanizado de llanta </t>
  </si>
  <si>
    <t>16.19</t>
  </si>
  <si>
    <t xml:space="preserve">Suministro bombillo </t>
  </si>
  <si>
    <t>16.20</t>
  </si>
  <si>
    <t>Suministro bombin 0304-835 para motor Perkins</t>
  </si>
  <si>
    <t>16.21</t>
  </si>
  <si>
    <t>Suministro ejes ruedas 0702-317</t>
  </si>
  <si>
    <t>16.22</t>
  </si>
  <si>
    <t>Suministro Conjunto Sprocket 0702-196</t>
  </si>
  <si>
    <t>16.23</t>
  </si>
  <si>
    <t>Suministro Conjunto Rueda 10" Acero 0702-434</t>
  </si>
  <si>
    <t>16.24</t>
  </si>
  <si>
    <t>Suministro Conjunto Rueda 10" Caucho 0702-436</t>
  </si>
  <si>
    <t>16.25</t>
  </si>
  <si>
    <t>Suministro Conjunto Rueda 14" Caucho 0702-435</t>
  </si>
  <si>
    <t>16.26</t>
  </si>
  <si>
    <t>Suministro barra porta ruedas 0702-308</t>
  </si>
  <si>
    <t>16.27</t>
  </si>
  <si>
    <t>Suministro Tapa rodamientos 0702-365</t>
  </si>
  <si>
    <t>16.28</t>
  </si>
  <si>
    <t>Suministro kit ajuste motor de traslacion 0403-674</t>
  </si>
  <si>
    <t>16.29</t>
  </si>
  <si>
    <t>Suministro eje delantero 2030-648</t>
  </si>
  <si>
    <t>16.30</t>
  </si>
  <si>
    <t>Suministro eje trasero 2030-649</t>
  </si>
  <si>
    <t>16.31</t>
  </si>
  <si>
    <t>Suministro filtro de combustible ref. 0200-213</t>
  </si>
  <si>
    <t>16.32</t>
  </si>
  <si>
    <t>Suministro filtro de aceite motor ref. 0200-377</t>
  </si>
  <si>
    <t>16.33</t>
  </si>
  <si>
    <t>Suministro filtro aire primario ref. 0200-339</t>
  </si>
  <si>
    <t>16.34</t>
  </si>
  <si>
    <t>Suministro filtro de aire secundario ref. 0200-340</t>
  </si>
  <si>
    <t>16.35</t>
  </si>
  <si>
    <t>Suministro filtro combustible separador ref. 0200-561</t>
  </si>
  <si>
    <t>16.36</t>
  </si>
  <si>
    <t>Suministro filtro hidráulico tanque ref. 0200-204</t>
  </si>
  <si>
    <t>16.37</t>
  </si>
  <si>
    <t>Suministro de correa del alternador</t>
  </si>
  <si>
    <t>A8.2</t>
  </si>
  <si>
    <t>HITACHI EX200-2</t>
  </si>
  <si>
    <t xml:space="preserve">Suministro filtro racor </t>
  </si>
  <si>
    <t>Suministro filtro hidráulico tanque ref. 4261569 / 4206705</t>
  </si>
  <si>
    <t xml:space="preserve">Suministro filtro hidráulico piloto ref. 4207841 </t>
  </si>
  <si>
    <t>Suministro filtro de aceite referencia ref. 3313287 / 4206079</t>
  </si>
  <si>
    <t>Suministro filtro de aceite referencia ref. 3304232 / 4283860</t>
  </si>
  <si>
    <t>Suministro filtro de combustible separador</t>
  </si>
  <si>
    <t>Suministro filtro de combustible primario ref.  4206080</t>
  </si>
  <si>
    <t>Suministro filtro de combustible primario ref. 3036404 / 4326739</t>
  </si>
  <si>
    <t>Suministro filtro de aire externo ref. 4283861</t>
  </si>
  <si>
    <t>Suministro filtro de aire interno ref. 4287060</t>
  </si>
  <si>
    <t>Suministro filtro succión ref. 4199012 / 4210224</t>
  </si>
  <si>
    <t>Suministro de retenedor acople bomba hidráulica</t>
  </si>
  <si>
    <t>A11.</t>
  </si>
  <si>
    <t>Excavadora Terrestre sobre llantas  Doosan (1 Equipo)</t>
  </si>
  <si>
    <t>11.1</t>
  </si>
  <si>
    <t>Suministro correa A/C referencia 15032013A plana de 4 canales.</t>
  </si>
  <si>
    <t/>
  </si>
  <si>
    <t>11.2</t>
  </si>
  <si>
    <t>Suministro correa de accesorios referencia 21061019D27  plana de 8 canales.</t>
  </si>
  <si>
    <t>11.3</t>
  </si>
  <si>
    <t>Suministro llanta referencia 1000 R20</t>
  </si>
  <si>
    <t>11.4</t>
  </si>
  <si>
    <t>Suministro motor arranque referencia 300901-00034 de 24V 60 A</t>
  </si>
  <si>
    <t>11.5</t>
  </si>
  <si>
    <t>11.6</t>
  </si>
  <si>
    <t>11.7</t>
  </si>
  <si>
    <t>Suministro kit de reparación  alternador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</si>
  <si>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</si>
  <si>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</si>
  <si>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</si>
  <si>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</si>
  <si>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</si>
  <si>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</si>
  <si>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</si>
  <si>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</si>
  <si>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</si>
  <si>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</si>
  <si>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</si>
  <si>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</si>
  <si>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</si>
  <si>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</si>
  <si>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</si>
  <si>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</si>
  <si>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</si>
  <si>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</si>
  <si>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</si>
  <si>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</si>
  <si>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</si>
  <si>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</si>
  <si>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</si>
  <si>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Suministro pasador punta cilindro boom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</si>
  <si>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</si>
  <si>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</si>
  <si>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</si>
  <si>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</si>
  <si>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</si>
  <si>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</si>
  <si>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</si>
  <si>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</si>
  <si>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</si>
  <si>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</si>
  <si>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Suministro filtro aceite de motor ref. 65.05510-5028A</t>
  </si>
  <si>
    <t>11.41</t>
  </si>
  <si>
    <t xml:space="preserve">Suministro filtro aire primario ref. 474-00040 / 400401-00091 </t>
  </si>
  <si>
    <t>11.42</t>
  </si>
  <si>
    <t>Suministro filtro aire interno ref. 474-00039 / 400401-00090</t>
  </si>
  <si>
    <t>11.43</t>
  </si>
  <si>
    <t>Suministro filtro de combustible ref. 65.12503-5026 / 400504-00218</t>
  </si>
  <si>
    <t>11.44</t>
  </si>
  <si>
    <t>Suministro filtro de combustible separador  K1006530</t>
  </si>
  <si>
    <t>11.45</t>
  </si>
  <si>
    <t>Suministro filtro hidráulico Piloto ref. 2471-1154 / 2474-9041S</t>
  </si>
  <si>
    <t>11.46</t>
  </si>
  <si>
    <t>Suministro filtro retorno hidráulico tanque ref. 474-00055</t>
  </si>
  <si>
    <t>11.47</t>
  </si>
  <si>
    <t>Suministro filtro succión hidráulico tanque ref. 24749016A - 400408-00049</t>
  </si>
  <si>
    <t>11.48</t>
  </si>
  <si>
    <t>Suministro filtro de transmisión ref. 474-00009</t>
  </si>
  <si>
    <t>11.49</t>
  </si>
  <si>
    <t xml:space="preserve">Suministro filtro aire acondicionado ref. / 47100119 / K1030288 </t>
  </si>
  <si>
    <t>11.50</t>
  </si>
  <si>
    <t>SUMINISTRO DISCO DE FRENO</t>
  </si>
  <si>
    <t>11.51</t>
  </si>
  <si>
    <t>Suministro cruceta de cardan</t>
  </si>
  <si>
    <t>11.52</t>
  </si>
  <si>
    <t>SUMINISTRO CARDAN TRASERO DOOSAN</t>
  </si>
  <si>
    <t>11.53</t>
  </si>
  <si>
    <t>SUMINISTRO O-RING SISTEMA DE FRENO MOTOREDUCTORA - G</t>
  </si>
  <si>
    <t>11.54</t>
  </si>
  <si>
    <t xml:space="preserve">Suministro de kit de o rigns para sistema de freno (Moto reductora) </t>
  </si>
  <si>
    <t>Item Nuevo</t>
  </si>
  <si>
    <t>11.55</t>
  </si>
  <si>
    <t>SUMINISTRO BOMBA DE ALIMENTACION DEL COMBUSTIBLE</t>
  </si>
  <si>
    <t>11.56</t>
  </si>
  <si>
    <t xml:space="preserve">SUMINISTRO HOSUING RH DOOSAN </t>
  </si>
  <si>
    <t>GUIA TECNICA SERVICIOS CONSULTORIA  CAR RESOLUCION 1044 DE JUNIO 28 DE 2013</t>
  </si>
  <si>
    <t>PERSONAL PROFESIONAL</t>
  </si>
  <si>
    <t>CATEG.</t>
  </si>
  <si>
    <t>EXPERIENCIA GENERAL</t>
  </si>
  <si>
    <t>EXPERIENCIA ESPECIFICA</t>
  </si>
  <si>
    <t>ESTUDIOS ADICIONALES</t>
  </si>
  <si>
    <t>VALOR MENSUAL</t>
  </si>
  <si>
    <t>SUELDO MAXIMO</t>
  </si>
  <si>
    <t>AÑO 2014</t>
  </si>
  <si>
    <t>AÑO 2015</t>
  </si>
  <si>
    <t>AÑO 2016</t>
  </si>
  <si>
    <t>AÑO 2017</t>
  </si>
  <si>
    <t>AÑO 2018</t>
  </si>
  <si>
    <t>AÑO 2019</t>
  </si>
  <si>
    <t>AÑO 2020</t>
  </si>
  <si>
    <t>AÑO 2021</t>
  </si>
  <si>
    <t>AÑO 2022</t>
  </si>
  <si>
    <t>AÑO 2023</t>
  </si>
  <si>
    <t>AÑO 2024</t>
  </si>
  <si>
    <t>AÑOS</t>
  </si>
  <si>
    <t>PESOS (S)</t>
  </si>
  <si>
    <t>1. PERSONAL PROFESIONAL</t>
  </si>
  <si>
    <t>1. PERSONAL</t>
  </si>
  <si>
    <t>Minimo 15</t>
  </si>
  <si>
    <t>Minimo 10</t>
  </si>
  <si>
    <t>MAESTRIA O SUPERIOR</t>
  </si>
  <si>
    <t>Minimo 8</t>
  </si>
  <si>
    <t>Minimo 4</t>
  </si>
  <si>
    <t>OPCIONAL</t>
  </si>
  <si>
    <t>Minimo 12</t>
  </si>
  <si>
    <t>ESPECIALIZACIÓN O SUPERIOR</t>
  </si>
  <si>
    <t>Minimo 6</t>
  </si>
  <si>
    <t>Minimo 3</t>
  </si>
  <si>
    <t>Minimo 2</t>
  </si>
  <si>
    <t>Minimo 1</t>
  </si>
  <si>
    <t>NO REQUIERE</t>
  </si>
  <si>
    <t>Hasta 2</t>
  </si>
  <si>
    <t>No requere</t>
  </si>
  <si>
    <t>2. PERSONAL TECNÓLOGO</t>
  </si>
  <si>
    <t>N.A.</t>
  </si>
  <si>
    <t>Hasta 1</t>
  </si>
  <si>
    <t>3. PERSONAL TECNICO</t>
  </si>
  <si>
    <t>Minimo 5</t>
  </si>
  <si>
    <t xml:space="preserve">VALOR MENSUAL </t>
  </si>
  <si>
    <t>AÑO 2013</t>
  </si>
  <si>
    <t>ALQUILER CAMIONETA DOBLE CABINA CON PLATON 4X4, 2000 CC, MODELO 2016 EN ADELANTE, (INCLUYE CONDUCTOR Y TODO COSTO ASOCIADO).</t>
  </si>
  <si>
    <t>cuadrilla de nstalación</t>
  </si>
  <si>
    <t>JORNAL DIA</t>
  </si>
  <si>
    <t>No dias mes</t>
  </si>
  <si>
    <t>jornal mensual</t>
  </si>
  <si>
    <t>OFICIAL (1) AA</t>
  </si>
  <si>
    <t>AYUDANTE (1) AA</t>
  </si>
  <si>
    <t>RENDIMIENTO MANO DE OBRA PARA CTO OPERACIÓN - 1 RESERVORIO CADA 5,5</t>
  </si>
  <si>
    <t>TRABAJADOR</t>
  </si>
  <si>
    <t>JORNAL</t>
  </si>
  <si>
    <t>PRESTACIONES</t>
  </si>
  <si>
    <t>JORNAL TOTAL</t>
  </si>
  <si>
    <t>RENDIMIENTO</t>
  </si>
  <si>
    <t>VALOR UNITARIO</t>
  </si>
  <si>
    <t>1 RESERVORIO CADA 5,5 dias</t>
  </si>
  <si>
    <t>CON</t>
  </si>
  <si>
    <t>AYUDANTE (2) AA</t>
  </si>
  <si>
    <t>1 OFICIAL</t>
  </si>
  <si>
    <t>2 AYUDANTES</t>
  </si>
  <si>
    <t>mensual</t>
  </si>
  <si>
    <t>SUB TOTAL</t>
  </si>
  <si>
    <t>und/ maq</t>
  </si>
  <si>
    <t>IVA - 19%</t>
  </si>
  <si>
    <t>semana</t>
  </si>
  <si>
    <t>total x unidad</t>
  </si>
  <si>
    <t>No. meses</t>
  </si>
  <si>
    <t>vr mes</t>
  </si>
  <si>
    <t>vr cuadrilla mes</t>
  </si>
  <si>
    <t>No. cuadrillas</t>
  </si>
  <si>
    <t>Colombia, Indice de Precios al Consumidor (IPC)</t>
  </si>
  <si>
    <t>Variaciones porcentuales
2003 - 2024</t>
  </si>
  <si>
    <t>AÑO 2024, MES 6</t>
  </si>
  <si>
    <t>Base Diciembre de 2018 = 100,00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</si>
  <si>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</si>
  <si>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</si>
  <si>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</si>
  <si>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</si>
  <si>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</si>
  <si>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</si>
  <si>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</si>
  <si>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</si>
  <si>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</si>
  <si>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</si>
  <si>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</si>
  <si>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</si>
  <si>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 año corrido</t>
  </si>
  <si>
    <r>
      <rPr>
        <b/>
        <sz val="8"/>
        <rFont val="Segoe UI"/>
        <family val="2"/>
        <charset val="204"/>
      </rPr>
      <t>Fuente:</t>
    </r>
    <r>
      <rPr>
        <sz val="8"/>
        <rFont val="Segoe UI"/>
        <family val="2"/>
        <charset val="204"/>
      </rPr>
      <t xml:space="preserve"> DANE.</t>
    </r>
  </si>
  <si>
    <r>
      <rPr>
        <b/>
        <sz val="8"/>
        <rFont val="Segoe UI"/>
        <family val="2"/>
        <charset val="204"/>
      </rPr>
      <t>Nota:</t>
    </r>
    <r>
      <rPr>
        <sz val="8"/>
        <rFont val="Segoe UI"/>
        <family val="2"/>
        <charset val="204"/>
      </rPr>
      <t xml:space="preserve"> La diferencia en la suma de las variables, obedece al sistema de aproximación y redondeo.</t>
    </r>
  </si>
  <si>
    <t>Actualizado el 8 de julio de 2024</t>
  </si>
  <si>
    <t>INSUMOS APU´S</t>
  </si>
  <si>
    <t>Origen</t>
  </si>
  <si>
    <t>Grupo de base de datos</t>
  </si>
  <si>
    <t>Código</t>
  </si>
  <si>
    <t>Nombre</t>
  </si>
  <si>
    <t>UM</t>
  </si>
  <si>
    <t>Precio</t>
  </si>
  <si>
    <t xml:space="preserve">Fecha de Actualización </t>
  </si>
  <si>
    <t>REFERENCIA</t>
  </si>
  <si>
    <t>Demanda</t>
  </si>
  <si>
    <t>TARIFA _ EQUIPO</t>
  </si>
  <si>
    <t>TARIFA MES - SISTEMA GPS, BASE, ROVER Y COLECTOR DE DATOS</t>
  </si>
  <si>
    <t>Actualización 2023-I Fase II + MO 2024</t>
  </si>
  <si>
    <t>TARIFA MES - ESTACIÓN DE TOPOGRAFÍA CON TRÍPODE, DOS BASTONES, DOS PRISMAS CON PORTAPRISMA</t>
  </si>
  <si>
    <t xml:space="preserve">TARIFA MES - EQUIPO COMPLETO DE BATIMETRIA, HIDROMETRIA O SEDIMENTOMETRIA </t>
  </si>
  <si>
    <t>MADERAS</t>
  </si>
  <si>
    <t>DURMIENTE EN ORDINARIO 3.90 X 0.04 X 0.04</t>
  </si>
  <si>
    <t>Actualización 2024-I - Fase I</t>
  </si>
  <si>
    <t>AMBIENTAL</t>
  </si>
  <si>
    <t>CUERDA NYLON D= 3mm</t>
  </si>
  <si>
    <t>ML</t>
  </si>
  <si>
    <t>Actualización 2023-I - Fase II + M.O. ley 2101 de 2021</t>
  </si>
  <si>
    <t>EQUIPO PESADO</t>
  </si>
  <si>
    <t>EXCAVADORA GRANDE SOBRE ORUGAS  - MASA DE 33 A 37 TONELADAS - INCLUYE OPERARIO Y COMBUSTIBLE</t>
  </si>
  <si>
    <t>HR</t>
  </si>
  <si>
    <t>SEÑALES, BARRERAS Y DEMARCACIÓN VIAL</t>
  </si>
  <si>
    <t>CINTA DE SEÑALIZACION CAL 4 (ROLLO 500mx0.10m)</t>
  </si>
  <si>
    <t>EQUIPO LIVIANO Y HERRAMIENTAS</t>
  </si>
  <si>
    <t>COMPRESOR REMOLCABLE PARA MARTILLOS NEUMATICOS - CAUDAL DE AIRE DE 185 CFM - INCLUYE COMBUSTIBLE</t>
  </si>
  <si>
    <t xml:space="preserve">MARTILLO DEMOLEDOR NEUMÁTICO - GOLPES POR MINUTO DE 1100 A 1680 - CONSUMO DE AIRE DE 57 A 85 CFM </t>
  </si>
  <si>
    <t>EXCAVADORA MEDIANA SOBRE ORUGAS - MASA DE 18,5 A 23 TONELADAS - INCLUYE OPERARIO Y COMBUSTIBLE</t>
  </si>
  <si>
    <t>MOTOBOMBA SUMERGIBLE Ø 2" O 3" - INCLUYE COMBUSTIBLE</t>
  </si>
  <si>
    <t>DIA</t>
  </si>
  <si>
    <t>TRANSPORTES DE MATERIALES Y ACARREOS</t>
  </si>
  <si>
    <t>TRANSPORTE DE EQUIPO DE CINCO TONELADAS POR VIAJE DIURNO SIN ESCOLTA</t>
  </si>
  <si>
    <t>VIAJE</t>
  </si>
  <si>
    <t>MOTOSIERRA - POTENCIA 2 A 3 KW (INCLUYE COMBUSTIBLE)</t>
  </si>
  <si>
    <t>PROYECTO ESPECÍFICO</t>
  </si>
  <si>
    <t>GUACAL PARA TRASLADO DE FAUNA</t>
  </si>
  <si>
    <t>ELEMENTOS PARA AHUYENTAMIENTO DE AVIFAUNA</t>
  </si>
  <si>
    <t>TARIFA _ OPERACIÓN OFICINA</t>
  </si>
  <si>
    <t>TARIFA MES - GASTOS OFICINA (PAPELERIA, FOTOCOPIAS Y OTROS)</t>
  </si>
  <si>
    <t>GLB/MS</t>
  </si>
  <si>
    <t>COSTO DE LA REPRODUCCIÓN DE PLANOS TAMAÑO PLIEGO</t>
  </si>
  <si>
    <t>MUEBLES - EQUIPOS Y ELEMENTOS OFICINA</t>
  </si>
  <si>
    <t>PORTÁTILES - Procesador minimo: intel, Core i3 4005U, celeron o similar, Memoria RAM de 4 GB(2x2048 MB) Disco duro de 500gb a 7200 rpm Pantalla LED HP BrightView widescreen alta definición con 35,6 cm</t>
  </si>
  <si>
    <t>UN/MES</t>
  </si>
  <si>
    <t>IMPRESORA MULTIFUNCIONAL MONOCROMÁTICA 4 en 1, COPIADORA, IMPRESORA, SCANER Y FAX. 35 ppm, RENDIMIENTO 5000 PAG.</t>
  </si>
  <si>
    <t>TARIFA MES - ARRIENDO OFICINA INCL. ADMINISTRACIÓN, SERVICIOS PÚBLICOS, COMUNICACIONES</t>
  </si>
  <si>
    <t>M2/MES</t>
  </si>
  <si>
    <t>________________________________________________________________</t>
  </si>
  <si>
    <t>HELMUTH MAURICIO CARDENAS CAJAMARCA</t>
  </si>
  <si>
    <t>Director de Infraestructura Ambiental - DIA</t>
  </si>
  <si>
    <t>Proyectó:  Néstor Augusto Sua Infante - Contratista DIA
                 Jorge Alberto Herrán Cruz - Contratista DIA
Revisó:      Carlos Roberto Quiroz Waldo   - Contratista DIA
                  Juana Paola Lozano Vargas - Contratista DIA
                  Carlos Alberto Baracaldo Ramírez - Contratista DIA
                  William Perdomo Heredia - Funcionario CAR</t>
  </si>
  <si>
    <t>ANÁLISIS DE PRECIOS UNITARIOS</t>
  </si>
  <si>
    <t>PROYECTO</t>
  </si>
  <si>
    <t>ITEM: 1.1 / 1.2</t>
  </si>
  <si>
    <t>UNIDAD  :</t>
  </si>
  <si>
    <t>Año :</t>
  </si>
  <si>
    <t>I. EQUIPO</t>
  </si>
  <si>
    <t>Descripción</t>
  </si>
  <si>
    <t>Dedicacion 
%</t>
  </si>
  <si>
    <t>Tarifa</t>
  </si>
  <si>
    <t>Rendimiento</t>
  </si>
  <si>
    <t>Valor-Unit.</t>
  </si>
  <si>
    <t>VALOR IDU</t>
  </si>
  <si>
    <t>HERRAMIENTA MENOR</t>
  </si>
  <si>
    <t>% MO</t>
  </si>
  <si>
    <t>Sub-Total</t>
  </si>
  <si>
    <t>II. MATERIALES EN OBRA</t>
  </si>
  <si>
    <t>Unidad</t>
  </si>
  <si>
    <t>Precio-Unit.</t>
  </si>
  <si>
    <t>Cantidad</t>
  </si>
  <si>
    <t>PUNTILLA CON CABEZA 3"</t>
  </si>
  <si>
    <t>LB</t>
  </si>
  <si>
    <t>HOMECENTER</t>
  </si>
  <si>
    <t>https://www.homecenter.com.co/homecenter-co/product/91608/puntilla-con-cabeza-3pg-500g/91608/</t>
  </si>
  <si>
    <t>CUERDA NYLON D= 3mm (HILO)</t>
  </si>
  <si>
    <t>ESTACA  EN MADERA (DURMIENTE EN ORDINARIO 3.90 X 0.04 X 0.04)</t>
  </si>
  <si>
    <t>UND</t>
  </si>
  <si>
    <t>III. TRANSPORTES</t>
  </si>
  <si>
    <t>Material</t>
  </si>
  <si>
    <t>Distancia</t>
  </si>
  <si>
    <t>M3-Km</t>
  </si>
  <si>
    <t xml:space="preserve">IV. MANO DE OBRA </t>
  </si>
  <si>
    <t>Trabajador</t>
  </si>
  <si>
    <t>Tarifa / Mes</t>
  </si>
  <si>
    <t>Factor Prestacional</t>
  </si>
  <si>
    <t>Mes Total</t>
  </si>
  <si>
    <t>Topógrafo</t>
  </si>
  <si>
    <t>TECNOLOGO - CAT 2</t>
  </si>
  <si>
    <t>Cadenero primero (1)</t>
  </si>
  <si>
    <t>NO CALIFICADO - CAT 2</t>
  </si>
  <si>
    <t>Cadenero segundo (1)</t>
  </si>
  <si>
    <t>SMMLV</t>
  </si>
  <si>
    <t>Total Costo Directo</t>
  </si>
  <si>
    <t>ESTACIÓN</t>
  </si>
  <si>
    <t>MARCA</t>
  </si>
  <si>
    <t>CANTIDAD</t>
  </si>
  <si>
    <t>IMAGEN</t>
  </si>
  <si>
    <t>PERIODISIDAD</t>
  </si>
  <si>
    <t>COTIZACION 1</t>
  </si>
  <si>
    <t>COTIZACION 2</t>
  </si>
  <si>
    <t>COTIZACION 3</t>
  </si>
  <si>
    <t>TODAS</t>
  </si>
  <si>
    <t>GALON</t>
  </si>
  <si>
    <t>ADDINOL</t>
  </si>
  <si>
    <t>GEAR OIL 320 F</t>
  </si>
  <si>
    <t>4000 HORAS</t>
  </si>
  <si>
    <t>CORREA TIPO B
C-164
7/8x17/32</t>
  </si>
  <si>
    <t>CANDO USA</t>
  </si>
  <si>
    <t xml:space="preserve">
ANTI-STATIC OIL&amp;HEAT RESISTANT
YOM:2022</t>
  </si>
  <si>
    <t>AÑO</t>
  </si>
  <si>
    <t>Grasa EP NLGI 00
APARIENCIA : SUAVE
COLOR: ROJA
Penetración trabajada a 25°C
- 60 golpes, mm/10: 407
Penetración no trabajada a
25°C - 60 golpes, mm/10;409
Álcali libre, g LiOH/100 g
muestra:0,14
Corrosión a la lámina de
cobre - 3 Horas a 100°C:1a</t>
  </si>
  <si>
    <t>KILOGRAMO</t>
  </si>
  <si>
    <t>TECHSIND</t>
  </si>
  <si>
    <t>GREASE EP NLGI 00</t>
  </si>
  <si>
    <t xml:space="preserve">CANDADO GRANDE MEDIDAS 80X66
Gancho:Acero endurecido - 54 HRC a
62 HRC anti-segueta.
Cuerpo:Latón.
Cilindro - Llaves:Cilindro en latón , llaves en latón
niquelado.
Pines:5 pines
</t>
  </si>
  <si>
    <t>YALE</t>
  </si>
  <si>
    <t>870/80mm</t>
  </si>
  <si>
    <t>Aceite Meropa 320
DENSIDAD A 15°C, Kg/l: 0,8863
Indicede Viscosidad ASTM D2270:98
Punto de Inflamación°C:278
Punto de Escurrimiento°C:-22</t>
  </si>
  <si>
    <t>CHEVRON</t>
  </si>
  <si>
    <t>MEROPA 320</t>
  </si>
  <si>
    <t>GATES-OPTIBELT</t>
  </si>
  <si>
    <t>SPB-3150</t>
  </si>
  <si>
    <t>Grasa EP NLGI 2
APARIENCIA : SUAVE
COLOR: ROJA
Penetración trabajada a 25°C
- 60 golpes, mm/10: 268
Penetración no trabajada a
25°C - 60 golpes, mm/10;270
Punto de Goteo,°C:190
Corrosión a la lámina de
cobre - 3 Horas a 100°C:1b</t>
  </si>
  <si>
    <t>GREASE EP NLGI 2</t>
  </si>
  <si>
    <t>SE DEBE TENER EN CUENTA QUE SERIAN 2 CANECAS</t>
  </si>
  <si>
    <t>Aceite SAE 15W40
VISCOSIDAD, ASTM D 445cSt A 40°C:106
A 100°C:15,5
INDICE DE VISCOSIDAD, ASTM D2270:140
PUNTO DE INFLAMACION °C, ASTM D 92:230</t>
  </si>
  <si>
    <t>DEXOIL</t>
  </si>
  <si>
    <t>15W-40</t>
  </si>
  <si>
    <t>SE DEBE TENER EN CUENTA QUE SERIAN 3 CANECAS</t>
  </si>
  <si>
    <t>SEGÚN MUESTRA</t>
  </si>
  <si>
    <t>DIMENSIONES:
LARGO 30cm
DIA EXT 6"
DIA INT 3 3/4"
BOCA 3 1/4"
CAUCHO BOCA 
ALTURA 3/8"
DIE EXT. 4 3/4"
DIA INT: 4"</t>
  </si>
  <si>
    <t>Donaldson</t>
  </si>
  <si>
    <t>P550941</t>
  </si>
  <si>
    <t>STAL</t>
  </si>
  <si>
    <t>ST20811</t>
  </si>
  <si>
    <t>ST20117</t>
  </si>
  <si>
    <t>ACPM</t>
  </si>
  <si>
    <t>CANECA DE55 GALONES</t>
  </si>
  <si>
    <t>24 HORAS, 2 DIAS POR MES POR 4 MESES</t>
  </si>
  <si>
    <t>20W-50</t>
  </si>
  <si>
    <t xml:space="preserve">AÑO </t>
  </si>
  <si>
    <t>PARTMO</t>
  </si>
  <si>
    <t>P-346P</t>
  </si>
  <si>
    <t>FILTRO HCX1
LINEA : SELLADO
SERVICIO: ACEITE
ALTURA :130mm
DIAMETRO EXTERNO: 93mm
DIAMETRO EXETERNO EMPAQUE:71.5MM
DIAMETRO INT EMPAQUE:62mm</t>
  </si>
  <si>
    <t>HCX1 VARIAS MARCAS VER ADJUNTO</t>
  </si>
  <si>
    <t>BF7674D</t>
  </si>
  <si>
    <t>BALDWIN VARIAS MARCAS VER ADJUNTO</t>
  </si>
  <si>
    <t>VARIAS MARCAS</t>
  </si>
  <si>
    <t>N/A</t>
  </si>
  <si>
    <t>SKF</t>
  </si>
  <si>
    <t>LAGH 400</t>
  </si>
  <si>
    <t>LUMINARIAS DE 4000 LUMENS SOLARES 
CONTROLADOR INCLUIDO
EFICACIA LUMINICA (PROMEDIO):160lm/W
TIPO DE BATERIA : LITIO FERROFOSFATO
VOLTAJE DE LA BATERIA: 3,2V
VOLTAJE DE PANEL: 4.5V
TIPO DE PANEL : POLICRISTALINO</t>
  </si>
  <si>
    <t>PHILIPS</t>
  </si>
  <si>
    <t>BRC010 LED40/765</t>
  </si>
  <si>
    <t>EQUIPO DE SOLDADURA: 
PROCESO DEL EQUIPO
Electrodo Revestido (SMAW)
TIG (GTAW)
MIG (GMAW)
Alambre Tubular autoprotegido (FCAW-SS)
Alambre Tubular con protección de gas (FCAW-GS)
Salida auxiliar monofásica:	9,500 Watts Continuous, 120/240V
Caballos de fuerza del motor; 23.5 HP</t>
  </si>
  <si>
    <t>LINCON</t>
  </si>
  <si>
    <t>K3458-1</t>
  </si>
  <si>
    <t>GUADAÑA
CILINDRADA 41.5cm
POTENCIA: 1.5Kw-2.01HP
LONGITUD DE TUBO:1483mm
PESO: 7.6Kg
VELOCIDAD MAXIMA: 7500Rpm</t>
  </si>
  <si>
    <t>HUSQVARNA</t>
  </si>
  <si>
    <t>143-II</t>
  </si>
  <si>
    <t>85W-140</t>
  </si>
  <si>
    <t>DAESAN</t>
  </si>
  <si>
    <t>DSN5</t>
  </si>
  <si>
    <t>NAVCAR</t>
  </si>
  <si>
    <t>FERROETOPAS</t>
  </si>
  <si>
    <t>BELLOTA</t>
  </si>
  <si>
    <t>BRM22METR</t>
  </si>
  <si>
    <t>CARRETILLA 
TOLVA METALICA
Material de chasis : metalico
tipo de llanta : antipinchazo
Material de Llanta: PU
Tamaño de la Tolva (en ft3): 5.5
Capacidada de la tolva(en litros) : 80
Tamaño de la Llanta: 380mm</t>
  </si>
  <si>
    <t>REF: 110936</t>
  </si>
  <si>
    <t>CIPLAS</t>
  </si>
  <si>
    <t>ESTUDIO DE MERCADO Y/O ANALISIS COMPARATIVO DE PRECIOS</t>
  </si>
  <si>
    <t xml:space="preserve">OBJETO: </t>
  </si>
  <si>
    <t xml:space="preserve">El coheficiente de variacion Celda N3 (Amarillo), se debe modificar en el porcentaje establecido para el proceso, como ejemplo se establece un 20%.
Modificar la formula de la celda N5 de acuerdo con lo establecido en la celda N3 y copiar formula para los demas items </t>
  </si>
  <si>
    <t>FORMULAS  -  NO MODIFICAR</t>
  </si>
  <si>
    <t>Item</t>
  </si>
  <si>
    <t>COTIZACIONES</t>
  </si>
  <si>
    <t>VALOR UNITARIO PROMEDIO</t>
  </si>
  <si>
    <t>PROMEDIO UNITARIO DE LAS COTIZACIONES ALLEGADAS</t>
  </si>
  <si>
    <t>COTIZACIONES ALLEGADAS</t>
  </si>
  <si>
    <t>DESVIACION ESTANDAR</t>
  </si>
  <si>
    <t>COEFICIENTE 
DE 
VARIACION (CV)</t>
  </si>
  <si>
    <t>SI / NO
APLICA LIMITE</t>
  </si>
  <si>
    <t>LIMITE INFERIOR
LIMITE SUPERIOR</t>
  </si>
  <si>
    <t>JUSTIFICACION</t>
  </si>
  <si>
    <t>DESVIACION RESPECTO AL PROMEDIO</t>
  </si>
  <si>
    <t>VALIDACION</t>
  </si>
  <si>
    <t xml:space="preserve">COTIZACION 1, </t>
  </si>
  <si>
    <t xml:space="preserve">COTIZACION 2, </t>
  </si>
  <si>
    <t xml:space="preserve">COTIZACION 3, </t>
  </si>
  <si>
    <t xml:space="preserve">COTIZACION 4, </t>
  </si>
  <si>
    <t xml:space="preserve">COTIZACION 5, </t>
  </si>
  <si>
    <t xml:space="preserve">COTIZACION 6, </t>
  </si>
  <si>
    <t xml:space="preserve">COTIZACION 7, </t>
  </si>
  <si>
    <t xml:space="preserve">COTIZACION 8, </t>
  </si>
  <si>
    <t xml:space="preserve">COTIZACION 9, </t>
  </si>
  <si>
    <t xml:space="preserve">COTIZACION 10, </t>
  </si>
  <si>
    <t>COHEFICIENTE CV ESTABLECIDO PARA EL PROCESO
20 %</t>
  </si>
  <si>
    <t>Rango inferior de eliminación</t>
  </si>
  <si>
    <t>Rango superior de eliminación</t>
  </si>
  <si>
    <t>AUTOMATICA</t>
  </si>
  <si>
    <t>DESCARTAR</t>
  </si>
  <si>
    <t>SEGUNDA COTIZACION MANUAL</t>
  </si>
  <si>
    <t>CANDADO GRANDE MEDIDAS 80X66
Gancho:Acero endurecido - 54 HRC a
62 HRC anti-segueta.
Cuerpo:Latón.
Cilindro - Llaves:Cilindro en latón , llaves en latón
niquelado.
Pines:5 pines</t>
  </si>
  <si>
    <t>MOTOSIERRA: CILINDRADA: 51.7cc, POTENCIA 3.2Hp, LONGITUD DE BARRA 24", PESO 5Kg</t>
  </si>
  <si>
    <t>Zona Zur</t>
  </si>
  <si>
    <t>Zona Norte</t>
  </si>
  <si>
    <t xml:space="preserve">CANTIDAD MES
</t>
  </si>
  <si>
    <t xml:space="preserve">DEDICACION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</si>
  <si>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</si>
  <si>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</si>
  <si>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</si>
  <si>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</si>
  <si>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</si>
  <si>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</si>
  <si>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</si>
  <si>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</si>
  <si>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</si>
  <si>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</si>
  <si>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</si>
  <si>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</si>
  <si>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</si>
  <si>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</si>
  <si>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</si>
  <si>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</si>
  <si>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</si>
  <si>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</si>
  <si>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</si>
  <si>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</si>
  <si>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SALARIO 2025</t>
  </si>
  <si>
    <t>VAL CAPITULO</t>
  </si>
  <si>
    <t>Valor Vigencia</t>
  </si>
  <si>
    <t>PERSONAL MANTENIMIENTO</t>
  </si>
  <si>
    <t>PERSONAL INFRAESTRUCTURA HIDRAULICA</t>
  </si>
  <si>
    <t>1.2.1</t>
  </si>
  <si>
    <t>1.2.2</t>
  </si>
  <si>
    <t>1.2.3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</si>
  <si>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</si>
  <si>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</si>
  <si>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</si>
  <si>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</si>
  <si>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</si>
  <si>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</si>
  <si>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</si>
  <si>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</si>
  <si>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</si>
  <si>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</si>
  <si>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</si>
  <si>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 xml:space="preserve">CANTIDAD VIGENCIA
</t>
  </si>
  <si>
    <t>CANTIDAD MES</t>
  </si>
  <si>
    <t>CANTIDAD POR MES</t>
  </si>
  <si>
    <t>CANBTIDAD VIGENCIA 9 MESES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</si>
  <si>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</si>
  <si>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</si>
  <si>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</si>
  <si>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</si>
  <si>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</si>
  <si>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</si>
  <si>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</si>
  <si>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</si>
  <si>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</si>
  <si>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</si>
  <si>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</si>
  <si>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</si>
  <si>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</si>
  <si>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</si>
  <si>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</si>
  <si>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</si>
  <si>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</si>
  <si>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</si>
  <si>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</si>
  <si>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</si>
  <si>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</si>
  <si>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</si>
  <si>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</si>
  <si>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</si>
  <si>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</si>
  <si>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</si>
  <si>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</si>
  <si>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</si>
  <si>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</si>
  <si>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</si>
  <si>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</si>
  <si>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</si>
  <si>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</si>
  <si>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</si>
  <si>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</si>
  <si>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</si>
  <si>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</si>
  <si>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</si>
  <si>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</si>
  <si>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</si>
  <si>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</si>
  <si>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</si>
  <si>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</si>
  <si>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</si>
  <si>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</si>
  <si>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</si>
  <si>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</si>
  <si>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</si>
  <si>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</si>
  <si>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</si>
  <si>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</si>
  <si>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</si>
  <si>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</si>
  <si>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</si>
  <si>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</si>
  <si>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</si>
  <si>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</si>
  <si>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</si>
  <si>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</si>
  <si>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</si>
  <si>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</si>
  <si>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</si>
  <si>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</si>
  <si>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</si>
  <si>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</si>
  <si>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</si>
  <si>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</si>
  <si>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</si>
  <si>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</si>
  <si>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</si>
  <si>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</si>
  <si>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</si>
  <si>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</si>
  <si>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</si>
  <si>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</si>
  <si>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2.2.1</t>
  </si>
  <si>
    <t>2.2.1.1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</si>
  <si>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</si>
  <si>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</si>
  <si>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</si>
  <si>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</si>
  <si>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</si>
  <si>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</si>
  <si>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</si>
  <si>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</si>
  <si>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2.2.1.10</t>
  </si>
  <si>
    <t>2.2.1.11</t>
  </si>
  <si>
    <t>2.2.1.12</t>
  </si>
  <si>
    <t>2.2.1.13</t>
  </si>
  <si>
    <t>2.2.1.14</t>
  </si>
  <si>
    <t>2.2.1.15</t>
  </si>
  <si>
    <t>2.2.1.16</t>
  </si>
  <si>
    <t>2.2.1.17</t>
  </si>
  <si>
    <t>2.2.1.18</t>
  </si>
  <si>
    <t>2.2.1.19</t>
  </si>
  <si>
    <t>2.2.1.20</t>
  </si>
  <si>
    <t>2.2.1.21</t>
  </si>
  <si>
    <t>2.2.1.22</t>
  </si>
  <si>
    <t>2.2.1.23</t>
  </si>
  <si>
    <t>2.2.1.24</t>
  </si>
  <si>
    <t>2.2.1.25</t>
  </si>
  <si>
    <t>2.2.1.26</t>
  </si>
  <si>
    <t>2.2.1.27</t>
  </si>
  <si>
    <t>2.2.1.28</t>
  </si>
  <si>
    <t>2.2.1.29</t>
  </si>
  <si>
    <t>2.2.1.30</t>
  </si>
  <si>
    <t>2.2.1.31</t>
  </si>
  <si>
    <t>2.2.1.32</t>
  </si>
  <si>
    <t>2.2.1.33</t>
  </si>
  <si>
    <t>2.2.1.34</t>
  </si>
  <si>
    <t>2.2.1.35</t>
  </si>
  <si>
    <t>2.2.1.36</t>
  </si>
  <si>
    <t>2.2.1.37</t>
  </si>
  <si>
    <t>2.2.1.38</t>
  </si>
  <si>
    <t>2.2.1.39</t>
  </si>
  <si>
    <t>2.2.1.40</t>
  </si>
  <si>
    <t>2.2.1.41</t>
  </si>
  <si>
    <t>2.2.1.42</t>
  </si>
  <si>
    <t>2.2.1.43</t>
  </si>
  <si>
    <t>2.2.1.44</t>
  </si>
  <si>
    <t>2.2.1.45</t>
  </si>
  <si>
    <t>2.2.1.46</t>
  </si>
  <si>
    <t>2.2.1.47</t>
  </si>
  <si>
    <t>2.2.1.48</t>
  </si>
  <si>
    <t>2.2.1.49</t>
  </si>
  <si>
    <t>2.2.2</t>
  </si>
  <si>
    <t>2.2.2.1</t>
  </si>
  <si>
    <t>2.2.2.2</t>
  </si>
  <si>
    <t>2.2.2.3</t>
  </si>
  <si>
    <t>2.2.2.4</t>
  </si>
  <si>
    <t>2.2.2.5</t>
  </si>
  <si>
    <t>2.2.2.6</t>
  </si>
  <si>
    <t>2.2.2.7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</si>
  <si>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</si>
  <si>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</si>
  <si>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</si>
  <si>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</si>
  <si>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</si>
  <si>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</si>
  <si>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</si>
  <si>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</si>
  <si>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</si>
  <si>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</si>
  <si>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2.2.3.10</t>
  </si>
  <si>
    <t>2.2.3.11</t>
  </si>
  <si>
    <t>2.2.3.12</t>
  </si>
  <si>
    <t>2.2.3.13</t>
  </si>
  <si>
    <t>2.2.3.14</t>
  </si>
  <si>
    <t>2.2.3.15</t>
  </si>
  <si>
    <t>2.2.3.16</t>
  </si>
  <si>
    <t>2.2.3.17</t>
  </si>
  <si>
    <t>2.2.3.18</t>
  </si>
  <si>
    <t>2.2.3.19</t>
  </si>
  <si>
    <t>2.2.3.20</t>
  </si>
  <si>
    <t>2.2.3.21</t>
  </si>
  <si>
    <t>2.2.4</t>
  </si>
  <si>
    <t>2.2.4.1</t>
  </si>
  <si>
    <t>2.2.4.2</t>
  </si>
  <si>
    <t>2.2.4.3</t>
  </si>
  <si>
    <t>2.2.4.4</t>
  </si>
  <si>
    <t>2.2.4.5</t>
  </si>
  <si>
    <t>2.2.4.6</t>
  </si>
  <si>
    <t>2.2.4.7</t>
  </si>
  <si>
    <t>2.2.4.8</t>
  </si>
  <si>
    <t>2.2.4.9</t>
  </si>
  <si>
    <t>2.2.4.10</t>
  </si>
  <si>
    <t>2.2.4.11</t>
  </si>
  <si>
    <t>2.2.4.12</t>
  </si>
  <si>
    <t>2.2.4.13</t>
  </si>
  <si>
    <t>2.2.4.14</t>
  </si>
  <si>
    <t>2.2.4.15</t>
  </si>
  <si>
    <t>2.2.4.16</t>
  </si>
  <si>
    <t>2.2.4.17</t>
  </si>
  <si>
    <t>2.2.4.18</t>
  </si>
  <si>
    <t>2.2.4.19</t>
  </si>
  <si>
    <t>2.2.4.20</t>
  </si>
  <si>
    <t>2.2.4.21</t>
  </si>
  <si>
    <t>2.2.4.22</t>
  </si>
  <si>
    <t>2.2.5</t>
  </si>
  <si>
    <t>2.2.5.1</t>
  </si>
  <si>
    <t>2.2.5.2</t>
  </si>
  <si>
    <t>2.2.5.3</t>
  </si>
  <si>
    <t>2.2.5.4</t>
  </si>
  <si>
    <t>2.2.5.5</t>
  </si>
  <si>
    <t>2.2.5.6</t>
  </si>
  <si>
    <t>2.2.5.7</t>
  </si>
  <si>
    <t>2.2.5.8</t>
  </si>
  <si>
    <t>2.2.5.9</t>
  </si>
  <si>
    <t>2.2.5.10</t>
  </si>
  <si>
    <t>2.2.5.11</t>
  </si>
  <si>
    <t>2.2.5.12</t>
  </si>
  <si>
    <t>2.2.5.13</t>
  </si>
  <si>
    <t>2.2.5.14</t>
  </si>
  <si>
    <t>2.2.5.15</t>
  </si>
  <si>
    <t>2.2.5.16</t>
  </si>
  <si>
    <t>2.2.5.18</t>
  </si>
  <si>
    <t>2.2.5.19</t>
  </si>
  <si>
    <t>2.2.5.20</t>
  </si>
  <si>
    <t>2.2.5.21</t>
  </si>
  <si>
    <t>2.2.5.22</t>
  </si>
  <si>
    <t>2.2.5.23</t>
  </si>
  <si>
    <t>2.2.5.24</t>
  </si>
  <si>
    <t>2.2.5.25</t>
  </si>
  <si>
    <t>2.2.5.26</t>
  </si>
  <si>
    <t>2.2.5.27</t>
  </si>
  <si>
    <t>2.2.5.28</t>
  </si>
  <si>
    <t>2.2.5.29</t>
  </si>
  <si>
    <t>2.2.5.30</t>
  </si>
  <si>
    <t>2.2.5.31</t>
  </si>
  <si>
    <t>2.2.5.32</t>
  </si>
  <si>
    <t>2.2.5.33</t>
  </si>
  <si>
    <t>2.2.5.35</t>
  </si>
  <si>
    <t>2.2.5.36</t>
  </si>
  <si>
    <t>2.2.5.37</t>
  </si>
  <si>
    <t>INSUMOS SISTEMAS HDRÁULICOS</t>
  </si>
  <si>
    <t>CANTIDA VIGENCIA 12 MESES</t>
  </si>
  <si>
    <t>Aumento mantenimiento</t>
  </si>
  <si>
    <t>Cantidad meses</t>
  </si>
  <si>
    <t>Cantidad por mes</t>
  </si>
  <si>
    <t>Cantidad vigencia</t>
  </si>
  <si>
    <t>3.1</t>
  </si>
  <si>
    <t>3.1.1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</si>
  <si>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</si>
  <si>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</si>
  <si>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</si>
  <si>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</si>
  <si>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</si>
  <si>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</si>
  <si>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</si>
  <si>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</si>
  <si>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</si>
  <si>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</si>
  <si>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</si>
  <si>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</si>
  <si>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</si>
  <si>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</si>
  <si>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</si>
  <si>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</si>
  <si>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</si>
  <si>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</si>
  <si>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</si>
  <si>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</si>
  <si>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</si>
  <si>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</si>
  <si>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</si>
  <si>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</si>
  <si>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3.2.24</t>
  </si>
  <si>
    <t>3.2.25</t>
  </si>
  <si>
    <t>3.2.26</t>
  </si>
  <si>
    <t>3.2.27</t>
  </si>
  <si>
    <t>3.2.28</t>
  </si>
  <si>
    <t>3.2.29</t>
  </si>
  <si>
    <t>3.2.30</t>
  </si>
  <si>
    <t>3.2.31</t>
  </si>
  <si>
    <t>3.2.32</t>
  </si>
  <si>
    <t>3.2.33</t>
  </si>
  <si>
    <t>3.2.34</t>
  </si>
  <si>
    <t>3.2.35</t>
  </si>
  <si>
    <t>3.2.36</t>
  </si>
  <si>
    <t>3.2.37</t>
  </si>
  <si>
    <t>3.2.38</t>
  </si>
  <si>
    <t>3.2.39</t>
  </si>
  <si>
    <t>3.2.40</t>
  </si>
  <si>
    <t>3.2.41</t>
  </si>
  <si>
    <t>3.2.42</t>
  </si>
  <si>
    <t>3.2.43</t>
  </si>
  <si>
    <t>3.2.44</t>
  </si>
  <si>
    <t>3.2.45</t>
  </si>
  <si>
    <t>3.2.46</t>
  </si>
  <si>
    <t>3.2.47</t>
  </si>
  <si>
    <t>3.2.48</t>
  </si>
  <si>
    <t>3.2.49</t>
  </si>
  <si>
    <t>3.2.50</t>
  </si>
  <si>
    <t>3.2.51</t>
  </si>
  <si>
    <t>3.2.52</t>
  </si>
  <si>
    <t>3.2.53</t>
  </si>
  <si>
    <t>3.2.54</t>
  </si>
  <si>
    <t>3.2.55</t>
  </si>
  <si>
    <t>3.2.56</t>
  </si>
  <si>
    <t>3.2.57</t>
  </si>
  <si>
    <t>3.2.58</t>
  </si>
  <si>
    <t>3.2.59</t>
  </si>
  <si>
    <t>3.2.60</t>
  </si>
  <si>
    <t>3.2.61</t>
  </si>
  <si>
    <t>3.2.62</t>
  </si>
  <si>
    <t>3.2.63</t>
  </si>
  <si>
    <t>3.2.64</t>
  </si>
  <si>
    <t>3.2.65</t>
  </si>
  <si>
    <t>3.2.66</t>
  </si>
  <si>
    <t>3.2.67</t>
  </si>
  <si>
    <t>3.2.68</t>
  </si>
  <si>
    <t>3.2.69</t>
  </si>
  <si>
    <t>3.2.70</t>
  </si>
  <si>
    <t>3.2.71</t>
  </si>
  <si>
    <t>3.2.72</t>
  </si>
  <si>
    <t>3.2.73</t>
  </si>
  <si>
    <t>3.2.74</t>
  </si>
  <si>
    <t>3.2.75</t>
  </si>
  <si>
    <t>3.2.76</t>
  </si>
  <si>
    <t>3.2.77</t>
  </si>
  <si>
    <t>3.2.78</t>
  </si>
  <si>
    <t>3.2.79</t>
  </si>
  <si>
    <t>3.2.80</t>
  </si>
  <si>
    <t>3.2.81</t>
  </si>
  <si>
    <t>3.2.82</t>
  </si>
  <si>
    <t>3.2.83</t>
  </si>
  <si>
    <t>3.2.84</t>
  </si>
  <si>
    <t>3.2.85</t>
  </si>
  <si>
    <t>3.2.86</t>
  </si>
  <si>
    <t>3.2.87</t>
  </si>
  <si>
    <t>3.2.88</t>
  </si>
  <si>
    <t>3.2.89</t>
  </si>
  <si>
    <t>3.2.90</t>
  </si>
  <si>
    <t>3.2.91</t>
  </si>
  <si>
    <t>3.2.92</t>
  </si>
  <si>
    <t>3.2.93</t>
  </si>
  <si>
    <t>3.2.94</t>
  </si>
  <si>
    <t>3.2.95</t>
  </si>
  <si>
    <t>3.2.96</t>
  </si>
  <si>
    <t>3.2.97</t>
  </si>
  <si>
    <t>3.2.98</t>
  </si>
  <si>
    <t>3.2.99</t>
  </si>
  <si>
    <t>3.2.100</t>
  </si>
  <si>
    <t>3.2.101</t>
  </si>
  <si>
    <t>3.2.102</t>
  </si>
  <si>
    <t>3.2.103</t>
  </si>
  <si>
    <t>3.2.104</t>
  </si>
  <si>
    <t>3.2.105</t>
  </si>
  <si>
    <t>3.2.106</t>
  </si>
  <si>
    <t>3.2.107</t>
  </si>
  <si>
    <t>3.2.108</t>
  </si>
  <si>
    <t>3.2.109</t>
  </si>
  <si>
    <t>3.1.1.1</t>
  </si>
  <si>
    <t>3.1.1.2</t>
  </si>
  <si>
    <t>3.1.1.3</t>
  </si>
  <si>
    <t>3.1.1.4</t>
  </si>
  <si>
    <t>3.1.1.5</t>
  </si>
  <si>
    <t>3.1.1.6</t>
  </si>
  <si>
    <t>3.1.1.7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</si>
  <si>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</si>
  <si>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</si>
  <si>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</si>
  <si>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</si>
  <si>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</si>
  <si>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</si>
  <si>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</si>
  <si>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</si>
  <si>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</si>
  <si>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3.1.1.17</t>
  </si>
  <si>
    <t>3.1.1.18</t>
  </si>
  <si>
    <t>3.1.1.19</t>
  </si>
  <si>
    <t>3.1.1.20</t>
  </si>
  <si>
    <t>3.1.1.21</t>
  </si>
  <si>
    <t>3.1.1.22</t>
  </si>
  <si>
    <t>3.1.1.23</t>
  </si>
  <si>
    <t>3.1.1.24</t>
  </si>
  <si>
    <t>3.1.1.25</t>
  </si>
  <si>
    <t>3.1.1.26</t>
  </si>
  <si>
    <t>3.1.1.27</t>
  </si>
  <si>
    <t>3.1.1.28</t>
  </si>
  <si>
    <t>3.1.1.29</t>
  </si>
  <si>
    <t>3.1.1.30</t>
  </si>
  <si>
    <t>3.1.1.31</t>
  </si>
  <si>
    <t>3.1.1.32</t>
  </si>
  <si>
    <t>3.1.1.33</t>
  </si>
  <si>
    <t>3.1.1.34</t>
  </si>
  <si>
    <t>3.1.1.35</t>
  </si>
  <si>
    <t>3.1.1.36</t>
  </si>
  <si>
    <t>3.1.1.37</t>
  </si>
  <si>
    <t>3.1.1.38</t>
  </si>
  <si>
    <t>3.1.1.39</t>
  </si>
  <si>
    <t>3.1.1.40</t>
  </si>
  <si>
    <t>3.1.1.41</t>
  </si>
  <si>
    <t>3.1.1.42</t>
  </si>
  <si>
    <t>3.1.1.43</t>
  </si>
  <si>
    <t>3.1.1.44</t>
  </si>
  <si>
    <t>3.1.1.45</t>
  </si>
  <si>
    <t>3.1.1.46</t>
  </si>
  <si>
    <t>3.1.1.47</t>
  </si>
  <si>
    <t>3.1.1.48</t>
  </si>
  <si>
    <t>3.1.1.49</t>
  </si>
  <si>
    <t>3.1.1.50</t>
  </si>
  <si>
    <t>3.1.1.51</t>
  </si>
  <si>
    <t>3.1.1.52</t>
  </si>
  <si>
    <t>3.1.1.53</t>
  </si>
  <si>
    <t>3.1.1.54</t>
  </si>
  <si>
    <t>3.1.1.55</t>
  </si>
  <si>
    <t>3.1.1.56</t>
  </si>
  <si>
    <t>3.1.1.57</t>
  </si>
  <si>
    <t>3.1.1.58</t>
  </si>
  <si>
    <t>3.1.1.59</t>
  </si>
  <si>
    <t>3.1.1.60</t>
  </si>
  <si>
    <t>3.1.1.61</t>
  </si>
  <si>
    <t>3.1.1.62</t>
  </si>
  <si>
    <t>3.1.1.63</t>
  </si>
  <si>
    <t>3.1.1.64</t>
  </si>
  <si>
    <t>3.1.1.65</t>
  </si>
  <si>
    <t>3.1.2</t>
  </si>
  <si>
    <t>3.1.2.1</t>
  </si>
  <si>
    <t>3.1.2.2</t>
  </si>
  <si>
    <t>3.1.2.3</t>
  </si>
  <si>
    <t>3.1.2.4</t>
  </si>
  <si>
    <t>3.1.2.5</t>
  </si>
  <si>
    <t>3.1.2.6</t>
  </si>
  <si>
    <t>3.1.2.7</t>
  </si>
  <si>
    <t>3.1.2.8</t>
  </si>
  <si>
    <t>3.1.2.9</t>
  </si>
  <si>
    <t>3.1.2.10</t>
  </si>
  <si>
    <t>3.1.2.11</t>
  </si>
  <si>
    <t>3.1.2.12</t>
  </si>
  <si>
    <t>3.1.2.13</t>
  </si>
  <si>
    <t>3.1.2.14</t>
  </si>
  <si>
    <t>3.1.2.15</t>
  </si>
  <si>
    <t>3.1.2.16</t>
  </si>
  <si>
    <t>3.1.2.17</t>
  </si>
  <si>
    <t>3.1.2.18</t>
  </si>
  <si>
    <t>3.1.2.19</t>
  </si>
  <si>
    <t>3.1.2.20</t>
  </si>
  <si>
    <t>3.1.3</t>
  </si>
  <si>
    <t>3.1.3.1</t>
  </si>
  <si>
    <t>3.1.3.2</t>
  </si>
  <si>
    <t>3.1.3.3</t>
  </si>
  <si>
    <t>3.1.3.4</t>
  </si>
  <si>
    <t>3.1.3.5</t>
  </si>
  <si>
    <t>3.1.3.6</t>
  </si>
  <si>
    <t>3.1.3.7</t>
  </si>
  <si>
    <t>3.1.3.8</t>
  </si>
  <si>
    <t>3.1.3.9</t>
  </si>
  <si>
    <t>3.1.3.10</t>
  </si>
  <si>
    <t>3.1.3.11</t>
  </si>
  <si>
    <t>3.1.3.12</t>
  </si>
  <si>
    <t>3.1.3.13</t>
  </si>
  <si>
    <t>3.1.3.14</t>
  </si>
  <si>
    <t>3.1.3.15</t>
  </si>
  <si>
    <t>3.1.3.16</t>
  </si>
  <si>
    <t>3.1.3.17</t>
  </si>
  <si>
    <t>3.1.3.18</t>
  </si>
  <si>
    <t>3.1.3.19</t>
  </si>
  <si>
    <t>3.1.3.20</t>
  </si>
  <si>
    <t>3.1.3.21</t>
  </si>
  <si>
    <t>3.1.3.22</t>
  </si>
  <si>
    <t>3.1.3.23</t>
  </si>
  <si>
    <t>3.1.3.24</t>
  </si>
  <si>
    <t>3.1.3.25</t>
  </si>
  <si>
    <t>3.1.3.26</t>
  </si>
  <si>
    <t>3.1.3.27</t>
  </si>
  <si>
    <t>3.1.3.28</t>
  </si>
  <si>
    <t>3.1.3.29</t>
  </si>
  <si>
    <t>3.1.3.30</t>
  </si>
  <si>
    <t>3.1.3.31</t>
  </si>
  <si>
    <t>3.1.3.32</t>
  </si>
  <si>
    <t>3.1.3.33</t>
  </si>
  <si>
    <t>3.1.3.34</t>
  </si>
  <si>
    <t>3.1.3.35</t>
  </si>
  <si>
    <t>3.1.3.36</t>
  </si>
  <si>
    <t>3.1.3.37</t>
  </si>
  <si>
    <t>3.1.3.38</t>
  </si>
  <si>
    <t>3.1.3.39</t>
  </si>
  <si>
    <t>3.1.3.40</t>
  </si>
  <si>
    <t>3.1.3.41</t>
  </si>
  <si>
    <t>3.1.3.42</t>
  </si>
  <si>
    <t>3.1.3.43</t>
  </si>
  <si>
    <t>3.1.3.44</t>
  </si>
  <si>
    <t>3.1.3.45</t>
  </si>
  <si>
    <t>3.1.3.46</t>
  </si>
  <si>
    <t>3.1.3.47</t>
  </si>
  <si>
    <t>3.1.3.48</t>
  </si>
  <si>
    <t>3.1.3.49</t>
  </si>
  <si>
    <t>3.1.3.50</t>
  </si>
  <si>
    <t>3.1.3.51</t>
  </si>
  <si>
    <t>3.1.3.52</t>
  </si>
  <si>
    <t>3.1.3.53</t>
  </si>
  <si>
    <t>3.1.3.54</t>
  </si>
  <si>
    <t>3.1.3.55</t>
  </si>
  <si>
    <t>3.1.3.56</t>
  </si>
  <si>
    <t>3.1.3.57</t>
  </si>
  <si>
    <t>3.1.3.58</t>
  </si>
  <si>
    <t>3.1.3.59</t>
  </si>
  <si>
    <t>3.1.3.60</t>
  </si>
  <si>
    <t>3.1.3.61</t>
  </si>
  <si>
    <t>3.1.3.62</t>
  </si>
  <si>
    <t>3.1.3.63</t>
  </si>
  <si>
    <t>3.1.3.64</t>
  </si>
  <si>
    <t>3.1.3.65</t>
  </si>
  <si>
    <t>3.1.3.66</t>
  </si>
  <si>
    <t>3.1.3.67</t>
  </si>
  <si>
    <t>3.1.3.68</t>
  </si>
  <si>
    <t>3.1.3.69</t>
  </si>
  <si>
    <t>3.1.3.70</t>
  </si>
  <si>
    <t>3.1.3.71</t>
  </si>
  <si>
    <t>3.1.3.72</t>
  </si>
  <si>
    <t>3.1.3.73</t>
  </si>
  <si>
    <t>3.1.3.74</t>
  </si>
  <si>
    <t>3.1.3.75</t>
  </si>
  <si>
    <t>3.1.3.76</t>
  </si>
  <si>
    <t>3.1.3.77</t>
  </si>
  <si>
    <t>3.1.3.78</t>
  </si>
  <si>
    <t>3.1.3.79</t>
  </si>
  <si>
    <t>3.1.3.80</t>
  </si>
  <si>
    <t>3.1.3.81</t>
  </si>
  <si>
    <t>3.1.3.82</t>
  </si>
  <si>
    <t>3.1.3.83</t>
  </si>
  <si>
    <t>3.1.3.84</t>
  </si>
  <si>
    <t>3.1.3.85</t>
  </si>
  <si>
    <t>3.1.3.86</t>
  </si>
  <si>
    <t>3.1.3.87</t>
  </si>
  <si>
    <t>3.1.3.88</t>
  </si>
  <si>
    <t>3.1.3.89</t>
  </si>
  <si>
    <t>3.1.3.90</t>
  </si>
  <si>
    <t>3.1.3.91</t>
  </si>
  <si>
    <t>3.1.3.92</t>
  </si>
  <si>
    <t>3.1.3.93</t>
  </si>
  <si>
    <t>3.1.4</t>
  </si>
  <si>
    <t>3.1.4.1</t>
  </si>
  <si>
    <t>3.1.4.2</t>
  </si>
  <si>
    <t>3.1.4.3</t>
  </si>
  <si>
    <t>3.1.4.4</t>
  </si>
  <si>
    <t>3.1.4.5</t>
  </si>
  <si>
    <t>3.1.4.6</t>
  </si>
  <si>
    <t>3.1.4.7</t>
  </si>
  <si>
    <t>3.1.4.8</t>
  </si>
  <si>
    <t>3.1.4.9</t>
  </si>
  <si>
    <t>3.1.4.10</t>
  </si>
  <si>
    <t>3.1.4.11</t>
  </si>
  <si>
    <t>3.1.4.12</t>
  </si>
  <si>
    <t>3.1.4.13</t>
  </si>
  <si>
    <t>3.1.4.14</t>
  </si>
  <si>
    <t>3.1.4.15</t>
  </si>
  <si>
    <t>3.1.4.16</t>
  </si>
  <si>
    <t>3.1.4.17</t>
  </si>
  <si>
    <t>3.1.4.18</t>
  </si>
  <si>
    <t>3.1.4.19</t>
  </si>
  <si>
    <t>3.1.4.20</t>
  </si>
  <si>
    <t>3.1.4.21</t>
  </si>
  <si>
    <t>3.1.4.22</t>
  </si>
  <si>
    <t>3.1.4.23</t>
  </si>
  <si>
    <t>3.1.4.24</t>
  </si>
  <si>
    <t>3.1.4.25</t>
  </si>
  <si>
    <t>3.1.4.26</t>
  </si>
  <si>
    <t>3.1.4.27</t>
  </si>
  <si>
    <t>3.1.4.28</t>
  </si>
  <si>
    <t>3.1.4.29</t>
  </si>
  <si>
    <t>3.1.4.30</t>
  </si>
  <si>
    <t>3.1.4.31</t>
  </si>
  <si>
    <t>3.1.4.32</t>
  </si>
  <si>
    <t>3.1.4.33</t>
  </si>
  <si>
    <t>3.1.4.34</t>
  </si>
  <si>
    <t>3.1.4.35</t>
  </si>
  <si>
    <t>3.1.4.36</t>
  </si>
  <si>
    <t>3.1.4.37</t>
  </si>
  <si>
    <t>3.1.4.38</t>
  </si>
  <si>
    <t>3.1.4.39</t>
  </si>
  <si>
    <t>3.1.4.40</t>
  </si>
  <si>
    <t>3.1.4.41</t>
  </si>
  <si>
    <t>3.1.4.42</t>
  </si>
  <si>
    <t>3.1.4.43</t>
  </si>
  <si>
    <t>3.1.4.44</t>
  </si>
  <si>
    <t>3.1.4.45</t>
  </si>
  <si>
    <t>3.1.4.46</t>
  </si>
  <si>
    <t>3.1.4.47</t>
  </si>
  <si>
    <t>3.1.4.48</t>
  </si>
  <si>
    <t>3.1.4.49</t>
  </si>
  <si>
    <t>3.1.4.50</t>
  </si>
  <si>
    <t>3.1.4.51</t>
  </si>
  <si>
    <t>3.1.4.52</t>
  </si>
  <si>
    <t>3.1.4.53</t>
  </si>
  <si>
    <t>3.1.4.54</t>
  </si>
  <si>
    <t>3.1.4.55</t>
  </si>
  <si>
    <t>3.1.4.56</t>
  </si>
  <si>
    <t>3.1.4.57</t>
  </si>
  <si>
    <t>3.1.4.58</t>
  </si>
  <si>
    <t>3.1.4.59</t>
  </si>
  <si>
    <t>3.1.4.60</t>
  </si>
  <si>
    <t>3.1.4.61</t>
  </si>
  <si>
    <t>3.1.4.62</t>
  </si>
  <si>
    <t>3.1.4.63</t>
  </si>
  <si>
    <t>3.1.4.64</t>
  </si>
  <si>
    <t>3.1.4.65</t>
  </si>
  <si>
    <t>3.1.4.66</t>
  </si>
  <si>
    <t>3.1.4.67</t>
  </si>
  <si>
    <t>3.1.4.68</t>
  </si>
  <si>
    <t>3.1.4.69</t>
  </si>
  <si>
    <t>3.1.4.70</t>
  </si>
  <si>
    <t>3.1.4.71</t>
  </si>
  <si>
    <t>3.1.4.72</t>
  </si>
  <si>
    <t>3.1.4.73</t>
  </si>
  <si>
    <t>3.1.4.74</t>
  </si>
  <si>
    <t>3.1.4.75</t>
  </si>
  <si>
    <t>3.1.4.76</t>
  </si>
  <si>
    <t>3.1.4.77</t>
  </si>
  <si>
    <t>3.1.5</t>
  </si>
  <si>
    <t>3.1.5.1</t>
  </si>
  <si>
    <t>3.1.5.2</t>
  </si>
  <si>
    <t>3.1.5.3</t>
  </si>
  <si>
    <t>3.1.5.4</t>
  </si>
  <si>
    <t>3.1.5.5</t>
  </si>
  <si>
    <t>3.1.5.6</t>
  </si>
  <si>
    <t>3.1.5.7</t>
  </si>
  <si>
    <t>3.1.5.8</t>
  </si>
  <si>
    <t>3.1.5.9</t>
  </si>
  <si>
    <t>3.1.5.10</t>
  </si>
  <si>
    <t>3.1.5.11</t>
  </si>
  <si>
    <t>3.1.5.12</t>
  </si>
  <si>
    <t>3.1.5.13</t>
  </si>
  <si>
    <t>3.1.5.14</t>
  </si>
  <si>
    <t>3.1.5.15</t>
  </si>
  <si>
    <t>3.1.5.16</t>
  </si>
  <si>
    <t>3.1.5.17</t>
  </si>
  <si>
    <t>3.1.5.18</t>
  </si>
  <si>
    <t>3.1.5.19</t>
  </si>
  <si>
    <t>3.1.5.20</t>
  </si>
  <si>
    <t>3.1.5.21</t>
  </si>
  <si>
    <t>3.1.5.22</t>
  </si>
  <si>
    <t>3.1.5.23</t>
  </si>
  <si>
    <t>3.1.5.24</t>
  </si>
  <si>
    <t>3.1.5.25</t>
  </si>
  <si>
    <t>3.1.5.26</t>
  </si>
  <si>
    <t>3.1.5.27</t>
  </si>
  <si>
    <t>3.1.5.28</t>
  </si>
  <si>
    <t>3.1.5.29</t>
  </si>
  <si>
    <t>3.1.5.30</t>
  </si>
  <si>
    <t>3.1.5.31</t>
  </si>
  <si>
    <t>3.1.5.32</t>
  </si>
  <si>
    <t>3.1.5.33</t>
  </si>
  <si>
    <t>3.1.5.34</t>
  </si>
  <si>
    <t>3.1.5.35</t>
  </si>
  <si>
    <t>3.1.5.36</t>
  </si>
  <si>
    <t>3.1.5.37</t>
  </si>
  <si>
    <t>3.1.5.38</t>
  </si>
  <si>
    <t>3.1.5.39</t>
  </si>
  <si>
    <t>3.1.5.40</t>
  </si>
  <si>
    <t>3.1.5.41</t>
  </si>
  <si>
    <t>3.1.5.42</t>
  </si>
  <si>
    <t>3.1.5.43</t>
  </si>
  <si>
    <t>3.1.5.44</t>
  </si>
  <si>
    <t>3.1.5.45</t>
  </si>
  <si>
    <t>3.1.5.46</t>
  </si>
  <si>
    <t>3.1.5.47</t>
  </si>
  <si>
    <t>3.1.5.48</t>
  </si>
  <si>
    <t>3.1.5.49</t>
  </si>
  <si>
    <t>3.1.5.50</t>
  </si>
  <si>
    <t>3.1.5.51</t>
  </si>
  <si>
    <t>3.1.5.52</t>
  </si>
  <si>
    <t>3.1.5.53</t>
  </si>
  <si>
    <t>3.1.5.54</t>
  </si>
  <si>
    <t>3.1.5.55</t>
  </si>
  <si>
    <t>3.1.5.56</t>
  </si>
  <si>
    <t>3.1.5.57</t>
  </si>
  <si>
    <t>3.1.5.58</t>
  </si>
  <si>
    <t>3.1.5.59</t>
  </si>
  <si>
    <t>3.1.5.60</t>
  </si>
  <si>
    <t>3.1.5.61</t>
  </si>
  <si>
    <t>3.1.5.62</t>
  </si>
  <si>
    <t>3.1.5.63</t>
  </si>
  <si>
    <t>3.1.5.64</t>
  </si>
  <si>
    <t>3.1.5.65</t>
  </si>
  <si>
    <t>3.1.5.66</t>
  </si>
  <si>
    <t>3.1.5.67</t>
  </si>
  <si>
    <t>3.1.5.68</t>
  </si>
  <si>
    <t>3.1.5.69</t>
  </si>
  <si>
    <t>3.1.5.70</t>
  </si>
  <si>
    <t>3.1.5.71</t>
  </si>
  <si>
    <t>3.1.5.72</t>
  </si>
  <si>
    <t>3.1.5.73</t>
  </si>
  <si>
    <t>3.1.5.74</t>
  </si>
  <si>
    <t>3.1.5.75</t>
  </si>
  <si>
    <t>3.1.5.76</t>
  </si>
  <si>
    <t>3.1.5.77</t>
  </si>
  <si>
    <t>3.1.5.78</t>
  </si>
  <si>
    <t>3.1.5.79</t>
  </si>
  <si>
    <t>3.1.5.80</t>
  </si>
  <si>
    <t>3.1.5.81</t>
  </si>
  <si>
    <t>3.1.5.82</t>
  </si>
  <si>
    <t>3.1.5.83</t>
  </si>
  <si>
    <t>3.1.5.84</t>
  </si>
  <si>
    <t>3.1.5.85</t>
  </si>
  <si>
    <t>3.1.5.86</t>
  </si>
  <si>
    <t>3.1.5.87</t>
  </si>
  <si>
    <t>3.1.5.88</t>
  </si>
  <si>
    <t>3.1.5.89</t>
  </si>
  <si>
    <t>3.1.5.90</t>
  </si>
  <si>
    <t>3.1.5.91</t>
  </si>
  <si>
    <t>3.1.5.92</t>
  </si>
  <si>
    <t>3.1.5.93</t>
  </si>
  <si>
    <t>3.1.5.94</t>
  </si>
  <si>
    <t>3.1.5.95</t>
  </si>
  <si>
    <t>3.1.5.96</t>
  </si>
  <si>
    <t>3.1.5.97</t>
  </si>
  <si>
    <t>3.1.5.98</t>
  </si>
  <si>
    <t>3.1.5.99</t>
  </si>
  <si>
    <t>3.1.5.100</t>
  </si>
  <si>
    <t>3.1.5.101</t>
  </si>
  <si>
    <t>3.1.5.102</t>
  </si>
  <si>
    <t>3.1.5.103</t>
  </si>
  <si>
    <t>3.1.5.104</t>
  </si>
  <si>
    <t>3.1.5.105</t>
  </si>
  <si>
    <t>3.1.5.106</t>
  </si>
  <si>
    <t>3.1.5.107</t>
  </si>
  <si>
    <t>3.1.5.108</t>
  </si>
  <si>
    <t>3.1.5.109</t>
  </si>
  <si>
    <t>3.1.5.110</t>
  </si>
  <si>
    <t>3.1.5.111</t>
  </si>
  <si>
    <t>3.1.5.112</t>
  </si>
  <si>
    <t>3.1.5.113</t>
  </si>
  <si>
    <t>3.1.5.114</t>
  </si>
  <si>
    <t>3.1.5.115</t>
  </si>
  <si>
    <t>3.1.5.116</t>
  </si>
  <si>
    <t>3.1.5.117</t>
  </si>
  <si>
    <t>3.1.5.118</t>
  </si>
  <si>
    <t>3.1.5.119</t>
  </si>
  <si>
    <t>3.1.5.120</t>
  </si>
  <si>
    <t>3.1.5.121</t>
  </si>
  <si>
    <t>3.1.5.122</t>
  </si>
  <si>
    <t>3.1.5.123</t>
  </si>
  <si>
    <t>3.1.5.124</t>
  </si>
  <si>
    <t>3.1.5.125</t>
  </si>
  <si>
    <t>3.1.5.126</t>
  </si>
  <si>
    <t>3.1.5.127</t>
  </si>
  <si>
    <t>3.1.5.128</t>
  </si>
  <si>
    <t>3.1.5.129</t>
  </si>
  <si>
    <t>3.1.6</t>
  </si>
  <si>
    <t>3.1.6.1</t>
  </si>
  <si>
    <t>3.1.6.2</t>
  </si>
  <si>
    <t>3.1.6.3</t>
  </si>
  <si>
    <t>3.1.6.4</t>
  </si>
  <si>
    <t>3.1.6.5</t>
  </si>
  <si>
    <t>3.1.6.6</t>
  </si>
  <si>
    <t>3.1.6.7</t>
  </si>
  <si>
    <t>3.1.6.8</t>
  </si>
  <si>
    <t>3.1.6.9</t>
  </si>
  <si>
    <t>3.1.6.10</t>
  </si>
  <si>
    <t>3.1.6.11</t>
  </si>
  <si>
    <t>3.1.6.12</t>
  </si>
  <si>
    <t>3.1.6.13</t>
  </si>
  <si>
    <t>3.1.6.14</t>
  </si>
  <si>
    <t>3.1.6.15</t>
  </si>
  <si>
    <t>3.1.6.16</t>
  </si>
  <si>
    <t>3.1.6.17</t>
  </si>
  <si>
    <t>3.1.6.18</t>
  </si>
  <si>
    <t>3.1.6.19</t>
  </si>
  <si>
    <t>3.1.6.20</t>
  </si>
  <si>
    <t>3.1.6.21</t>
  </si>
  <si>
    <t>3.1.6.22</t>
  </si>
  <si>
    <t>3.1.6.23</t>
  </si>
  <si>
    <t>3.1.6.24</t>
  </si>
  <si>
    <t>3.1.6.25</t>
  </si>
  <si>
    <t>3.1.6.26</t>
  </si>
  <si>
    <t>3.1.6.27</t>
  </si>
  <si>
    <t>3.1.6.28</t>
  </si>
  <si>
    <t>3.1.6.29</t>
  </si>
  <si>
    <t>3.1.6.30</t>
  </si>
  <si>
    <t>3.1.6.31</t>
  </si>
  <si>
    <t>3.1.6.32</t>
  </si>
  <si>
    <t>3.1.6.33</t>
  </si>
  <si>
    <t>3.1.6.34</t>
  </si>
  <si>
    <t>3.1.6.35</t>
  </si>
  <si>
    <t>3.1.6.36</t>
  </si>
  <si>
    <t>3.1.6.37</t>
  </si>
  <si>
    <t>3.1.6.38</t>
  </si>
  <si>
    <t>3.1.6.39</t>
  </si>
  <si>
    <t>3.1.6.40</t>
  </si>
  <si>
    <t>3.1.6.41</t>
  </si>
  <si>
    <t>3.1.6.42</t>
  </si>
  <si>
    <t>3.1.6.43</t>
  </si>
  <si>
    <t>3.1.6.44</t>
  </si>
  <si>
    <t>3.1.6.45</t>
  </si>
  <si>
    <t>3.1.6.46</t>
  </si>
  <si>
    <t>3.1.6.47</t>
  </si>
  <si>
    <t>3.1.6.48</t>
  </si>
  <si>
    <t>3.1.6.49</t>
  </si>
  <si>
    <t>3.1.6.50</t>
  </si>
  <si>
    <t>3.1.6.51</t>
  </si>
  <si>
    <t>3.1.6.52</t>
  </si>
  <si>
    <t>3.1.6.53</t>
  </si>
  <si>
    <t>3.1.6.54</t>
  </si>
  <si>
    <t>3.1.6.55</t>
  </si>
  <si>
    <t>3.1.6.56</t>
  </si>
  <si>
    <t>3.1.6.57</t>
  </si>
  <si>
    <t>3.1.6.58</t>
  </si>
  <si>
    <t>3.1.6.59</t>
  </si>
  <si>
    <t>3.1.6.60</t>
  </si>
  <si>
    <t>3.1.6.61</t>
  </si>
  <si>
    <t>3.1.6.62</t>
  </si>
  <si>
    <t>3.1.6.63</t>
  </si>
  <si>
    <t>3.1.6.64</t>
  </si>
  <si>
    <t>3.1.6.65</t>
  </si>
  <si>
    <t>3.1.6.66</t>
  </si>
  <si>
    <t>3.1.6.67</t>
  </si>
  <si>
    <t>3.1.6.68</t>
  </si>
  <si>
    <t>3.1.6.69</t>
  </si>
  <si>
    <t>3.1.6.70</t>
  </si>
  <si>
    <t>3.1.6.71</t>
  </si>
  <si>
    <t>3.1.6.72</t>
  </si>
  <si>
    <t>3.1.6.73</t>
  </si>
  <si>
    <t>3.1.6.74</t>
  </si>
  <si>
    <t>3.1.6.75</t>
  </si>
  <si>
    <t>3.1.6.76</t>
  </si>
  <si>
    <t>3.1.6.77</t>
  </si>
  <si>
    <t>3.1.6.78</t>
  </si>
  <si>
    <t>3.1.6.79</t>
  </si>
  <si>
    <t>3.1.6.80</t>
  </si>
  <si>
    <t>3.1.6.81</t>
  </si>
  <si>
    <t>3.1.6.82</t>
  </si>
  <si>
    <t>3.1.6.83</t>
  </si>
  <si>
    <t>3.1.6.84</t>
  </si>
  <si>
    <t>3.1.6.85</t>
  </si>
  <si>
    <t>3.1.6.86</t>
  </si>
  <si>
    <t>3.1.6.87</t>
  </si>
  <si>
    <t>3.1.6.88</t>
  </si>
  <si>
    <t>3.1.6.89</t>
  </si>
  <si>
    <t>3.1.6.90</t>
  </si>
  <si>
    <t>3.1.6.91</t>
  </si>
  <si>
    <t>3.1.6.92</t>
  </si>
  <si>
    <t>3.1.6.93</t>
  </si>
  <si>
    <t>3.1.6.94</t>
  </si>
  <si>
    <t>3.1.6.95</t>
  </si>
  <si>
    <t>3.1.6.96</t>
  </si>
  <si>
    <t>3.1.6.97</t>
  </si>
  <si>
    <t>3.1.6.98</t>
  </si>
  <si>
    <t>3.1.6.99</t>
  </si>
  <si>
    <t>3.1.6.100</t>
  </si>
  <si>
    <t>3.1.6.101</t>
  </si>
  <si>
    <t>3.1.6.102</t>
  </si>
  <si>
    <t>3.1.6.103</t>
  </si>
  <si>
    <t>3.1.6.104</t>
  </si>
  <si>
    <t>3.1.6.105</t>
  </si>
  <si>
    <t>3.1.6.106</t>
  </si>
  <si>
    <t>3.1.6.107</t>
  </si>
  <si>
    <t>3.1.6.108</t>
  </si>
  <si>
    <t>3.1.6.109</t>
  </si>
  <si>
    <t>3.1.6.110</t>
  </si>
  <si>
    <t>3.1.6.111</t>
  </si>
  <si>
    <t>3.1.6.112</t>
  </si>
  <si>
    <t>3.1.6.113</t>
  </si>
  <si>
    <t>3.1.6.114</t>
  </si>
  <si>
    <t>3.1.6.115</t>
  </si>
  <si>
    <t>3.1.6.116</t>
  </si>
  <si>
    <t>3.1.6.117</t>
  </si>
  <si>
    <t>3.1.6.118</t>
  </si>
  <si>
    <t>3.1.6.119</t>
  </si>
  <si>
    <t>3.1.6.120</t>
  </si>
  <si>
    <t>3.1.6.121</t>
  </si>
  <si>
    <t>3.1.6.122</t>
  </si>
  <si>
    <t>3.1.6.123</t>
  </si>
  <si>
    <t>3.1.6.124</t>
  </si>
  <si>
    <t>3.1.6.125</t>
  </si>
  <si>
    <t>3.1.6.126</t>
  </si>
  <si>
    <t>3.1.6.127</t>
  </si>
  <si>
    <t>3.1.6.128</t>
  </si>
  <si>
    <t>3.1.6.129</t>
  </si>
  <si>
    <t>3.1.6.130</t>
  </si>
  <si>
    <t>3.1.6.131</t>
  </si>
  <si>
    <t>3.1.6.132</t>
  </si>
  <si>
    <t>3.1.6.133</t>
  </si>
  <si>
    <t>3.1.6.134</t>
  </si>
  <si>
    <t>3.1.6.135</t>
  </si>
  <si>
    <t>3.1.6.136</t>
  </si>
  <si>
    <t>3.1.6.137</t>
  </si>
  <si>
    <t>3.1.6.138</t>
  </si>
  <si>
    <t>3.1.6.139</t>
  </si>
  <si>
    <t>3.1.6.140</t>
  </si>
  <si>
    <t>3.1.6.141</t>
  </si>
  <si>
    <t>3.1.6.142</t>
  </si>
  <si>
    <t>3.1.6.143</t>
  </si>
  <si>
    <t>3.1.6.144</t>
  </si>
  <si>
    <t>3.1.7</t>
  </si>
  <si>
    <t>3.1.7.1</t>
  </si>
  <si>
    <t>3.1.7.2</t>
  </si>
  <si>
    <t>3.1.7.3</t>
  </si>
  <si>
    <t>3.1.7.4</t>
  </si>
  <si>
    <t>3.1.7.5</t>
  </si>
  <si>
    <t>3.1.7.6</t>
  </si>
  <si>
    <t>3.1.7.7</t>
  </si>
  <si>
    <t>3.1.7.8</t>
  </si>
  <si>
    <t>3.1.7.9</t>
  </si>
  <si>
    <t>3.1.7.10</t>
  </si>
  <si>
    <t>3.1.7.11</t>
  </si>
  <si>
    <t>3.1.7.12</t>
  </si>
  <si>
    <t>3.1.7.13</t>
  </si>
  <si>
    <t>3.1.7.14</t>
  </si>
  <si>
    <t>3.1.7.15</t>
  </si>
  <si>
    <t>3.1.7.16</t>
  </si>
  <si>
    <t>3.1.7.17</t>
  </si>
  <si>
    <t>3.1.7.18</t>
  </si>
  <si>
    <t>3.1.7.19</t>
  </si>
  <si>
    <t>3.1.7.20</t>
  </si>
  <si>
    <t>3.1.7.21</t>
  </si>
  <si>
    <t>3.1.7.22</t>
  </si>
  <si>
    <t>3.1.7.23</t>
  </si>
  <si>
    <t>3.1.7.24</t>
  </si>
  <si>
    <t>3.1.7.25</t>
  </si>
  <si>
    <t>3.1.7.26</t>
  </si>
  <si>
    <t>3.1.7.27</t>
  </si>
  <si>
    <t>3.1.7.28</t>
  </si>
  <si>
    <t>3.1.7.29</t>
  </si>
  <si>
    <t>3.1.7.30</t>
  </si>
  <si>
    <t>3.1.7.31</t>
  </si>
  <si>
    <t>3.1.7.32</t>
  </si>
  <si>
    <t>3.1.7.33</t>
  </si>
  <si>
    <t>3.1.7.34</t>
  </si>
  <si>
    <t>3.1.7.35</t>
  </si>
  <si>
    <t>3.1.7.36</t>
  </si>
  <si>
    <t>3.1.7.37</t>
  </si>
  <si>
    <t>3.1.7.38</t>
  </si>
  <si>
    <t>3.1.7.39</t>
  </si>
  <si>
    <t>3.1.7.40</t>
  </si>
  <si>
    <t>3.1.7.41</t>
  </si>
  <si>
    <t>3.1.7.42</t>
  </si>
  <si>
    <t>3.1.7.43</t>
  </si>
  <si>
    <t>3.1.7.44</t>
  </si>
  <si>
    <t>3.1.7.45</t>
  </si>
  <si>
    <t>3.1.7.46</t>
  </si>
  <si>
    <t>3.1.7.47</t>
  </si>
  <si>
    <t>3.1.7.48</t>
  </si>
  <si>
    <t>3.1.7.49</t>
  </si>
  <si>
    <t>3.1.7.50</t>
  </si>
  <si>
    <t>3.1.7.51</t>
  </si>
  <si>
    <t>3.1.7.52</t>
  </si>
  <si>
    <t>3.1.7.53</t>
  </si>
  <si>
    <t>3.1.7.54</t>
  </si>
  <si>
    <t>3.1.7.55</t>
  </si>
  <si>
    <t>3.1.7.56</t>
  </si>
  <si>
    <t>3.1.7.57</t>
  </si>
  <si>
    <t>3.1.7.58</t>
  </si>
  <si>
    <t>3.1.7.59</t>
  </si>
  <si>
    <t>3.1.7.60</t>
  </si>
  <si>
    <t>3.1.7.61</t>
  </si>
  <si>
    <t>3.1.7.62</t>
  </si>
  <si>
    <t>3.1.7.63</t>
  </si>
  <si>
    <t>3.1.7.64</t>
  </si>
  <si>
    <t>3.1.7.65</t>
  </si>
  <si>
    <t>3.1.7.66</t>
  </si>
  <si>
    <t>3.1.7.67</t>
  </si>
  <si>
    <t>3.1.7.68</t>
  </si>
  <si>
    <t>3.1.7.69</t>
  </si>
  <si>
    <t>3.1.7.70</t>
  </si>
  <si>
    <t>3.1.7.71</t>
  </si>
  <si>
    <t>3.1.7.72</t>
  </si>
  <si>
    <t>3.1.7.73</t>
  </si>
  <si>
    <t>3.1.7.74</t>
  </si>
  <si>
    <t>3.1.7.75</t>
  </si>
  <si>
    <t>3.1.7.76</t>
  </si>
  <si>
    <t>3.1.7.77</t>
  </si>
  <si>
    <t>3.1.7.78</t>
  </si>
  <si>
    <t>3.1.7.79</t>
  </si>
  <si>
    <t>3.1.7.80</t>
  </si>
  <si>
    <t>3.1.7.81</t>
  </si>
  <si>
    <t>3.1.7.82</t>
  </si>
  <si>
    <t>3.1.7.83</t>
  </si>
  <si>
    <t>3.1.7.84</t>
  </si>
  <si>
    <t>3.1.7.85</t>
  </si>
  <si>
    <t>3.1.7.86</t>
  </si>
  <si>
    <t>3.1.7.87</t>
  </si>
  <si>
    <t>3.1.7.88</t>
  </si>
  <si>
    <t>3.1.7.89</t>
  </si>
  <si>
    <t>3.1.7.90</t>
  </si>
  <si>
    <t>3.1.7.91</t>
  </si>
  <si>
    <t>3.1.7.92</t>
  </si>
  <si>
    <t>3.1.7.93</t>
  </si>
  <si>
    <t>3.1.7.94</t>
  </si>
  <si>
    <t>3.1.7.95</t>
  </si>
  <si>
    <t>3.1.7.96</t>
  </si>
  <si>
    <t>3.1.7.97</t>
  </si>
  <si>
    <t>3.1.7.98</t>
  </si>
  <si>
    <t>3.1.7.99</t>
  </si>
  <si>
    <t>3.1.7.100</t>
  </si>
  <si>
    <t>3.1.7.101</t>
  </si>
  <si>
    <t>3.1.7.102</t>
  </si>
  <si>
    <t>3.1.7.103</t>
  </si>
  <si>
    <t>3.1.7.104</t>
  </si>
  <si>
    <t>3.1.7.105</t>
  </si>
  <si>
    <t>3.1.7.106</t>
  </si>
  <si>
    <t>3.1.7.107</t>
  </si>
  <si>
    <t>3.1.7.108</t>
  </si>
  <si>
    <t>3.1.7.109</t>
  </si>
  <si>
    <t>3.1.7.110</t>
  </si>
  <si>
    <t>3.1.7.111</t>
  </si>
  <si>
    <t>3.1.7.112</t>
  </si>
  <si>
    <t>3.1.7.113</t>
  </si>
  <si>
    <t>3.1.7.114</t>
  </si>
  <si>
    <t>3.1.7.115</t>
  </si>
  <si>
    <t>3.1.7.116</t>
  </si>
  <si>
    <t>3.1.7.117</t>
  </si>
  <si>
    <t>3.1.7.118</t>
  </si>
  <si>
    <t>3.1.7.119</t>
  </si>
  <si>
    <t>3.1.7.120</t>
  </si>
  <si>
    <t>3.1.7.121</t>
  </si>
  <si>
    <t>3.1.7.122</t>
  </si>
  <si>
    <t>3.1.7.123</t>
  </si>
  <si>
    <t>3.1.7.124</t>
  </si>
  <si>
    <t>3.1.7.125</t>
  </si>
  <si>
    <t>3.1.7.126</t>
  </si>
  <si>
    <t>3.1.7.127</t>
  </si>
  <si>
    <t>3.1.7.128</t>
  </si>
  <si>
    <t>3.1.7.129</t>
  </si>
  <si>
    <t>3.1.7.130</t>
  </si>
  <si>
    <t>3.1.7.131</t>
  </si>
  <si>
    <t>3.1.7.132</t>
  </si>
  <si>
    <t>3.1.7.133</t>
  </si>
  <si>
    <t>3.1.7.134</t>
  </si>
  <si>
    <t>3.1.7.135</t>
  </si>
  <si>
    <t>3.1.7.136</t>
  </si>
  <si>
    <t>3.1.7.137</t>
  </si>
  <si>
    <t>3.1.7.138</t>
  </si>
  <si>
    <t>3.1.7.139</t>
  </si>
  <si>
    <t>3.1.7.140</t>
  </si>
  <si>
    <t>3.1.7.141</t>
  </si>
  <si>
    <t>3.1.7.142</t>
  </si>
  <si>
    <t>3.1.7.143</t>
  </si>
  <si>
    <t>3.1.7.144</t>
  </si>
  <si>
    <t>3.1.7.145</t>
  </si>
  <si>
    <t>3.1.7.146</t>
  </si>
  <si>
    <t>3.1.7.147</t>
  </si>
  <si>
    <t>3.1.7.148</t>
  </si>
  <si>
    <t>3.1.7.149</t>
  </si>
  <si>
    <t>3.1.7.150</t>
  </si>
  <si>
    <t>3.1.7.151</t>
  </si>
  <si>
    <t>3.1.7.152</t>
  </si>
  <si>
    <t>3.1.7.153</t>
  </si>
  <si>
    <t>3.1.7.154</t>
  </si>
  <si>
    <t>3.1.7.155</t>
  </si>
  <si>
    <t>3.1.7.156</t>
  </si>
  <si>
    <t>3.1.7.157</t>
  </si>
  <si>
    <t>3.1.7.158</t>
  </si>
  <si>
    <t>3.1.7.159</t>
  </si>
  <si>
    <t>3.1.7.160</t>
  </si>
  <si>
    <t>3.1.7.161</t>
  </si>
  <si>
    <t>3.1.8</t>
  </si>
  <si>
    <t>3.1.8.1</t>
  </si>
  <si>
    <t>3.1.8.2</t>
  </si>
  <si>
    <t>3.1.8.3</t>
  </si>
  <si>
    <t>3.1.8.4</t>
  </si>
  <si>
    <t>3.1.8.5</t>
  </si>
  <si>
    <t>3.1.8.6</t>
  </si>
  <si>
    <t>3.1.8.7</t>
  </si>
  <si>
    <t>3.1.8.8</t>
  </si>
  <si>
    <t>3.1.8.9</t>
  </si>
  <si>
    <t>3.1.8.10</t>
  </si>
  <si>
    <t>3.1.8.11</t>
  </si>
  <si>
    <t>3.1.8.12</t>
  </si>
  <si>
    <t>3.1.8.13</t>
  </si>
  <si>
    <t>3.1.8.14</t>
  </si>
  <si>
    <t>3.1.8.15</t>
  </si>
  <si>
    <t>3.1.8.16</t>
  </si>
  <si>
    <t>3.1.8.17</t>
  </si>
  <si>
    <t>3.1.8.18</t>
  </si>
  <si>
    <t>3.1.8.19</t>
  </si>
  <si>
    <t>3.1.8.20</t>
  </si>
  <si>
    <t>3.1.8.21</t>
  </si>
  <si>
    <t>3.1.8.22</t>
  </si>
  <si>
    <t>3.1.8.23</t>
  </si>
  <si>
    <t>3.1.8.24</t>
  </si>
  <si>
    <t>3.1.8.25</t>
  </si>
  <si>
    <t>3.1.8.26</t>
  </si>
  <si>
    <t>3.1.8.27</t>
  </si>
  <si>
    <t>3.1.8.28</t>
  </si>
  <si>
    <t>3.1.8.29</t>
  </si>
  <si>
    <t>3.1.8.30</t>
  </si>
  <si>
    <t>3.1.8.31</t>
  </si>
  <si>
    <t>3.1.8.32</t>
  </si>
  <si>
    <t>3.1.8.33</t>
  </si>
  <si>
    <t>3.1.8.34</t>
  </si>
  <si>
    <t>3.1.8.35</t>
  </si>
  <si>
    <t>3.1.8.36</t>
  </si>
  <si>
    <t>3.1.8.37</t>
  </si>
  <si>
    <t>3.1.8.38</t>
  </si>
  <si>
    <t>3.1.8.39</t>
  </si>
  <si>
    <t>3.1.8.40</t>
  </si>
  <si>
    <t>3.1.8.41</t>
  </si>
  <si>
    <t>3.1.8.42</t>
  </si>
  <si>
    <t>3.1.8.43</t>
  </si>
  <si>
    <t>3.1.8.44</t>
  </si>
  <si>
    <t>3.1.8.45</t>
  </si>
  <si>
    <t>3.1.8.46</t>
  </si>
  <si>
    <t>3.1.8.47</t>
  </si>
  <si>
    <t>3.1.8.48</t>
  </si>
  <si>
    <t>3.1.8.49</t>
  </si>
  <si>
    <t>3.1.8.50</t>
  </si>
  <si>
    <t>3.1.8.51</t>
  </si>
  <si>
    <t>3.1.8.52</t>
  </si>
  <si>
    <t>3.1.8.53</t>
  </si>
  <si>
    <t>3.1.8.54</t>
  </si>
  <si>
    <t>3.1.8.55</t>
  </si>
  <si>
    <t>3.1.8.56</t>
  </si>
  <si>
    <t>3.1.8.57</t>
  </si>
  <si>
    <t>3.1.8.58</t>
  </si>
  <si>
    <t>3.1.8.59</t>
  </si>
  <si>
    <t>3.1.8.60</t>
  </si>
  <si>
    <t>3.1.8.61</t>
  </si>
  <si>
    <t>3.1.8.62</t>
  </si>
  <si>
    <t>3.1.8.63</t>
  </si>
  <si>
    <t>3.1.8.64</t>
  </si>
  <si>
    <t>3.1.8.65</t>
  </si>
  <si>
    <t>3.1.8.66</t>
  </si>
  <si>
    <t>3.1.8.67</t>
  </si>
  <si>
    <t>3.1.8.68</t>
  </si>
  <si>
    <t>3.1.8.69</t>
  </si>
  <si>
    <t>3.1.8.70</t>
  </si>
  <si>
    <t>3.1.8.71</t>
  </si>
  <si>
    <t>3.1.8.72</t>
  </si>
  <si>
    <t>3.1.8.73</t>
  </si>
  <si>
    <t>3.1.8.74</t>
  </si>
  <si>
    <t>3.1.8.75</t>
  </si>
  <si>
    <t>3.1.8.76</t>
  </si>
  <si>
    <t>3.1.8.77</t>
  </si>
  <si>
    <t>3.1.8.78</t>
  </si>
  <si>
    <t>3.1.8.79</t>
  </si>
  <si>
    <t>3.1.8.80</t>
  </si>
  <si>
    <t>3.1.8.81</t>
  </si>
  <si>
    <t>3.1.8.82</t>
  </si>
  <si>
    <t>3.1.8.83</t>
  </si>
  <si>
    <t>3.1.8.84</t>
  </si>
  <si>
    <t>3.1.8.85</t>
  </si>
  <si>
    <t>3.1.8.86</t>
  </si>
  <si>
    <t>3.1.8.87</t>
  </si>
  <si>
    <t>3.1.8.88</t>
  </si>
  <si>
    <t>3.1.8.89</t>
  </si>
  <si>
    <t>3.1.8.90</t>
  </si>
  <si>
    <t>3.1.8.91</t>
  </si>
  <si>
    <t>3.1.8.92</t>
  </si>
  <si>
    <t>3.1.8.93</t>
  </si>
  <si>
    <t>3.1.8.94</t>
  </si>
  <si>
    <t>3.1.8.95</t>
  </si>
  <si>
    <t>3.1.8.96</t>
  </si>
  <si>
    <t>3.1.8.97</t>
  </si>
  <si>
    <t>3.1.8.98</t>
  </si>
  <si>
    <t>3.1.8.99</t>
  </si>
  <si>
    <t>3.1.8.100</t>
  </si>
  <si>
    <t>3.1.8.101</t>
  </si>
  <si>
    <t>3.1.8.102</t>
  </si>
  <si>
    <t>3.1.8.103</t>
  </si>
  <si>
    <t>3.1.8.104</t>
  </si>
  <si>
    <t>3.1.8.105</t>
  </si>
  <si>
    <t>3.1.8.106</t>
  </si>
  <si>
    <t>3.1.8.107</t>
  </si>
  <si>
    <t>3.1.8.108</t>
  </si>
  <si>
    <t>3.1.8.109</t>
  </si>
  <si>
    <t>3.1.8.110</t>
  </si>
  <si>
    <t>3.1.8.111</t>
  </si>
  <si>
    <t>3.1.8.112</t>
  </si>
  <si>
    <t>3.1.8.113</t>
  </si>
  <si>
    <t>3.1.8.114</t>
  </si>
  <si>
    <t>3.1.9</t>
  </si>
  <si>
    <t>3.1.9.1</t>
  </si>
  <si>
    <t>3.1.9.2</t>
  </si>
  <si>
    <t>3.1.9.3</t>
  </si>
  <si>
    <t>3.1.9.4</t>
  </si>
  <si>
    <t>3.1.9.5</t>
  </si>
  <si>
    <t>3.1.9.6</t>
  </si>
  <si>
    <t>3.1.9.7</t>
  </si>
  <si>
    <t>3.1.9.8</t>
  </si>
  <si>
    <t>3.1.9.9</t>
  </si>
  <si>
    <t>3.1.9.10</t>
  </si>
  <si>
    <t>3.1.9.11</t>
  </si>
  <si>
    <t>3.1.9.12</t>
  </si>
  <si>
    <t>3.1.9.13</t>
  </si>
  <si>
    <t>3.1.9.14</t>
  </si>
  <si>
    <t>3.1.9.15</t>
  </si>
  <si>
    <t>3.1.9.16</t>
  </si>
  <si>
    <t>3.1.9.17</t>
  </si>
  <si>
    <t>3.1.9.18</t>
  </si>
  <si>
    <t>3.1.9.19</t>
  </si>
  <si>
    <t>3.1.9.20</t>
  </si>
  <si>
    <t>3.1.9.21</t>
  </si>
  <si>
    <t>3.1.9.22</t>
  </si>
  <si>
    <t>3.1.9.23</t>
  </si>
  <si>
    <t>3.1.9.24</t>
  </si>
  <si>
    <t>3.1.9.25</t>
  </si>
  <si>
    <t>3.1.9.26</t>
  </si>
  <si>
    <t>3.1.9.27</t>
  </si>
  <si>
    <t>3.1.9.28</t>
  </si>
  <si>
    <t>3.1.9.29</t>
  </si>
  <si>
    <t>3.1.9.30</t>
  </si>
  <si>
    <t>3.1.9.31</t>
  </si>
  <si>
    <t>3.1.9.32</t>
  </si>
  <si>
    <t>3.1.9.33</t>
  </si>
  <si>
    <t>3.1.9.34</t>
  </si>
  <si>
    <t>3.1.9.35</t>
  </si>
  <si>
    <t>3.1.9.36</t>
  </si>
  <si>
    <t>3.1.9.37</t>
  </si>
  <si>
    <t>3.1.9.38</t>
  </si>
  <si>
    <t>3.1.9.39</t>
  </si>
  <si>
    <t>3.1.9.40</t>
  </si>
  <si>
    <t>3.1.9.41</t>
  </si>
  <si>
    <t>3.1.9.42</t>
  </si>
  <si>
    <t>3.1.9.43</t>
  </si>
  <si>
    <t>3.1.9.44</t>
  </si>
  <si>
    <t>3.1.9.45</t>
  </si>
  <si>
    <t>3.1.9.46</t>
  </si>
  <si>
    <t>3.1.9.47</t>
  </si>
  <si>
    <t>3.1.9.48</t>
  </si>
  <si>
    <t>3.1.9.49</t>
  </si>
  <si>
    <t>3.1.9.50</t>
  </si>
  <si>
    <t>3.1.9.51</t>
  </si>
  <si>
    <t>3.1.9.52</t>
  </si>
  <si>
    <t>3.1.9.53</t>
  </si>
  <si>
    <t>3.1.9.54</t>
  </si>
  <si>
    <t>3.1.9.55</t>
  </si>
  <si>
    <t>3.1.9.56</t>
  </si>
  <si>
    <t>3.1.9.57</t>
  </si>
  <si>
    <t>3.1.9.58</t>
  </si>
  <si>
    <t>3.1.9.59</t>
  </si>
  <si>
    <t>3.1.9.60</t>
  </si>
  <si>
    <t>3.1.9.61</t>
  </si>
  <si>
    <t>3.1.9.62</t>
  </si>
  <si>
    <t>3.1.9.63</t>
  </si>
  <si>
    <t>3.1.9.64</t>
  </si>
  <si>
    <t>3.1.9.65</t>
  </si>
  <si>
    <t>3.1.9.66</t>
  </si>
  <si>
    <t>3.1.9.67</t>
  </si>
  <si>
    <t>3.1.9.68</t>
  </si>
  <si>
    <t>3.1.9.69</t>
  </si>
  <si>
    <t>3.1.9.70</t>
  </si>
  <si>
    <t>3.1.9.71</t>
  </si>
  <si>
    <t>3.1.9.72</t>
  </si>
  <si>
    <t>3.1.9.73</t>
  </si>
  <si>
    <t>3.1.9.74</t>
  </si>
  <si>
    <t>3.1.9.75</t>
  </si>
  <si>
    <t>3.1.9.76</t>
  </si>
  <si>
    <t>3.1.9.77</t>
  </si>
  <si>
    <t>3.1.9.78</t>
  </si>
  <si>
    <t>3.1.9.79</t>
  </si>
  <si>
    <t>3.1.9.80</t>
  </si>
  <si>
    <t>3.1.9.81</t>
  </si>
  <si>
    <t>3.1.9.82</t>
  </si>
  <si>
    <t>3.1.9.83</t>
  </si>
  <si>
    <t>3.1.9.84</t>
  </si>
  <si>
    <t>3.1.9.85</t>
  </si>
  <si>
    <t>3.1.9.86</t>
  </si>
  <si>
    <t>3.1.9.87</t>
  </si>
  <si>
    <t>3.1.9.88</t>
  </si>
  <si>
    <t>3.1.9.89</t>
  </si>
  <si>
    <t>3.1.9.90</t>
  </si>
  <si>
    <t>3.1.9.91</t>
  </si>
  <si>
    <t>3.1.9.92</t>
  </si>
  <si>
    <t>3.1.9.93</t>
  </si>
  <si>
    <t>3.1.9.94</t>
  </si>
  <si>
    <t>3.1.9.95</t>
  </si>
  <si>
    <t>3.1.9.96</t>
  </si>
  <si>
    <t>3.1.9.97</t>
  </si>
  <si>
    <t>3.1.9.98</t>
  </si>
  <si>
    <t>3.1.9.99</t>
  </si>
  <si>
    <t>3.1.9.100</t>
  </si>
  <si>
    <t>3.1.9.101</t>
  </si>
  <si>
    <t>3.1.9.102</t>
  </si>
  <si>
    <t>3.1.9.103</t>
  </si>
  <si>
    <t>3.1.9.104</t>
  </si>
  <si>
    <t>3.1.9.105</t>
  </si>
  <si>
    <t>3.1.9.106</t>
  </si>
  <si>
    <t>3.1.9.107</t>
  </si>
  <si>
    <t>3.1.9.108</t>
  </si>
  <si>
    <t>3.1.9.109</t>
  </si>
  <si>
    <t>3.1.9.110</t>
  </si>
  <si>
    <t>3.1.9.111</t>
  </si>
  <si>
    <t>3.1.9.112</t>
  </si>
  <si>
    <t>3.1.9.113</t>
  </si>
  <si>
    <t>3.1.9.114</t>
  </si>
  <si>
    <t>3.1.9.115</t>
  </si>
  <si>
    <t>3.1.9.116</t>
  </si>
  <si>
    <t>3.1.9.117</t>
  </si>
  <si>
    <t>3.1.9.118</t>
  </si>
  <si>
    <t>3.1.9.119</t>
  </si>
  <si>
    <t>3.1.9.120</t>
  </si>
  <si>
    <t>3.1.9.121</t>
  </si>
  <si>
    <t>3.1.9.122</t>
  </si>
  <si>
    <t>3.1.9.123</t>
  </si>
  <si>
    <t>3.1.9.124</t>
  </si>
  <si>
    <t>3.1.9.125</t>
  </si>
  <si>
    <t>3.1.9.126</t>
  </si>
  <si>
    <t>3.1.9.127</t>
  </si>
  <si>
    <t>3.1.9.128</t>
  </si>
  <si>
    <t>3.1.9.129</t>
  </si>
  <si>
    <t>3.1.9.130</t>
  </si>
  <si>
    <t>3.1.9.131</t>
  </si>
  <si>
    <t>3.1.9.132</t>
  </si>
  <si>
    <t>3.1.9.133</t>
  </si>
  <si>
    <t>3.1.9.134</t>
  </si>
  <si>
    <t>3.1.9.135</t>
  </si>
  <si>
    <t>3.1.9.136</t>
  </si>
  <si>
    <t>3.1.9.137</t>
  </si>
  <si>
    <t>3.1.9.138</t>
  </si>
  <si>
    <t>3.1.9.139</t>
  </si>
  <si>
    <t>3.1.9.140</t>
  </si>
  <si>
    <t>3.1.9.141</t>
  </si>
  <si>
    <t>3.1.9.142</t>
  </si>
  <si>
    <t>3.1.9.143</t>
  </si>
  <si>
    <t>3.1.9.144</t>
  </si>
  <si>
    <t>3.1.9.145</t>
  </si>
  <si>
    <t>3.1.9.146</t>
  </si>
  <si>
    <t>3.1.9.147</t>
  </si>
  <si>
    <t>3.1.9.148</t>
  </si>
  <si>
    <t>3.1.9.149</t>
  </si>
  <si>
    <t>3.1.9.150</t>
  </si>
  <si>
    <t>3.1.9.151</t>
  </si>
  <si>
    <t>3.1.10</t>
  </si>
  <si>
    <t>3.1.10.1</t>
  </si>
  <si>
    <t>3.1.10.2</t>
  </si>
  <si>
    <t>3.1.10.3</t>
  </si>
  <si>
    <t>3.1.10.4</t>
  </si>
  <si>
    <t>3.1.10.5</t>
  </si>
  <si>
    <t>3.1.10.6</t>
  </si>
  <si>
    <t>3.1.10.7</t>
  </si>
  <si>
    <t>3.1.10.8</t>
  </si>
  <si>
    <t>3.1.10.9</t>
  </si>
  <si>
    <t>3.1.10.10</t>
  </si>
  <si>
    <t>3.1.10.11</t>
  </si>
  <si>
    <t>3.1.10.12</t>
  </si>
  <si>
    <t>3.1.10.13</t>
  </si>
  <si>
    <t>3.1.10.14</t>
  </si>
  <si>
    <t>3.1.10.15</t>
  </si>
  <si>
    <t>3.1.10.16</t>
  </si>
  <si>
    <t>3.1.10.17</t>
  </si>
  <si>
    <t>3.1.10.18</t>
  </si>
  <si>
    <t>3.1.10.19</t>
  </si>
  <si>
    <t>3.1.10.20</t>
  </si>
  <si>
    <t>3.1.10.21</t>
  </si>
  <si>
    <t>3.1.10.22</t>
  </si>
  <si>
    <t>3.1.10.23</t>
  </si>
  <si>
    <t>3.1.10.24</t>
  </si>
  <si>
    <t>3.1.10.25</t>
  </si>
  <si>
    <t>3.1.10.26</t>
  </si>
  <si>
    <t>3.1.10.27</t>
  </si>
  <si>
    <t>3.1.10.28</t>
  </si>
  <si>
    <t>3.1.10.29</t>
  </si>
  <si>
    <t>3.1.10.30</t>
  </si>
  <si>
    <t>3.1.10.31</t>
  </si>
  <si>
    <t>3.1.10.32</t>
  </si>
  <si>
    <t>3.1.10.33</t>
  </si>
  <si>
    <t>3.1.10.34</t>
  </si>
  <si>
    <t>3.1.10.35</t>
  </si>
  <si>
    <t>3.1.10.36</t>
  </si>
  <si>
    <t>3.1.10.37</t>
  </si>
  <si>
    <t>3.1.10.38</t>
  </si>
  <si>
    <t>3.1.10.39</t>
  </si>
  <si>
    <t>3.1.10.40</t>
  </si>
  <si>
    <t>3.1.10.41</t>
  </si>
  <si>
    <t>3.1.10.42</t>
  </si>
  <si>
    <t>3.1.10.43</t>
  </si>
  <si>
    <t>3.1.10.44</t>
  </si>
  <si>
    <t>3.1.10.45</t>
  </si>
  <si>
    <t>3.1.10.46</t>
  </si>
  <si>
    <t>3.1.10.47</t>
  </si>
  <si>
    <t>3.1.10.48</t>
  </si>
  <si>
    <t>3.1.10.49</t>
  </si>
  <si>
    <t>3.1.10.50</t>
  </si>
  <si>
    <t>3.1.10.51</t>
  </si>
  <si>
    <t>3.1.10.52</t>
  </si>
  <si>
    <t>3.1.10.53</t>
  </si>
  <si>
    <t>3.1.10.54</t>
  </si>
  <si>
    <t>3.1.10.55</t>
  </si>
  <si>
    <t>3.1.10.56</t>
  </si>
  <si>
    <t>3.1.10.57</t>
  </si>
  <si>
    <t>3.1.10.58</t>
  </si>
  <si>
    <t>3.1.10.59</t>
  </si>
  <si>
    <t>3.1.10.60</t>
  </si>
  <si>
    <t>3.1.10.61</t>
  </si>
  <si>
    <t>3.1.10.62</t>
  </si>
  <si>
    <t>3.1.10.63</t>
  </si>
  <si>
    <t>3.1.10.64</t>
  </si>
  <si>
    <t>3.1.10.65</t>
  </si>
  <si>
    <t>3.1.10.66</t>
  </si>
  <si>
    <t>3.1.10.67</t>
  </si>
  <si>
    <t>3.1.10.68</t>
  </si>
  <si>
    <t>3.1.10.69</t>
  </si>
  <si>
    <t>3.1.10.70</t>
  </si>
  <si>
    <t>3.1.10.71</t>
  </si>
  <si>
    <t>3.1.10.72</t>
  </si>
  <si>
    <t>3.1.10.73</t>
  </si>
  <si>
    <t>3.1.10.74</t>
  </si>
  <si>
    <t>3.1.10.75</t>
  </si>
  <si>
    <t>3.1.10.76</t>
  </si>
  <si>
    <t>3.1.10.77</t>
  </si>
  <si>
    <t>3.1.10.78</t>
  </si>
  <si>
    <t>3.1.10.79</t>
  </si>
  <si>
    <t>3.1.10.80</t>
  </si>
  <si>
    <t>3.1.10.81</t>
  </si>
  <si>
    <t>3.1.10.82</t>
  </si>
  <si>
    <t>3.1.10.83</t>
  </si>
  <si>
    <t>3.1.10.84</t>
  </si>
  <si>
    <t>3.1.10.85</t>
  </si>
  <si>
    <t>3.1.10.86</t>
  </si>
  <si>
    <t>3.1.10.87</t>
  </si>
  <si>
    <t>3.1.10.88</t>
  </si>
  <si>
    <t>3.1.10.89</t>
  </si>
  <si>
    <t>3.1.10.90</t>
  </si>
  <si>
    <t>3.1.10.91</t>
  </si>
  <si>
    <t>3.1.10.92</t>
  </si>
  <si>
    <t>3.1.10.93</t>
  </si>
  <si>
    <t>3.1.10.94</t>
  </si>
  <si>
    <t>3.1.10.95</t>
  </si>
  <si>
    <t>3.1.10.96</t>
  </si>
  <si>
    <t>3.1.10.97</t>
  </si>
  <si>
    <t>3.1.10.98</t>
  </si>
  <si>
    <t>3.1.10.99</t>
  </si>
  <si>
    <t>3.1.10.100</t>
  </si>
  <si>
    <t>3.1.10.101</t>
  </si>
  <si>
    <t>3.1.10.102</t>
  </si>
  <si>
    <t>3.1.10.103</t>
  </si>
  <si>
    <t>3.1.10.104</t>
  </si>
  <si>
    <t>3.1.10.105</t>
  </si>
  <si>
    <t>3.1.10.106</t>
  </si>
  <si>
    <t>3.1.10.107</t>
  </si>
  <si>
    <t>3.1.10.108</t>
  </si>
  <si>
    <t>3.1.10.109</t>
  </si>
  <si>
    <t>3.1.10.110</t>
  </si>
  <si>
    <t>3.1.10.111</t>
  </si>
  <si>
    <t>3.1.10.112</t>
  </si>
  <si>
    <t>3.1.10.113</t>
  </si>
  <si>
    <t>3.1.10.114</t>
  </si>
  <si>
    <t>3.1.10.115</t>
  </si>
  <si>
    <t>3.1.10.116</t>
  </si>
  <si>
    <t>3.1.10.117</t>
  </si>
  <si>
    <t>3.1.10.118</t>
  </si>
  <si>
    <t>3.1.10.119</t>
  </si>
  <si>
    <t>3.1.10.120</t>
  </si>
  <si>
    <t>3.1.10.121</t>
  </si>
  <si>
    <t>3.1.10.122</t>
  </si>
  <si>
    <t>3.1.10.123</t>
  </si>
  <si>
    <t>3.1.10.124</t>
  </si>
  <si>
    <t>3.1.10.125</t>
  </si>
  <si>
    <t>3.1.10.126</t>
  </si>
  <si>
    <t>3.1.10.127</t>
  </si>
  <si>
    <t>3.1.10.128</t>
  </si>
  <si>
    <t>3.1.10.129</t>
  </si>
  <si>
    <t>3.1.10.130</t>
  </si>
  <si>
    <t>3.1.10.131</t>
  </si>
  <si>
    <t>3.1.10.132</t>
  </si>
  <si>
    <t>3.1.10.133</t>
  </si>
  <si>
    <t>3.1.10.134</t>
  </si>
  <si>
    <t>3.1.10.135</t>
  </si>
  <si>
    <t>3.1.10.136</t>
  </si>
  <si>
    <t>3.1.10.137</t>
  </si>
  <si>
    <t>3.1.10.138</t>
  </si>
  <si>
    <t>3.1.11</t>
  </si>
  <si>
    <t>3.1.11.1</t>
  </si>
  <si>
    <t>3.1.11.2</t>
  </si>
  <si>
    <t>3.1.11.3</t>
  </si>
  <si>
    <t>3.1.11.4</t>
  </si>
  <si>
    <t>3.1.11.5</t>
  </si>
  <si>
    <t>3.1.11.6</t>
  </si>
  <si>
    <t>3.1.11.7</t>
  </si>
  <si>
    <t>3.1.11.8</t>
  </si>
  <si>
    <t>3.1.11.9</t>
  </si>
  <si>
    <t>3.1.11.10</t>
  </si>
  <si>
    <t>3.1.11.11</t>
  </si>
  <si>
    <t>3.1.11.12</t>
  </si>
  <si>
    <t>3.1.11.13</t>
  </si>
  <si>
    <t>3.1.11.14</t>
  </si>
  <si>
    <t>3.1.11.15</t>
  </si>
  <si>
    <t>3.1.11.16</t>
  </si>
  <si>
    <t>3.1.11.17</t>
  </si>
  <si>
    <t>3.1.11.18</t>
  </si>
  <si>
    <t>3.1.11.19</t>
  </si>
  <si>
    <t>3.1.11.20</t>
  </si>
  <si>
    <t>3.1.11.21</t>
  </si>
  <si>
    <t>3.1.11.22</t>
  </si>
  <si>
    <t>3.1.11.23</t>
  </si>
  <si>
    <t>3.1.11.24</t>
  </si>
  <si>
    <t>3.1.11.25</t>
  </si>
  <si>
    <t>3.1.11.26</t>
  </si>
  <si>
    <t>3.1.11.27</t>
  </si>
  <si>
    <t>3.1.11.28</t>
  </si>
  <si>
    <t>3.1.11.29</t>
  </si>
  <si>
    <t>3.1.11.30</t>
  </si>
  <si>
    <t>3.1.11.31</t>
  </si>
  <si>
    <t>3.1.11.32</t>
  </si>
  <si>
    <t>3.1.11.33</t>
  </si>
  <si>
    <t>3.1.11.34</t>
  </si>
  <si>
    <t>3.1.11.35</t>
  </si>
  <si>
    <t>3.1.11.36</t>
  </si>
  <si>
    <t>3.1.11.37</t>
  </si>
  <si>
    <t>3.1.11.38</t>
  </si>
  <si>
    <t>3.1.11.39</t>
  </si>
  <si>
    <t>3.1.11.40</t>
  </si>
  <si>
    <t>3.1.11.41</t>
  </si>
  <si>
    <t>3.1.11.42</t>
  </si>
  <si>
    <t>3.1.11.43</t>
  </si>
  <si>
    <t>3.1.11.44</t>
  </si>
  <si>
    <t>3.1.11.45</t>
  </si>
  <si>
    <t>3.1.11.46</t>
  </si>
  <si>
    <t>3.1.11.47</t>
  </si>
  <si>
    <t>3.1.11.48</t>
  </si>
  <si>
    <t>3.1.11.49</t>
  </si>
  <si>
    <t>3.1.11.50</t>
  </si>
  <si>
    <t>3.1.12</t>
  </si>
  <si>
    <t>3.1.12.1</t>
  </si>
  <si>
    <t>3.1.12.2</t>
  </si>
  <si>
    <t>3.1.12.3</t>
  </si>
  <si>
    <t>3.1.12.4</t>
  </si>
  <si>
    <t>3.1.12.5</t>
  </si>
  <si>
    <t>3.1.12.6</t>
  </si>
  <si>
    <t>3.1.12.7</t>
  </si>
  <si>
    <t>3.1.12.8</t>
  </si>
  <si>
    <t>3.1.12.9</t>
  </si>
  <si>
    <t>3.1.12.10</t>
  </si>
  <si>
    <t>3.1.12.11</t>
  </si>
  <si>
    <t>3.1.12.12</t>
  </si>
  <si>
    <t>3.1.12.13</t>
  </si>
  <si>
    <t>3.1.12.14</t>
  </si>
  <si>
    <t>3.1.12.15</t>
  </si>
  <si>
    <t>3.1.12.16</t>
  </si>
  <si>
    <t>3.1.12.17</t>
  </si>
  <si>
    <t>3.1.12.18</t>
  </si>
  <si>
    <t>3.1.12.19</t>
  </si>
  <si>
    <t>3.1.12.20</t>
  </si>
  <si>
    <t>3.1.12.21</t>
  </si>
  <si>
    <t>3.1.12.22</t>
  </si>
  <si>
    <t>3.1.12.23</t>
  </si>
  <si>
    <t>3.1.12.24</t>
  </si>
  <si>
    <t>3.1.12.25</t>
  </si>
  <si>
    <t>3.1.12.26</t>
  </si>
  <si>
    <t>3.1.12.27</t>
  </si>
  <si>
    <t>3.1.12.28</t>
  </si>
  <si>
    <t>3.1.12.29</t>
  </si>
  <si>
    <t>3.1.12.30</t>
  </si>
  <si>
    <t>3.1.12.31</t>
  </si>
  <si>
    <t>3.1.12.32</t>
  </si>
  <si>
    <t>3.1.12.33</t>
  </si>
  <si>
    <t>3.1.12.34</t>
  </si>
  <si>
    <t>3.1.12.35</t>
  </si>
  <si>
    <t>3.1.12.36</t>
  </si>
  <si>
    <t>3.1.12.37</t>
  </si>
  <si>
    <t>3.1.12.38</t>
  </si>
  <si>
    <t>3.1.12.39</t>
  </si>
  <si>
    <t>3.1.12.40</t>
  </si>
  <si>
    <t>3.1.12.41</t>
  </si>
  <si>
    <t>3.1.12.42</t>
  </si>
  <si>
    <t>3.1.12.43</t>
  </si>
  <si>
    <t>3.1.12.44</t>
  </si>
  <si>
    <t>3.1.12.45</t>
  </si>
  <si>
    <t>3.1.12.46</t>
  </si>
  <si>
    <t>3.1.12.47</t>
  </si>
  <si>
    <t>3.1.12.48</t>
  </si>
  <si>
    <t>3.1.12.49</t>
  </si>
  <si>
    <t>3.1.12.50</t>
  </si>
  <si>
    <t>3.1.12.51</t>
  </si>
  <si>
    <t>3.1.12.52</t>
  </si>
  <si>
    <t>3.1.12.53</t>
  </si>
  <si>
    <t>3.1.12.54</t>
  </si>
  <si>
    <t>3.1.12.55</t>
  </si>
  <si>
    <t>3.1.12.56</t>
  </si>
  <si>
    <t>3.1.12.57</t>
  </si>
  <si>
    <t>3.1.12.58</t>
  </si>
  <si>
    <t>3.1.12.59</t>
  </si>
  <si>
    <t>3.1.12.60</t>
  </si>
  <si>
    <t>3.1.12.61</t>
  </si>
  <si>
    <t>3.1.12.62</t>
  </si>
  <si>
    <t>3.1.12.63</t>
  </si>
  <si>
    <t>3.1.12.64</t>
  </si>
  <si>
    <t>3.1.12.65</t>
  </si>
  <si>
    <t>3.1.12.66</t>
  </si>
  <si>
    <t>3.1.12.67</t>
  </si>
  <si>
    <t>3.1.12.68</t>
  </si>
  <si>
    <t>3.1.12.69</t>
  </si>
  <si>
    <t>3.1.13</t>
  </si>
  <si>
    <t>3.1.13.1</t>
  </si>
  <si>
    <t>3.1.13.2</t>
  </si>
  <si>
    <t>3.1.13.3</t>
  </si>
  <si>
    <t>3.1.13.4</t>
  </si>
  <si>
    <t>3.1.13.5</t>
  </si>
  <si>
    <t>3.1.13.6</t>
  </si>
  <si>
    <t>3.1.13.7</t>
  </si>
  <si>
    <t>3.1.13.8</t>
  </si>
  <si>
    <t>3.1.13.9</t>
  </si>
  <si>
    <t>3.1.13.10</t>
  </si>
  <si>
    <t>3.1.13.11</t>
  </si>
  <si>
    <t>3.1.13.12</t>
  </si>
  <si>
    <t>3.1.13.13</t>
  </si>
  <si>
    <t>3.1.13.14</t>
  </si>
  <si>
    <t>3.1.13.15</t>
  </si>
  <si>
    <t>3.1.13.16</t>
  </si>
  <si>
    <t>3.1.13.17</t>
  </si>
  <si>
    <t>3.1.13.18</t>
  </si>
  <si>
    <t>3.1.13.19</t>
  </si>
  <si>
    <t>3.1.13.20</t>
  </si>
  <si>
    <t>3.1.13.21</t>
  </si>
  <si>
    <t>3.1.13.22</t>
  </si>
  <si>
    <t>3.1.13.23</t>
  </si>
  <si>
    <t>3.1.13.24</t>
  </si>
  <si>
    <t>3.1.13.25</t>
  </si>
  <si>
    <t>3.1.13.26</t>
  </si>
  <si>
    <t>3.1.13.27</t>
  </si>
  <si>
    <t>3.1.13.28</t>
  </si>
  <si>
    <t>3.1.13.29</t>
  </si>
  <si>
    <t>3.1.13.30</t>
  </si>
  <si>
    <t>3.1.13.31</t>
  </si>
  <si>
    <t>3.1.13.32</t>
  </si>
  <si>
    <t>3.1.13.33</t>
  </si>
  <si>
    <t>3.1.13.34</t>
  </si>
  <si>
    <t>3.1.13.35</t>
  </si>
  <si>
    <t>3.1.13.36</t>
  </si>
  <si>
    <t>3.1.13.37</t>
  </si>
  <si>
    <t>3.1.13.38</t>
  </si>
  <si>
    <t>3.1.13.39</t>
  </si>
  <si>
    <t>3.1.13.40</t>
  </si>
  <si>
    <t>3.1.13.41</t>
  </si>
  <si>
    <t>3.1.13.42</t>
  </si>
  <si>
    <t>3.1.13.43</t>
  </si>
  <si>
    <t>3.1.13.44</t>
  </si>
  <si>
    <t>3.1.13.45</t>
  </si>
  <si>
    <t>3.1.13.46</t>
  </si>
  <si>
    <t>3.1.13.47</t>
  </si>
  <si>
    <t>3.1.13.48</t>
  </si>
  <si>
    <t>3.1.13.49</t>
  </si>
  <si>
    <t>3.1.13.50</t>
  </si>
  <si>
    <t>3.1.13.51</t>
  </si>
  <si>
    <t>3.1.13.52</t>
  </si>
  <si>
    <t>3.1.13.53</t>
  </si>
  <si>
    <t>3.1.13.54</t>
  </si>
  <si>
    <t>3.1.13.55</t>
  </si>
  <si>
    <t>3.1.13.56</t>
  </si>
  <si>
    <t>3.1.13.57</t>
  </si>
  <si>
    <t>3.1.13.58</t>
  </si>
  <si>
    <t>3.1.13.59</t>
  </si>
  <si>
    <t>3.1.13.60</t>
  </si>
  <si>
    <t>3.1.13.61</t>
  </si>
  <si>
    <t>3.1.13.62</t>
  </si>
  <si>
    <t>3.1.13.63</t>
  </si>
  <si>
    <t>3.1.14</t>
  </si>
  <si>
    <t>3.1.14.1</t>
  </si>
  <si>
    <t>3.1.14.1.1</t>
  </si>
  <si>
    <t>3.1.14.1.2</t>
  </si>
  <si>
    <t>3.1.14.1.3</t>
  </si>
  <si>
    <t>3.1.14.1.4</t>
  </si>
  <si>
    <t>3.1.14.1.5</t>
  </si>
  <si>
    <t>3.1.14.1.6</t>
  </si>
  <si>
    <t>3.1.14.1.7</t>
  </si>
  <si>
    <t>3.1.14.1.8</t>
  </si>
  <si>
    <t>3.1.14.1.9</t>
  </si>
  <si>
    <t>3.1.14.1.10</t>
  </si>
  <si>
    <t>3.1.14.1.11</t>
  </si>
  <si>
    <t>3.1.14.1.12</t>
  </si>
  <si>
    <t>3.1.14.1.13</t>
  </si>
  <si>
    <t>3.1.14.2</t>
  </si>
  <si>
    <t>3.1.14.2.1</t>
  </si>
  <si>
    <t>3.1.14.2.2</t>
  </si>
  <si>
    <t>3.1.14.2.3</t>
  </si>
  <si>
    <t>3.1.14.2.4</t>
  </si>
  <si>
    <t>3.1.14.2.5</t>
  </si>
  <si>
    <t>3.1.14.2.6</t>
  </si>
  <si>
    <t>3.1.14.2.7</t>
  </si>
  <si>
    <t>3.1.14.2.8</t>
  </si>
  <si>
    <t>3.1.14.2.9</t>
  </si>
  <si>
    <t>3.1.14.2.10</t>
  </si>
  <si>
    <t>3.1.14.2.11</t>
  </si>
  <si>
    <t>3.1.14.2.12</t>
  </si>
  <si>
    <t>3.1.14.2.13</t>
  </si>
  <si>
    <t>3.1.14.2.14</t>
  </si>
  <si>
    <t>3.1.14.2.15</t>
  </si>
  <si>
    <t>3.1.14.2.16</t>
  </si>
  <si>
    <t>3.1.14.2.17</t>
  </si>
  <si>
    <t>3.1.14.2.18</t>
  </si>
  <si>
    <t>3.1.14.2.19</t>
  </si>
  <si>
    <t>3.1.14.2.20</t>
  </si>
  <si>
    <t>3.1.14.2.21</t>
  </si>
  <si>
    <t>3.1.14.2.22</t>
  </si>
  <si>
    <t>3.1.14.2.23</t>
  </si>
  <si>
    <t>3.1.14.2.24</t>
  </si>
  <si>
    <t>3.1.14.2.25</t>
  </si>
  <si>
    <t>3.1.14.2.26</t>
  </si>
  <si>
    <t>3.1.14.2.27</t>
  </si>
  <si>
    <t>3.1.14.2.28</t>
  </si>
  <si>
    <t>3.1.14.2.29</t>
  </si>
  <si>
    <t>3.1.14.2.30</t>
  </si>
  <si>
    <t>3.1.14.2.31</t>
  </si>
  <si>
    <t>3.1.14.2.32</t>
  </si>
  <si>
    <t>3.1.14.2.33</t>
  </si>
  <si>
    <t>3.1.14.2.34</t>
  </si>
  <si>
    <t>3.1.14.2.35</t>
  </si>
  <si>
    <t>3.1.14.2.36</t>
  </si>
  <si>
    <t>3.1.14.2.37</t>
  </si>
  <si>
    <t>3.1.14.2.38</t>
  </si>
  <si>
    <t>3.1.14.2.39</t>
  </si>
  <si>
    <t>3.1.14.2.40</t>
  </si>
  <si>
    <t>3.1.14.2.41</t>
  </si>
  <si>
    <t>3.1.14.2.42</t>
  </si>
  <si>
    <t>3.1.14.2.43</t>
  </si>
  <si>
    <t>3.1.14.2.44</t>
  </si>
  <si>
    <t>3.1.14.2.45</t>
  </si>
  <si>
    <t>3.1.14.3</t>
  </si>
  <si>
    <t>3.1.1.4.3.1</t>
  </si>
  <si>
    <t>3.1.1.4.3.2</t>
  </si>
  <si>
    <t>3.1.1.4.3.3</t>
  </si>
  <si>
    <t>3.1.1.4.3.4</t>
  </si>
  <si>
    <t>3.1.1.4.3.5</t>
  </si>
  <si>
    <t>3.1.1.4.3.6</t>
  </si>
  <si>
    <t>3.1.1.4.3.7</t>
  </si>
  <si>
    <t>3.1.1.4.3.8</t>
  </si>
  <si>
    <t>3.1.1.4.3.9</t>
  </si>
  <si>
    <t>3.1.1.4.3.10</t>
  </si>
  <si>
    <t>3.1.1.4.3.11</t>
  </si>
  <si>
    <t>3.1.1.4.3.12</t>
  </si>
  <si>
    <t>3.1.1.4.3.13</t>
  </si>
  <si>
    <t>3.1.1.4.3.14</t>
  </si>
  <si>
    <t>3.1.1.4.3.15</t>
  </si>
  <si>
    <t>3.1.1.4.3.16</t>
  </si>
  <si>
    <t>3.1.1.4.3.17</t>
  </si>
  <si>
    <t>3.1.1.4.3.18</t>
  </si>
  <si>
    <t>3.1.1.4.3.19</t>
  </si>
  <si>
    <t>3.1.1.4.3.20</t>
  </si>
  <si>
    <t>3.1.1.4.3.21</t>
  </si>
  <si>
    <t>3.1.1.4.3.22</t>
  </si>
  <si>
    <t>3.1.1.4.3.23</t>
  </si>
  <si>
    <t>3.1.1.4.3.24</t>
  </si>
  <si>
    <t>3.1.1.4.3.25</t>
  </si>
  <si>
    <t>3.1.1.4.3.26</t>
  </si>
  <si>
    <t>3.1.1.4.3.27</t>
  </si>
  <si>
    <t>3.1.1.4.3.28</t>
  </si>
  <si>
    <t>3.1.1.4.3.29</t>
  </si>
  <si>
    <t>3.1.14.4</t>
  </si>
  <si>
    <t>3.1.14.4.1</t>
  </si>
  <si>
    <t>3.1.14.4.2</t>
  </si>
  <si>
    <t>3.1.14.4.3</t>
  </si>
  <si>
    <t>3.1.14.4.4</t>
  </si>
  <si>
    <t>3.1.14.4.5</t>
  </si>
  <si>
    <t>3.1.14.4.6</t>
  </si>
  <si>
    <t>3.1.14.4.7</t>
  </si>
  <si>
    <t>3.1.14.4.8</t>
  </si>
  <si>
    <t>3.1.14.4.9</t>
  </si>
  <si>
    <t>3.1.14.4.10</t>
  </si>
  <si>
    <t>3.1.14.4.11</t>
  </si>
  <si>
    <t>3.1.14.4.12</t>
  </si>
  <si>
    <t>3.1.14.4.13</t>
  </si>
  <si>
    <t>3.1.14.4.14</t>
  </si>
  <si>
    <t>3.1.14.4.15</t>
  </si>
  <si>
    <t>3.1.14.4.16</t>
  </si>
  <si>
    <t>3.1.14.4.17</t>
  </si>
  <si>
    <t>3.1.14.4.18</t>
  </si>
  <si>
    <t>3.1.14.4.19</t>
  </si>
  <si>
    <t>3.1.14.4.20</t>
  </si>
  <si>
    <t>3.1.14.4.21</t>
  </si>
  <si>
    <t>3.1.14.4.22</t>
  </si>
  <si>
    <t>3.1.14.4.23</t>
  </si>
  <si>
    <t>3.1.14.4.24</t>
  </si>
  <si>
    <t>3.1.14.4.25</t>
  </si>
  <si>
    <t>3.1.14.4.26</t>
  </si>
  <si>
    <t>3.1.14.4.27</t>
  </si>
  <si>
    <t>3.1.14.4.28</t>
  </si>
  <si>
    <t>3.1.14.4.29</t>
  </si>
  <si>
    <t>3.1.14.4.30</t>
  </si>
  <si>
    <t>3.1.14.4.31</t>
  </si>
  <si>
    <t>3.1.15</t>
  </si>
  <si>
    <t>3.1.15.1</t>
  </si>
  <si>
    <t>3.1.15.2</t>
  </si>
  <si>
    <t>3.1.15.3</t>
  </si>
  <si>
    <t>3.1.15.4</t>
  </si>
  <si>
    <t>3.1.15.5</t>
  </si>
  <si>
    <t>3.1.15.6</t>
  </si>
  <si>
    <t>3.1.15.7</t>
  </si>
  <si>
    <t>3.1.15.8</t>
  </si>
  <si>
    <t>3.1.15.9</t>
  </si>
  <si>
    <t>3.1.15.10</t>
  </si>
  <si>
    <t>3.1.15.11</t>
  </si>
  <si>
    <t>3.1.15.12</t>
  </si>
  <si>
    <t>3.1.15.13</t>
  </si>
  <si>
    <t>3.1.15.14</t>
  </si>
  <si>
    <t>3.1.15.15</t>
  </si>
  <si>
    <t>3.1.15.16</t>
  </si>
  <si>
    <t>3.1.15.17</t>
  </si>
  <si>
    <t>3.1.15.18</t>
  </si>
  <si>
    <t>3.1.15.19</t>
  </si>
  <si>
    <t>3.1.15.20</t>
  </si>
  <si>
    <t>3.1.15.21</t>
  </si>
  <si>
    <t>3.1.15.22</t>
  </si>
  <si>
    <t>3.1.15.23</t>
  </si>
  <si>
    <t>3.1.15.24</t>
  </si>
  <si>
    <t>3.1.15.25</t>
  </si>
  <si>
    <t>3.1.15.26</t>
  </si>
  <si>
    <t>3.1.15.27</t>
  </si>
  <si>
    <t>3.1.15.28</t>
  </si>
  <si>
    <t>3.1.15.29</t>
  </si>
  <si>
    <t>3.1.16</t>
  </si>
  <si>
    <t>3.1.16.1</t>
  </si>
  <si>
    <t>3.1.16.2</t>
  </si>
  <si>
    <t>3.1.16.3</t>
  </si>
  <si>
    <t>3.1.16.4</t>
  </si>
  <si>
    <t>3.1.16.5</t>
  </si>
  <si>
    <t>3.1.16.6</t>
  </si>
  <si>
    <t>3.1.16.7</t>
  </si>
  <si>
    <t>3.1.16.8</t>
  </si>
  <si>
    <t>3.1.16.9</t>
  </si>
  <si>
    <t>3.1.16.10</t>
  </si>
  <si>
    <t>3.1.16.11</t>
  </si>
  <si>
    <t>3.1.16.12</t>
  </si>
  <si>
    <t>3.1.16.13</t>
  </si>
  <si>
    <t>3.1.16.14</t>
  </si>
  <si>
    <t>3.1.16.15</t>
  </si>
  <si>
    <t>3.1.16.16</t>
  </si>
  <si>
    <t>3.1.16.17</t>
  </si>
  <si>
    <t>3.1.16.18</t>
  </si>
  <si>
    <t>3.1.16.19</t>
  </si>
  <si>
    <t>3.1.16.20</t>
  </si>
  <si>
    <t>3.1.16.21</t>
  </si>
  <si>
    <t>3.1.16.22</t>
  </si>
  <si>
    <t>3.1.16.23</t>
  </si>
  <si>
    <t>3.1.16.24</t>
  </si>
  <si>
    <t>3.1.16.25</t>
  </si>
  <si>
    <t>3.1.16.26</t>
  </si>
  <si>
    <t>3.1.16.27</t>
  </si>
  <si>
    <t>3.1.16.28</t>
  </si>
  <si>
    <t>3.1.16.29</t>
  </si>
  <si>
    <t>3.1.16.30</t>
  </si>
  <si>
    <t>3.1.16.31</t>
  </si>
  <si>
    <t>3.1.16.32</t>
  </si>
  <si>
    <t>3.1.16.33</t>
  </si>
  <si>
    <t>3.1.16.34</t>
  </si>
  <si>
    <t>3.1.17</t>
  </si>
  <si>
    <t>3.1.17.1</t>
  </si>
  <si>
    <t>3.1.17.1.1</t>
  </si>
  <si>
    <t>3.1.17.1.2</t>
  </si>
  <si>
    <t>3.1.17.1.3</t>
  </si>
  <si>
    <t>3.1.17.1.4</t>
  </si>
  <si>
    <t>3.1.17.1.5</t>
  </si>
  <si>
    <t>3.1.17.1.6</t>
  </si>
  <si>
    <t>3.1.17.1.7</t>
  </si>
  <si>
    <t>3.1.17.1.8</t>
  </si>
  <si>
    <t>3.1.17.1.9</t>
  </si>
  <si>
    <t>3.1.17.1.10</t>
  </si>
  <si>
    <t>3.1.17.1.11</t>
  </si>
  <si>
    <t>3.1.17.1.12</t>
  </si>
  <si>
    <t>3.1.17.1.13</t>
  </si>
  <si>
    <t>3.1.17.1.14</t>
  </si>
  <si>
    <t>3.1.18.2</t>
  </si>
  <si>
    <t>3.1.18.2.1</t>
  </si>
  <si>
    <t>3.1.18.2.2</t>
  </si>
  <si>
    <t>3.1.18.2.3</t>
  </si>
  <si>
    <t>3.1.18.2.4</t>
  </si>
  <si>
    <t>3.1.18.2.5</t>
  </si>
  <si>
    <t>3.1.18.2.6</t>
  </si>
  <si>
    <t>3.1.18.2.7</t>
  </si>
  <si>
    <t>3.1.18.2.8</t>
  </si>
  <si>
    <t>3.1.18.2.9</t>
  </si>
  <si>
    <t>3.1.18.2.10</t>
  </si>
  <si>
    <t>3.1.18.3</t>
  </si>
  <si>
    <t>3.1.18.3.1</t>
  </si>
  <si>
    <t>3.1.18.3.2</t>
  </si>
  <si>
    <t>3.1.18.3.3</t>
  </si>
  <si>
    <t>3.1.18.3.4</t>
  </si>
  <si>
    <t>3.1.18.3.5</t>
  </si>
  <si>
    <t>3.1.19</t>
  </si>
  <si>
    <t>3.1.19.1</t>
  </si>
  <si>
    <t>3.1.19.2</t>
  </si>
  <si>
    <t>3.1.19.3</t>
  </si>
  <si>
    <t>3.1.19.4</t>
  </si>
  <si>
    <t>3.1.19.5</t>
  </si>
  <si>
    <t>3.1.19.6</t>
  </si>
  <si>
    <t>3.1.19.7</t>
  </si>
  <si>
    <t>3.1.19.8</t>
  </si>
  <si>
    <t>3.1.19.9</t>
  </si>
  <si>
    <t>3.1.19.10</t>
  </si>
  <si>
    <t>3.1.19.11</t>
  </si>
  <si>
    <t>3.1.19.12</t>
  </si>
  <si>
    <t>3.1.19.13</t>
  </si>
  <si>
    <t>3.1.19.14</t>
  </si>
  <si>
    <t>3.1.19.15</t>
  </si>
  <si>
    <t>3.1.19.16</t>
  </si>
  <si>
    <t>3.1.19.2.1</t>
  </si>
  <si>
    <t>3.1.19.2.2</t>
  </si>
  <si>
    <t>3.1.19.2.3</t>
  </si>
  <si>
    <t>3.1.19.2.4</t>
  </si>
  <si>
    <t>3.1.19.2.5</t>
  </si>
  <si>
    <t>3.1.19.2.6</t>
  </si>
  <si>
    <t>3.1.19.2.7</t>
  </si>
  <si>
    <t>3.1.19.2.8</t>
  </si>
  <si>
    <t>3.1.19.2.9</t>
  </si>
  <si>
    <t>3.1.19.2.10</t>
  </si>
  <si>
    <t>3.1.19.2.11</t>
  </si>
  <si>
    <t>3.1.19.2.12</t>
  </si>
  <si>
    <t>3.1.19.2.13</t>
  </si>
  <si>
    <t>3.1.19.3.1</t>
  </si>
  <si>
    <t>3.1.19.3.2</t>
  </si>
  <si>
    <t>3.1.19.3.3</t>
  </si>
  <si>
    <t>3.1.19.3.4</t>
  </si>
  <si>
    <t>3.1.19.3.5</t>
  </si>
  <si>
    <t>3.1.19.3.6</t>
  </si>
  <si>
    <t>3.1.19.3.7</t>
  </si>
  <si>
    <t>3.1.19.3.8</t>
  </si>
  <si>
    <t>3.1.19.3.9</t>
  </si>
  <si>
    <t>3.1.19.3.10</t>
  </si>
  <si>
    <t>3.1.19.3.11</t>
  </si>
  <si>
    <t>3.1.19.3.12</t>
  </si>
  <si>
    <t>3.1.19.3.13</t>
  </si>
  <si>
    <t>3.1.19.4.1</t>
  </si>
  <si>
    <t>3.1.19.4.2</t>
  </si>
  <si>
    <t>3.1.19.4.3</t>
  </si>
  <si>
    <t>3.1.19.4.4</t>
  </si>
  <si>
    <t>3.1.19.4.5</t>
  </si>
  <si>
    <t>3.1.19.4.6</t>
  </si>
  <si>
    <t>3.1.19.4.7</t>
  </si>
  <si>
    <t>3.1.19.4.8</t>
  </si>
  <si>
    <t>3,1,19.5.1</t>
  </si>
  <si>
    <t>3,1,19.5.2</t>
  </si>
  <si>
    <t>3,1,19.5.3</t>
  </si>
  <si>
    <t>3,1,19.5.4</t>
  </si>
  <si>
    <t>3,1,19.5.5</t>
  </si>
  <si>
    <t>3,1,19.5.6</t>
  </si>
  <si>
    <t>3,1,19.5.7</t>
  </si>
  <si>
    <t>3.1.20</t>
  </si>
  <si>
    <t>3.1.20.1</t>
  </si>
  <si>
    <t>3.1.20.2</t>
  </si>
  <si>
    <t>3.1.20.3</t>
  </si>
  <si>
    <t>3.1.20.4</t>
  </si>
  <si>
    <t>3.1.20.5</t>
  </si>
  <si>
    <t>3.1.20.6</t>
  </si>
  <si>
    <t>3.1.20.7</t>
  </si>
  <si>
    <t>3.1.20.8</t>
  </si>
  <si>
    <t>3.1.20.9</t>
  </si>
  <si>
    <t>3.1.20.10</t>
  </si>
  <si>
    <t>3.1.20.11</t>
  </si>
  <si>
    <t>3.1.20.12</t>
  </si>
  <si>
    <t>3.1.20.13</t>
  </si>
  <si>
    <t>3.1.20.14</t>
  </si>
  <si>
    <t>3.1.20.15</t>
  </si>
  <si>
    <t>3.1.20.16</t>
  </si>
  <si>
    <t>3.1.20.17</t>
  </si>
  <si>
    <t>3.1.20.18</t>
  </si>
  <si>
    <t>3.1.20.19</t>
  </si>
  <si>
    <t>3.1.20.20</t>
  </si>
  <si>
    <t>3.1.20.21</t>
  </si>
  <si>
    <t>3.1.20.22</t>
  </si>
  <si>
    <t>3.1.20.23</t>
  </si>
  <si>
    <t>3.1.20.24</t>
  </si>
  <si>
    <t>3.1.20.25</t>
  </si>
  <si>
    <t>3.1.20.26</t>
  </si>
  <si>
    <t>3.1.20.27</t>
  </si>
  <si>
    <t>3.1.20.28</t>
  </si>
  <si>
    <t>3.1.20.29</t>
  </si>
  <si>
    <t>3.1.20.30</t>
  </si>
  <si>
    <t>3.1.20.31</t>
  </si>
  <si>
    <t>3.1.20.32</t>
  </si>
  <si>
    <t>3.1.20.33</t>
  </si>
  <si>
    <t>3.1.20.34</t>
  </si>
  <si>
    <t>3.1.20.35</t>
  </si>
  <si>
    <t>3.1.20.36</t>
  </si>
  <si>
    <t>3.1.20.37</t>
  </si>
  <si>
    <t>3.1.20.38</t>
  </si>
  <si>
    <t>3.1.20.39</t>
  </si>
  <si>
    <t>3.1.20.40</t>
  </si>
  <si>
    <t>3.1.20.41</t>
  </si>
  <si>
    <t>3.1.20.42</t>
  </si>
  <si>
    <t>3.1.20.43</t>
  </si>
  <si>
    <t>3.1.20.44</t>
  </si>
  <si>
    <t>3.1.20.45</t>
  </si>
  <si>
    <t>3.1.20.46</t>
  </si>
  <si>
    <t>3.1.20.47</t>
  </si>
  <si>
    <t>3.1.20.48</t>
  </si>
  <si>
    <t>3.1.20.49</t>
  </si>
  <si>
    <t>3.1.20.50</t>
  </si>
  <si>
    <t>3.1.20.51</t>
  </si>
  <si>
    <t>3.1.20.52</t>
  </si>
  <si>
    <t>3.1.20.53</t>
  </si>
  <si>
    <t>3.1.20.54</t>
  </si>
  <si>
    <t>3.1.20.55</t>
  </si>
  <si>
    <t>3.1.20.56</t>
  </si>
  <si>
    <t>3.1.20.57</t>
  </si>
  <si>
    <t>3.1.20.58</t>
  </si>
  <si>
    <t>3.1.20.59</t>
  </si>
  <si>
    <t>3.1.20.60</t>
  </si>
  <si>
    <t>3.1.20.61</t>
  </si>
  <si>
    <t>3.1.20.62</t>
  </si>
  <si>
    <t>3.1.20.63</t>
  </si>
  <si>
    <t>3.1.20.64</t>
  </si>
  <si>
    <t>3.1.20.65</t>
  </si>
  <si>
    <t>3.1.20.66</t>
  </si>
  <si>
    <t>3.1.20.67</t>
  </si>
  <si>
    <t>3.1.20.68</t>
  </si>
  <si>
    <t>3.1.20.69</t>
  </si>
  <si>
    <t>3.1.20.70</t>
  </si>
  <si>
    <t>3.1.20.71</t>
  </si>
  <si>
    <t>3.1.20.72</t>
  </si>
  <si>
    <t>3.1.20.73</t>
  </si>
  <si>
    <t>3.1.20.74</t>
  </si>
  <si>
    <t>3.1.20.75</t>
  </si>
  <si>
    <t>3.1.20.76</t>
  </si>
  <si>
    <t>3.1.20.77</t>
  </si>
  <si>
    <t>3.1.20.78</t>
  </si>
  <si>
    <t>3.1.20.79</t>
  </si>
  <si>
    <t>3.1.20.80</t>
  </si>
  <si>
    <t>3.1.20.81</t>
  </si>
  <si>
    <t>3.1.20.82</t>
  </si>
  <si>
    <t>3.1.20.83</t>
  </si>
  <si>
    <t>3.1.20.84</t>
  </si>
  <si>
    <t>3.1.20.85</t>
  </si>
  <si>
    <t>3.1.20.86</t>
  </si>
  <si>
    <t>3.1.20.87</t>
  </si>
  <si>
    <t>3.1.20.88</t>
  </si>
  <si>
    <t>3.1.20.89</t>
  </si>
  <si>
    <t>3.1.20.90</t>
  </si>
  <si>
    <t>3.1.20.91</t>
  </si>
  <si>
    <t>3.1.20.92</t>
  </si>
  <si>
    <t>3.1.20.93</t>
  </si>
  <si>
    <t>3.1.20.94</t>
  </si>
  <si>
    <t>3.1.20.95</t>
  </si>
  <si>
    <t>3.1.20.96</t>
  </si>
  <si>
    <t>3.1.20.97</t>
  </si>
  <si>
    <t>3.1.20.98</t>
  </si>
  <si>
    <t>3.1.20.99</t>
  </si>
  <si>
    <t>3.1.20.100</t>
  </si>
  <si>
    <t>3.1.20.101</t>
  </si>
  <si>
    <t>3.1.20.102</t>
  </si>
  <si>
    <t>3.1.20.103</t>
  </si>
  <si>
    <t>3.1.20.104</t>
  </si>
  <si>
    <t>3.1.20.105</t>
  </si>
  <si>
    <t>3.1.20.106</t>
  </si>
  <si>
    <t>3.1.20.107</t>
  </si>
  <si>
    <t>3.1.20.108</t>
  </si>
  <si>
    <t>3.1.20.109</t>
  </si>
  <si>
    <t>3.1.20.110</t>
  </si>
  <si>
    <t>3.1.20.111</t>
  </si>
  <si>
    <t>3.1.20.112</t>
  </si>
  <si>
    <t>3.1.20.113</t>
  </si>
  <si>
    <t>3.1.20.114</t>
  </si>
  <si>
    <t>3.1.20.115</t>
  </si>
  <si>
    <t>3.1.20.116</t>
  </si>
  <si>
    <t>3.1.20.117</t>
  </si>
  <si>
    <t>3.1.20.118</t>
  </si>
  <si>
    <t>3.1.20.119</t>
  </si>
  <si>
    <t>3.1.20.120</t>
  </si>
  <si>
    <t>3.1.20.121</t>
  </si>
  <si>
    <t>3.1.20.122</t>
  </si>
  <si>
    <t>3.1.20.123</t>
  </si>
  <si>
    <t>3.1.20.124</t>
  </si>
  <si>
    <t>3.1.20.125</t>
  </si>
  <si>
    <t>3.1.20.126</t>
  </si>
  <si>
    <t>3.1.20.127</t>
  </si>
  <si>
    <t>3.1.20.128</t>
  </si>
  <si>
    <t>3.1.20.129</t>
  </si>
  <si>
    <t>3.1.20.130</t>
  </si>
  <si>
    <t>3.1.20.131</t>
  </si>
  <si>
    <t>3.1.20.132</t>
  </si>
  <si>
    <t>3.1.20.133</t>
  </si>
  <si>
    <t>3.1.20.134</t>
  </si>
  <si>
    <t>3.1.20.135</t>
  </si>
  <si>
    <t>3.1.20.136</t>
  </si>
  <si>
    <t>3.1.20.137</t>
  </si>
  <si>
    <t>3.1.20.138</t>
  </si>
  <si>
    <t>3.1.20.139</t>
  </si>
  <si>
    <t>3.1.20.140</t>
  </si>
  <si>
    <t>3.1.20.141</t>
  </si>
  <si>
    <t>3.1.20.142</t>
  </si>
  <si>
    <t>3.1.20.143</t>
  </si>
  <si>
    <t>3.1.20.144</t>
  </si>
  <si>
    <t>3.1.20.145</t>
  </si>
  <si>
    <t>3.1.20.146</t>
  </si>
  <si>
    <t>3.1.20.147</t>
  </si>
  <si>
    <t>3.1.20.148</t>
  </si>
  <si>
    <t>3.1.20.149</t>
  </si>
  <si>
    <t>3.1.20.150</t>
  </si>
  <si>
    <t>3.1.20.151</t>
  </si>
  <si>
    <t>3.1.20.152</t>
  </si>
  <si>
    <t>3.1.20.153</t>
  </si>
  <si>
    <t>3.1.20.154</t>
  </si>
  <si>
    <t>3.1.20.155</t>
  </si>
  <si>
    <t>3.1.20.156</t>
  </si>
  <si>
    <t>3.1.20.157</t>
  </si>
  <si>
    <t>3.1.20.158</t>
  </si>
  <si>
    <t>3.1.20.159</t>
  </si>
  <si>
    <t>3.1.20.160</t>
  </si>
  <si>
    <t>3.1.20.161</t>
  </si>
  <si>
    <t>3.1.20.162</t>
  </si>
  <si>
    <t>3.1.20.163</t>
  </si>
  <si>
    <t>3.1.20.164</t>
  </si>
  <si>
    <t>3.1.20.165</t>
  </si>
  <si>
    <t>3.1.20.166</t>
  </si>
  <si>
    <t>3.1.20.167</t>
  </si>
  <si>
    <t>3.1.20.168</t>
  </si>
  <si>
    <t>3.1.20.169</t>
  </si>
  <si>
    <t>3.1.20.170</t>
  </si>
  <si>
    <t>3.1.20.171</t>
  </si>
  <si>
    <t>3.1.20.172</t>
  </si>
  <si>
    <t>3.1.20.173</t>
  </si>
  <si>
    <t>3.1.20.174</t>
  </si>
  <si>
    <t>3.1.20.175</t>
  </si>
  <si>
    <t>3.1.20.176</t>
  </si>
  <si>
    <t>3.1.20.177</t>
  </si>
  <si>
    <t>3.1.20.178</t>
  </si>
  <si>
    <t>3.1.20.179</t>
  </si>
  <si>
    <t>3.1.20.180</t>
  </si>
  <si>
    <t>3.1.20.181</t>
  </si>
  <si>
    <t>3.1.20.182</t>
  </si>
  <si>
    <t>3.1.20.183</t>
  </si>
  <si>
    <t>3.1.20.184</t>
  </si>
  <si>
    <t>3.1.20.185</t>
  </si>
  <si>
    <t>3.1.20.186</t>
  </si>
  <si>
    <t>3.1.20.187</t>
  </si>
  <si>
    <t>3.1.20.188</t>
  </si>
  <si>
    <t>3.1.20.189</t>
  </si>
  <si>
    <t>3.1.20.190</t>
  </si>
  <si>
    <t>3.1.20.191</t>
  </si>
  <si>
    <t>3.1.20.192</t>
  </si>
  <si>
    <t>3.1.20.193</t>
  </si>
  <si>
    <t>3.1.20.194</t>
  </si>
  <si>
    <t>3.1.20.195</t>
  </si>
  <si>
    <t>3.1.20.196</t>
  </si>
  <si>
    <t>3.1.20.197</t>
  </si>
  <si>
    <t>3.1.20.198</t>
  </si>
  <si>
    <t>3.1.20.199</t>
  </si>
  <si>
    <t>3.1.20.200</t>
  </si>
  <si>
    <t>3.1.20.201</t>
  </si>
  <si>
    <t>3.1.20.202</t>
  </si>
  <si>
    <t>3.1.20.203</t>
  </si>
  <si>
    <t>3.1.20.204</t>
  </si>
  <si>
    <t>3.1.20.205</t>
  </si>
  <si>
    <t>3.1.20.206</t>
  </si>
  <si>
    <t>3.1.20.207</t>
  </si>
  <si>
    <t>3.1.20.208</t>
  </si>
  <si>
    <t>3.1.20.209</t>
  </si>
  <si>
    <t>3.1.20.210</t>
  </si>
  <si>
    <t>3.1.20.211</t>
  </si>
  <si>
    <t>3.1.20.212</t>
  </si>
  <si>
    <t>3.1.20.213</t>
  </si>
  <si>
    <t>3.1.20.214</t>
  </si>
  <si>
    <t>3.1.20.215</t>
  </si>
  <si>
    <t>3.1.20.216</t>
  </si>
  <si>
    <t>3.1.20.217</t>
  </si>
  <si>
    <t>3.1.20.218</t>
  </si>
  <si>
    <t>3.1.20.219</t>
  </si>
  <si>
    <t>3.1.20.220</t>
  </si>
  <si>
    <t>3.1.20.221</t>
  </si>
  <si>
    <t>3.1.20.222</t>
  </si>
  <si>
    <t>3.1.20.223</t>
  </si>
  <si>
    <t>3.1.20.224</t>
  </si>
  <si>
    <t>3.1.20.225</t>
  </si>
  <si>
    <t>3.1.20.226</t>
  </si>
  <si>
    <t>3.1.20.227</t>
  </si>
  <si>
    <t>3.1.20.228</t>
  </si>
  <si>
    <t>3.1.20.229</t>
  </si>
  <si>
    <t>3.1.20.230</t>
  </si>
  <si>
    <t>3.1.20.231</t>
  </si>
  <si>
    <t>3.1.20.232</t>
  </si>
  <si>
    <t>3.1.20.233</t>
  </si>
  <si>
    <t>3.1.20.234</t>
  </si>
  <si>
    <t>3.1.20.235</t>
  </si>
  <si>
    <t>3.1.20.236</t>
  </si>
  <si>
    <t>3.1.20.237</t>
  </si>
  <si>
    <t>3.1.20.238</t>
  </si>
  <si>
    <t>3.1.20.239</t>
  </si>
  <si>
    <t>3.1.20.240</t>
  </si>
  <si>
    <t>3.1.20.241</t>
  </si>
  <si>
    <t>3.1.20.242</t>
  </si>
  <si>
    <t>3.1.20.243</t>
  </si>
  <si>
    <t>3.1.20.244</t>
  </si>
  <si>
    <t>3.1.20.245</t>
  </si>
  <si>
    <t>3.1.20.246</t>
  </si>
  <si>
    <t>3.1.20.247</t>
  </si>
  <si>
    <t>3.1.20.248</t>
  </si>
  <si>
    <t>3.1.20.249</t>
  </si>
  <si>
    <t>3.1.20.250</t>
  </si>
  <si>
    <t>3.1.20.251</t>
  </si>
  <si>
    <t>3.1.20.252</t>
  </si>
  <si>
    <t>3.1.20.253</t>
  </si>
  <si>
    <t>3.1.20.254</t>
  </si>
  <si>
    <t>3.1.20.255</t>
  </si>
  <si>
    <t>3.1.20.256</t>
  </si>
  <si>
    <t>3.1.20.257</t>
  </si>
  <si>
    <t>3.1.20.258</t>
  </si>
  <si>
    <t>3.1.20.259</t>
  </si>
  <si>
    <t>3.1.20.260</t>
  </si>
  <si>
    <t>3.1.20.261</t>
  </si>
  <si>
    <t>3.1.20.262</t>
  </si>
  <si>
    <t>3.1.20.263</t>
  </si>
  <si>
    <t>3.1.20.264</t>
  </si>
  <si>
    <t>3.1.21</t>
  </si>
  <si>
    <t>3.1.21.1</t>
  </si>
  <si>
    <t>3.1.21.2</t>
  </si>
  <si>
    <t>3.1.21.3</t>
  </si>
  <si>
    <t>3.1.21.4</t>
  </si>
  <si>
    <t>3.1.21.5</t>
  </si>
  <si>
    <t>3.1.21.6</t>
  </si>
  <si>
    <t>3.1.21.7</t>
  </si>
  <si>
    <t>3.1.21.8</t>
  </si>
  <si>
    <t>3.1.21.9</t>
  </si>
  <si>
    <t>3.1.21.10</t>
  </si>
  <si>
    <t>3.1.21.11</t>
  </si>
  <si>
    <t>3.1.21.12</t>
  </si>
  <si>
    <t>3.1.21.13</t>
  </si>
  <si>
    <t>3.1.21.14</t>
  </si>
  <si>
    <t>3.1.21.15</t>
  </si>
  <si>
    <t>3.1.21.16</t>
  </si>
  <si>
    <t>3.1.21.17</t>
  </si>
  <si>
    <t>3.1.21.18</t>
  </si>
  <si>
    <t>3.1.21.19</t>
  </si>
  <si>
    <t>3.1.21.20</t>
  </si>
  <si>
    <t>3.1.21.21</t>
  </si>
  <si>
    <t>3.1.21.22</t>
  </si>
  <si>
    <t>3.1.21.23</t>
  </si>
  <si>
    <t>3.1.21.24</t>
  </si>
  <si>
    <t>3.1.21.25</t>
  </si>
  <si>
    <t>3.1.21.26</t>
  </si>
  <si>
    <t>3.1.21.27</t>
  </si>
  <si>
    <t>3.1.21.28</t>
  </si>
  <si>
    <t>3.1.21.29</t>
  </si>
  <si>
    <t>3.1.21.30</t>
  </si>
  <si>
    <t>3.1.21.31</t>
  </si>
  <si>
    <t>3.1.21.32</t>
  </si>
  <si>
    <t>3.1.21.33</t>
  </si>
  <si>
    <t>3.1.21.34</t>
  </si>
  <si>
    <t>3.1.21.35</t>
  </si>
  <si>
    <t>3.1.21.36</t>
  </si>
  <si>
    <t>3.1.21.37</t>
  </si>
  <si>
    <t>3.1.21.38</t>
  </si>
  <si>
    <t>3.1.21.39</t>
  </si>
  <si>
    <t>3.1.21.40</t>
  </si>
  <si>
    <t>3.1.21.41</t>
  </si>
  <si>
    <t>3.1.21.42</t>
  </si>
  <si>
    <t>3.1.21.43</t>
  </si>
  <si>
    <t>3.1.21.44</t>
  </si>
  <si>
    <t>3.1.21.45</t>
  </si>
  <si>
    <t>3.1.21.46</t>
  </si>
  <si>
    <t>3.1.21.47</t>
  </si>
  <si>
    <t>3.1.21.48</t>
  </si>
  <si>
    <t>3.1.21.49</t>
  </si>
  <si>
    <t>3.1.21.50</t>
  </si>
  <si>
    <t>3.1.21.51</t>
  </si>
  <si>
    <t>3.1.21.52</t>
  </si>
  <si>
    <t>3.1.21.53</t>
  </si>
  <si>
    <t>3.1.21.54</t>
  </si>
  <si>
    <t>3.1.21.55</t>
  </si>
  <si>
    <t>3.1.21.56</t>
  </si>
  <si>
    <t>3.1.21.57</t>
  </si>
  <si>
    <t>3.1.21.58</t>
  </si>
  <si>
    <t>3.1.21.59</t>
  </si>
  <si>
    <t>3.1.21.60</t>
  </si>
  <si>
    <t>3.1.21.61</t>
  </si>
  <si>
    <t>3.1.21.62</t>
  </si>
  <si>
    <t>3.1.21.63</t>
  </si>
  <si>
    <t>3.1.21.64</t>
  </si>
  <si>
    <t>3.1.21.65</t>
  </si>
  <si>
    <t>3.1.21.66</t>
  </si>
  <si>
    <t>3.1.21.67</t>
  </si>
  <si>
    <t>3.1.21.68</t>
  </si>
  <si>
    <t>3.1.21.69</t>
  </si>
  <si>
    <t>3.1.21.70</t>
  </si>
  <si>
    <t>3.1.21.71</t>
  </si>
  <si>
    <t>3.1.21.72</t>
  </si>
  <si>
    <t>3.1.21.73</t>
  </si>
  <si>
    <t>3.1.21.74</t>
  </si>
  <si>
    <t>3.1.21.75</t>
  </si>
  <si>
    <t>3.1.21.76</t>
  </si>
  <si>
    <t>3.1.21.77</t>
  </si>
  <si>
    <t>3.1.21.78</t>
  </si>
  <si>
    <t>3.1.21.79</t>
  </si>
  <si>
    <t>3.1.21.80</t>
  </si>
  <si>
    <t>3.1.21.81</t>
  </si>
  <si>
    <t>3.1.21.82</t>
  </si>
  <si>
    <t>3.1.21.83</t>
  </si>
  <si>
    <t>3.1.21.84</t>
  </si>
  <si>
    <t>3.1.21.85</t>
  </si>
  <si>
    <t>3.1.21.86</t>
  </si>
  <si>
    <t>3.1.21.87</t>
  </si>
  <si>
    <t>3.1.21.88</t>
  </si>
  <si>
    <t>3.1.21.89</t>
  </si>
  <si>
    <t>3.1.21.90</t>
  </si>
  <si>
    <t>3.1.21.91</t>
  </si>
  <si>
    <t>3.1.21.92</t>
  </si>
  <si>
    <t>3.1.21.93</t>
  </si>
  <si>
    <t>3.1.21.94</t>
  </si>
  <si>
    <t>3.1.21.95</t>
  </si>
  <si>
    <t>3.1.21.96</t>
  </si>
  <si>
    <t>3.1.21.97</t>
  </si>
  <si>
    <t>3.1.21.98</t>
  </si>
  <si>
    <t>3.1.21.99</t>
  </si>
  <si>
    <t>3.1.21.100</t>
  </si>
  <si>
    <t>3.1.21.101</t>
  </si>
  <si>
    <t>3.1.21.102</t>
  </si>
  <si>
    <t>3.1.21.103</t>
  </si>
  <si>
    <t>3.1.21.104</t>
  </si>
  <si>
    <t>3.1.21.105</t>
  </si>
  <si>
    <t>3.1.21.106</t>
  </si>
  <si>
    <t>3.1.21.107</t>
  </si>
  <si>
    <t>3.1.21.108</t>
  </si>
  <si>
    <t>3.1.21.109</t>
  </si>
  <si>
    <t>3.1.21.110</t>
  </si>
  <si>
    <t>3.1.21.111</t>
  </si>
  <si>
    <t>3.1.21.112</t>
  </si>
  <si>
    <t>3.1.21.113</t>
  </si>
  <si>
    <t>3.1.21.114</t>
  </si>
  <si>
    <t>3.1.21.115</t>
  </si>
  <si>
    <t>3.1.21.116</t>
  </si>
  <si>
    <t>3.1.21.117</t>
  </si>
  <si>
    <t>3.1.21.118</t>
  </si>
  <si>
    <t>3.1.21.119</t>
  </si>
  <si>
    <t>3.1.21.120</t>
  </si>
  <si>
    <t>3.1.21.121</t>
  </si>
  <si>
    <t>3.1.21.122</t>
  </si>
  <si>
    <t>3.1.21.123</t>
  </si>
  <si>
    <t>3.1.21.124</t>
  </si>
  <si>
    <t>3.1.21.125</t>
  </si>
  <si>
    <t>3.1.21.126</t>
  </si>
  <si>
    <t>4.2.1</t>
  </si>
  <si>
    <t>4.1.1</t>
  </si>
  <si>
    <t>4.2.</t>
  </si>
  <si>
    <t>CONTROL TOPOBATIMETRICO</t>
  </si>
  <si>
    <t>5.1</t>
  </si>
  <si>
    <t>5.2</t>
  </si>
  <si>
    <t>5.3</t>
  </si>
  <si>
    <t>VAL 2024</t>
  </si>
  <si>
    <t>VAL 2025</t>
  </si>
  <si>
    <t xml:space="preserve">TRANSPORTE </t>
  </si>
  <si>
    <t>5.1.1</t>
  </si>
  <si>
    <t>5.1.2</t>
  </si>
  <si>
    <t>5.1.3</t>
  </si>
  <si>
    <t xml:space="preserve">UN </t>
  </si>
  <si>
    <t>CTO 1440</t>
  </si>
  <si>
    <t>IPC 2027</t>
  </si>
  <si>
    <t>DIRECTOR DE INTERVENTORIA</t>
  </si>
  <si>
    <t>RESIDENTE DE INTERVENTORIA OPERACIÓN</t>
  </si>
  <si>
    <t>RESIDENTE DE INTERVENTORIA MANTENIMIENTO</t>
  </si>
  <si>
    <t>PROFESIONAL DE INTERVENTORIA EN GESTIÓN DE CALIDAD,  SALUD OCUPACIONAL Y SEGURIDAD INDUSTRIAL Y MEDIO AMBIENTE</t>
  </si>
  <si>
    <t>INSPECTOR DE APOYO AL MANTENIMIENTO</t>
  </si>
  <si>
    <t>INSPECTOR DE INTERVENTORÍA EN SEGURIDAD Y SALUD EN EL TRABAJO</t>
  </si>
  <si>
    <t>TRANSPORTE DE PERSONAL</t>
  </si>
  <si>
    <t>Vehículo con conductor tipo Camioneta Doble Cabina 4x4, modelo 2015 o superior, cilindraje comercial no inferior a 2,000 C.C. (todo incluido)</t>
  </si>
  <si>
    <t>Motocicleta cilindraje Superior o Igual a 125 C.C., modelo 2015 o superior</t>
  </si>
  <si>
    <t>6.1</t>
  </si>
  <si>
    <t>6.2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</si>
  <si>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</si>
  <si>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</si>
  <si>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</si>
  <si>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</si>
  <si>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</si>
  <si>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</si>
  <si>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</si>
  <si>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</si>
  <si>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</si>
  <si>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Val unitario</t>
  </si>
  <si>
    <t>Personal operacion</t>
  </si>
  <si>
    <t>PERSONAL INTERVENTORIA OPERACION MANENIMIENTO Y RESERVORIOS</t>
  </si>
  <si>
    <t>Total 2025 Opercion y mantenimiento DIA</t>
  </si>
  <si>
    <t>PRESUPUESTO 2027</t>
  </si>
  <si>
    <t>PRESUPUESTO 2025</t>
  </si>
  <si>
    <t>PRESUPUESTO 2026</t>
  </si>
  <si>
    <t>,</t>
  </si>
  <si>
    <t>DIFERENCIA PRESUP DIA VS VIGENCIA</t>
  </si>
  <si>
    <t>RENDIMIENTO MANO DE OBRA PARA CTO OPERACIÓN - 4 RESERVORIO MES POR 2 FRENTES</t>
  </si>
  <si>
    <t>Val Total</t>
  </si>
  <si>
    <t>TOTAL RESERVORIOS CONTRATADOS OPERACION</t>
  </si>
  <si>
    <t>RESIDENTE CORDINADOR  RESERVORIOS</t>
  </si>
  <si>
    <t>CONTRATADOS</t>
  </si>
  <si>
    <t>INSPECTOR  FRENTE</t>
  </si>
  <si>
    <t>AYUDANTE ACOMPAN1AMIENTO EXCAVACION</t>
  </si>
  <si>
    <t>CAPACIDAD OPERATIVA  CONGTRACTUAL MAQUINAS</t>
  </si>
  <si>
    <t>Val Reservorio contra 2025</t>
  </si>
  <si>
    <t>HORAS CONTRATADAS</t>
  </si>
  <si>
    <t>HORAS RESERVORIOS</t>
  </si>
  <si>
    <t>SALARIOS REFERENCIA COMNTRATO OPERACION</t>
  </si>
  <si>
    <t>CANTIDAD CONTRATADA</t>
  </si>
  <si>
    <t>VAL MES AYUDANTE</t>
  </si>
  <si>
    <t>SOLICITUD VIGENCIA FUTURA CULTURA MANO DE OBRA RESERVORIOS</t>
  </si>
  <si>
    <t>VALOR MES OFICIAL</t>
  </si>
  <si>
    <t>CONTRATAR VIGENCIA</t>
  </si>
  <si>
    <t>Contratados</t>
  </si>
  <si>
    <t>Val uni</t>
  </si>
  <si>
    <t>Recurso</t>
  </si>
  <si>
    <t xml:space="preserve">VALOR  INSPECTOR </t>
  </si>
  <si>
    <t>Vigencia futura Cultura</t>
  </si>
  <si>
    <t>VALOR RESIDENTE</t>
  </si>
  <si>
    <t>Total VF SIN IVA</t>
  </si>
  <si>
    <t>Meta Cto alquiler de maquinaria</t>
  </si>
  <si>
    <t>IVA 0,19%</t>
  </si>
  <si>
    <t>VAL TOTAL VF</t>
  </si>
  <si>
    <t>RENDIMIENTOS RESERVORIOS</t>
  </si>
  <si>
    <t>TIEMPO RESERVORIO</t>
  </si>
  <si>
    <t>HORAS</t>
  </si>
  <si>
    <t>CANTIDAD MAQUINAS FRENTE</t>
  </si>
  <si>
    <t>MAQUINAS</t>
  </si>
  <si>
    <t>meta ajustada sonia</t>
  </si>
  <si>
    <t>Ensamble se suministros a desarrollar en el proyecto de Entornos Sostenibles.</t>
  </si>
  <si>
    <t>Sub</t>
  </si>
  <si>
    <t xml:space="preserve">Item </t>
  </si>
  <si>
    <t>7.1</t>
  </si>
  <si>
    <t xml:space="preserve">Ensamble  reservorios </t>
  </si>
  <si>
    <t xml:space="preserve">Apu </t>
  </si>
  <si>
    <t>CANBTIDAD VIGENCIA 1 MES</t>
  </si>
  <si>
    <t>HORAS MES laborales</t>
  </si>
  <si>
    <t>VALOR PROFESIONAL SOCIAL</t>
  </si>
  <si>
    <t xml:space="preserve">RESERVORIOS. MES </t>
  </si>
  <si>
    <t>Maquina</t>
  </si>
  <si>
    <t xml:space="preserve">Frente </t>
  </si>
  <si>
    <t>2 frentes</t>
  </si>
  <si>
    <t>Oficial cuadrilla</t>
  </si>
  <si>
    <t>Ayudantes perfilada</t>
  </si>
  <si>
    <t>Profesional Social</t>
  </si>
  <si>
    <t>Profesional Ingenieria</t>
  </si>
  <si>
    <t>Cantidad mes</t>
  </si>
  <si>
    <t>Cant reservorios mes</t>
  </si>
  <si>
    <t>FACTOR MULTIPLICADOR</t>
  </si>
  <si>
    <t>1.5</t>
  </si>
  <si>
    <t>1.6</t>
  </si>
  <si>
    <t>Seguridad Social (Salud 8.5% + Pensión 12%)</t>
  </si>
  <si>
    <t>1.7</t>
  </si>
  <si>
    <t>1.8</t>
  </si>
  <si>
    <t>ARL (Depende del riesgo de la Actividad a Contratar .) (**)</t>
  </si>
  <si>
    <t>1.9</t>
  </si>
  <si>
    <t xml:space="preserve">SENA </t>
  </si>
  <si>
    <t>1.10</t>
  </si>
  <si>
    <t xml:space="preserve">ICBF  </t>
  </si>
  <si>
    <t>1.11</t>
  </si>
  <si>
    <t>Otros (Auxilio Transporte)</t>
  </si>
  <si>
    <t>1.12</t>
  </si>
  <si>
    <t>Dotación  (Para Ingresos Laborales hasta 2 SMLV, Demas cuando son actividades de Campo o que requieran dotacion)</t>
  </si>
  <si>
    <t>Sub-total Factor Prestacional</t>
  </si>
  <si>
    <t xml:space="preserve">Arriendo oficina </t>
  </si>
  <si>
    <t>Servicios Públicos oficina y comunicaciones</t>
  </si>
  <si>
    <t>Sub-total Gastos Directos</t>
  </si>
  <si>
    <t>Personal Administrativo no facturable (secretaria, mesajero, vigilancia)</t>
  </si>
  <si>
    <t>3.3</t>
  </si>
  <si>
    <t>3.4</t>
  </si>
  <si>
    <t>3.5</t>
  </si>
  <si>
    <t>3.6</t>
  </si>
  <si>
    <t>Hardware, Software y Licencias</t>
  </si>
  <si>
    <t>Sub-total Gastos Generales</t>
  </si>
  <si>
    <t>4.1.</t>
  </si>
  <si>
    <r>
      <t xml:space="preserve">Retefuente. (Obra 2%, compras 2.5%, servicios 4%, honorarios 11% PJ, Consultoria e </t>
    </r>
    <r>
      <rPr>
        <b/>
        <sz val="10"/>
        <color rgb="FF000000"/>
        <rFont val="Arial Narrow"/>
        <family val="2"/>
      </rPr>
      <t>interventoria</t>
    </r>
    <r>
      <rPr>
        <sz val="10"/>
        <color rgb="FF000000"/>
        <rFont val="Arial Narrow"/>
        <family val="2"/>
      </rPr>
      <t xml:space="preserve"> para proyectos de infraestructura </t>
    </r>
    <r>
      <rPr>
        <b/>
        <sz val="10"/>
        <color rgb="FF000000"/>
        <rFont val="Arial Narrow"/>
        <family val="2"/>
      </rPr>
      <t>6%</t>
    </r>
    <r>
      <rPr>
        <sz val="10"/>
        <color rgb="FF000000"/>
        <rFont val="Arial Narrow"/>
        <family val="2"/>
      </rPr>
      <t>. Otras Consultorias 11%</t>
    </r>
  </si>
  <si>
    <t>Rete ICA  (**)</t>
  </si>
  <si>
    <t xml:space="preserve">4.3. </t>
  </si>
  <si>
    <t xml:space="preserve">Estampilla Pro U. Nacional </t>
  </si>
  <si>
    <t xml:space="preserve">4.4. </t>
  </si>
  <si>
    <t xml:space="preserve">Impuesto del Timbre </t>
  </si>
  <si>
    <t>Sub-total Impuestos, Tasas y Contribuciones de Ley</t>
  </si>
  <si>
    <t>Costos de Perfeccionamiento</t>
  </si>
  <si>
    <t>Poliza de Calidad</t>
  </si>
  <si>
    <t>Póliza Cumplimiento</t>
  </si>
  <si>
    <t>5.4</t>
  </si>
  <si>
    <t>Póliza de Responsabilidad Civl Extracontractual</t>
  </si>
  <si>
    <t>Sub-total Costos de Perfeccionamiento</t>
  </si>
  <si>
    <t>Honorarios (Utilidad del consultor 10% y costos no previstos 1%)</t>
  </si>
  <si>
    <t>TOTAL FACTOR MULTIPLICADOR (UN ENTERO DOS DECIMALES)</t>
  </si>
  <si>
    <t>Val reservorio</t>
  </si>
  <si>
    <t>Val mes</t>
  </si>
  <si>
    <t>Ayudante cuadrilla (2AA)</t>
  </si>
  <si>
    <t>Proyeccion ejecutados Contrto 2025 operacion</t>
  </si>
  <si>
    <t>Proyeccion ejecutados</t>
  </si>
  <si>
    <t>Cantidad maquinaria</t>
  </si>
  <si>
    <t>A liberar</t>
  </si>
  <si>
    <t xml:space="preserve">Val total </t>
  </si>
  <si>
    <t>Val = iva</t>
  </si>
  <si>
    <t>Vigencia futura</t>
  </si>
  <si>
    <t>Contrato actual ejecutado</t>
  </si>
  <si>
    <t>PRESUPUESTA VIGENCIAS FUTURAS RESEVORIOS- DIRECCION DE CULTURA AMBIENTAL</t>
  </si>
  <si>
    <t>PRESUPUESTA VIGENCIAS FUTURAS OPERACION Y MANTENIMIENTO BANCO DE MAQUINARIA - DIRECCION DE CULTURA AMBIENTAL</t>
  </si>
  <si>
    <t>PRESUPUESTO DISPONIBLE POR VIGENCIA BANCO DE MAQUINARIA</t>
  </si>
  <si>
    <t>PRESUPUESTA VIGENCIAS FUTURAS INTERVENTORIA OPERACION Y MANTENIMIENTO BANCO DE MAQUINARIA - DIRECCION DE CULTURA AMBIENTAL</t>
  </si>
  <si>
    <t>OPERACION Y MANTENIMIENTO</t>
  </si>
  <si>
    <t>INTERVENTORIA OPERACION Y MENTENIMIENTO</t>
  </si>
  <si>
    <t>RESERVORIOS CULTURA</t>
  </si>
  <si>
    <t>TOTAV VF CULTURA</t>
  </si>
  <si>
    <t>TOTAL VIGENCIA 2027</t>
  </si>
  <si>
    <t>TOTAL VIGENCIA 2026</t>
  </si>
  <si>
    <t>Valor a trasladar de Vigencia 2027</t>
  </si>
  <si>
    <t>Valor trasladado a vigencia a 2026</t>
  </si>
  <si>
    <t>Traslado de vigencias 2027 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</si>
</sst>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0.0"/>
    <numFmt numFmtId="169" formatCode="&quot;$&quot;\ #,##0"/>
    <numFmt numFmtId="170" formatCode="[$$-240A]#,##0"/>
    <numFmt numFmtId="171" formatCode="_-* #,##0\ _€_-;\-* #,##0\ _€_-;_-* &quot;-&quot;??\ _€_-;_-@_-"/>
    <numFmt numFmtId="172" formatCode="_-* #,##0.00\ _€_-;\-* #,##0.00\ _€_-;_-* &quot;-&quot;??\ _€_-;_-@_-"/>
    <numFmt numFmtId="173" formatCode="&quot;$&quot;\ #,##0.00"/>
    <numFmt numFmtId="174" formatCode="_-&quot;$&quot;* #,##0.00_-;\-&quot;$&quot;* #,##0.00_-;_-&quot;$&quot;* &quot;-&quot;??_-;_-@_-"/>
    <numFmt numFmtId="175" formatCode="_(&quot;$&quot;\ * #,##0_);_(&quot;$&quot;\ * \(#,##0\);_(&quot;$&quot;\ * &quot;-&quot;??_);_(@_)"/>
    <numFmt numFmtId="176" formatCode="_-* #,##0_-;\-* #,##0_-;_-* &quot;-&quot;??_-;_-@_-"/>
    <numFmt numFmtId="177" formatCode="&quot;$&quot;#,##0.00"/>
    <numFmt numFmtId="178" formatCode="#,##0.0"/>
    <numFmt numFmtId="179" formatCode="_-&quot;$&quot;\ * #,##0.00_-;\-&quot;$&quot;\ * #,##0.00_-;_-&quot;$&quot;\ * &quot;-&quot;_-;_-@_-"/>
    <numFmt numFmtId="180" formatCode="_-[$$-240A]\ * #,##0.00_-;\-[$$-240A]\ * #,##0.00_-;_-[$$-240A]\ * &quot;-&quot;??_-;_-@_-"/>
    <numFmt numFmtId="181" formatCode="_-&quot;$&quot;* #,##0_-;\-&quot;$&quot;* #,##0_-;_-&quot;$&quot;* &quot;-&quot;??_-;_-@"/>
    <numFmt numFmtId="182" formatCode="_-&quot;$&quot;* #,##0_-;\-&quot;$&quot;* #,##0_-;_-&quot;$&quot;* &quot;-&quot;??_-;_-@_-"/>
    <numFmt numFmtId="183" formatCode="[$$-240A]#,##0.00;[Red][$$-240A]#,##0.00"/>
    <numFmt numFmtId="184" formatCode="[$$-240A]#,##0.00"/>
    <numFmt numFmtId="185" formatCode="_-&quot;$&quot;\ * #,##0_-;\-&quot;$&quot;\ * #,##0_-;_-&quot;$&quot;\ * &quot;-&quot;??_-;_-@_-"/>
    <numFmt numFmtId="186" formatCode="_-&quot;$&quot;* #,##0_-;\-&quot;$&quot;* #,##0_-;_-&quot;$&quot;* &quot;-&quot;_-;_-@_-"/>
    <numFmt numFmtId="187" formatCode="_ &quot;$&quot;\ * #,##0.00_ ;_ &quot;$&quot;\ * \-#,##0.00_ ;_ &quot;$&quot;\ * &quot;-&quot;??_ ;_ @_ "/>
    <numFmt numFmtId="188" formatCode="_-&quot;$&quot;\ * #,##0.000000_-;\-&quot;$&quot;\ * #,##0.000000_-;_-&quot;$&quot;\ * &quot;-&quot;_-;_-@_-"/>
    <numFmt numFmtId="189" formatCode="0.000"/>
  </numFmts>
  <fonts count="8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name val="Segoe UI"/>
      <family val="2"/>
      <charset val="204"/>
    </font>
    <font>
      <b/>
      <sz val="14"/>
      <color theme="0"/>
      <name val="Segoe UI"/>
      <family val="2"/>
      <charset val="204"/>
    </font>
    <font>
      <b/>
      <sz val="9"/>
      <name val="Segoe UI"/>
      <family val="2"/>
      <charset val="204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Segoe UI"/>
      <family val="2"/>
    </font>
    <font>
      <b/>
      <sz val="9"/>
      <name val="Segoe UI"/>
      <family val="2"/>
    </font>
    <font>
      <sz val="8"/>
      <name val="Segoe UI"/>
      <family val="2"/>
      <charset val="204"/>
    </font>
    <font>
      <b/>
      <sz val="8"/>
      <name val="Segoe UI"/>
      <family val="2"/>
      <charset val="204"/>
    </font>
    <font>
      <b/>
      <sz val="8"/>
      <name val="Segoe UI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2" tint="-0.89999084444715716"/>
      <name val="Arial Narrow"/>
      <family val="2"/>
    </font>
    <font>
      <b/>
      <sz val="9"/>
      <color theme="0"/>
      <name val="Arial Narrow"/>
      <family val="2"/>
    </font>
    <font>
      <sz val="12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12"/>
      <color theme="1"/>
      <name val="Arial Narrow"/>
      <family val="2"/>
    </font>
    <font>
      <b/>
      <sz val="9"/>
      <color theme="1"/>
      <name val="Arial Narrow"/>
      <family val="2"/>
    </font>
    <font>
      <sz val="8"/>
      <name val="Arial Narrow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u/>
      <sz val="10"/>
      <color indexed="8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b/>
      <sz val="16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24"/>
      <color theme="1"/>
      <name val="Arial"/>
      <family val="2"/>
    </font>
    <font>
      <b/>
      <sz val="2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16"/>
      <color rgb="FFFF0000"/>
      <name val="Arial Narrow"/>
      <family val="2"/>
    </font>
    <font>
      <b/>
      <sz val="14"/>
      <color theme="3" tint="-0.249977111117893"/>
      <name val="Arial Narrow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  <font>
      <sz val="8"/>
      <color rgb="FF000000"/>
      <name val="Arial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7"/>
      <color theme="1"/>
      <name val="Arial Narrow"/>
      <family val="2"/>
    </font>
    <font>
      <sz val="7"/>
      <color rgb="FF000000"/>
      <name val="Arial"/>
      <family val="2"/>
    </font>
    <font>
      <b/>
      <sz val="14"/>
      <name val="Arial Narrow"/>
      <family val="2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Arial Narrow"/>
      <family val="2"/>
    </font>
    <font>
      <sz val="8"/>
      <name val="Calibri"/>
      <family val="2"/>
      <scheme val="minor"/>
    </font>
    <font>
      <sz val="9"/>
      <color rgb="FF000000"/>
      <name val="Tahoma"/>
      <family val="2"/>
    </font>
    <font>
      <b/>
      <sz val="11"/>
      <color rgb="FF000000"/>
      <name val="Calibri"/>
      <family val="2"/>
    </font>
    <font>
      <b/>
      <sz val="10"/>
      <color rgb="FF000000"/>
      <name val="Arial Narrow"/>
      <family val="2"/>
    </font>
    <font>
      <b/>
      <u/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FF000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83">
    <xf numFmtId="0" fontId="0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3" fillId="0" borderId="0"/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0"/>
    <xf numFmtId="0" fontId="5" fillId="0" borderId="0"/>
    <xf numFmtId="0" fontId="25" fillId="0" borderId="0"/>
    <xf numFmtId="44" fontId="5" fillId="0" borderId="0" applyFont="0" applyFill="0" applyBorder="0" applyAlignment="0" applyProtection="0"/>
    <xf numFmtId="0" fontId="31" fillId="0" borderId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8" fillId="0" borderId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0" fontId="44" fillId="0" borderId="0" applyNumberFormat="0" applyFill="0" applyBorder="0" applyAlignment="0" applyProtection="0"/>
    <xf numFmtId="0" fontId="5" fillId="0" borderId="0"/>
    <xf numFmtId="0" fontId="22" fillId="0" borderId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13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3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31">
    <xf numFmtId="0" fontId="0" fillId="0" borderId="0" xfId="0"/>
    <xf numFmtId="42" fontId="0" fillId="0" borderId="0" xfId="0" applyNumberFormat="1"/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4" fillId="0" borderId="3" xfId="3" applyFont="1" applyBorder="1" applyAlignment="1">
      <alignment horizontal="left"/>
    </xf>
    <xf numFmtId="0" fontId="15" fillId="0" borderId="0" xfId="3" applyFont="1"/>
    <xf numFmtId="0" fontId="14" fillId="0" borderId="0" xfId="3" applyFont="1" applyAlignment="1">
      <alignment horizontal="left"/>
    </xf>
    <xf numFmtId="0" fontId="14" fillId="0" borderId="0" xfId="3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4" xfId="3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68" fontId="10" fillId="0" borderId="8" xfId="0" applyNumberFormat="1" applyFont="1" applyBorder="1" applyAlignment="1">
      <alignment horizontal="left"/>
    </xf>
    <xf numFmtId="2" fontId="10" fillId="0" borderId="3" xfId="1" applyNumberFormat="1" applyFont="1" applyFill="1" applyBorder="1" applyAlignment="1">
      <alignment horizontal="center"/>
    </xf>
    <xf numFmtId="2" fontId="10" fillId="0" borderId="0" xfId="1" applyNumberFormat="1" applyFont="1" applyFill="1" applyBorder="1" applyAlignment="1">
      <alignment horizontal="center"/>
    </xf>
    <xf numFmtId="2" fontId="16" fillId="0" borderId="9" xfId="1" applyNumberFormat="1" applyFont="1" applyFill="1" applyBorder="1" applyAlignment="1">
      <alignment horizontal="center"/>
    </xf>
    <xf numFmtId="168" fontId="10" fillId="5" borderId="8" xfId="0" applyNumberFormat="1" applyFont="1" applyFill="1" applyBorder="1" applyAlignment="1">
      <alignment horizontal="left"/>
    </xf>
    <xf numFmtId="2" fontId="10" fillId="5" borderId="3" xfId="1" applyNumberFormat="1" applyFont="1" applyFill="1" applyBorder="1" applyAlignment="1">
      <alignment horizontal="center"/>
    </xf>
    <xf numFmtId="2" fontId="10" fillId="5" borderId="0" xfId="1" applyNumberFormat="1" applyFont="1" applyFill="1" applyBorder="1" applyAlignment="1">
      <alignment horizontal="center"/>
    </xf>
    <xf numFmtId="2" fontId="10" fillId="5" borderId="9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2" fontId="17" fillId="5" borderId="9" xfId="1" applyNumberFormat="1" applyFont="1" applyFill="1" applyBorder="1" applyAlignment="1">
      <alignment horizontal="center"/>
    </xf>
    <xf numFmtId="168" fontId="12" fillId="0" borderId="10" xfId="0" applyNumberFormat="1" applyFont="1" applyBorder="1" applyAlignment="1">
      <alignment horizontal="left"/>
    </xf>
    <xf numFmtId="2" fontId="12" fillId="0" borderId="11" xfId="1" applyNumberFormat="1" applyFont="1" applyFill="1" applyBorder="1" applyAlignment="1">
      <alignment horizontal="center"/>
    </xf>
    <xf numFmtId="2" fontId="12" fillId="0" borderId="1" xfId="1" applyNumberFormat="1" applyFont="1" applyFill="1" applyBorder="1" applyAlignment="1">
      <alignment horizontal="center"/>
    </xf>
    <xf numFmtId="2" fontId="17" fillId="0" borderId="12" xfId="1" applyNumberFormat="1" applyFont="1" applyFill="1" applyBorder="1" applyAlignment="1">
      <alignment horizontal="center"/>
    </xf>
    <xf numFmtId="0" fontId="18" fillId="0" borderId="13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0" fillId="0" borderId="2" xfId="0" applyBorder="1"/>
    <xf numFmtId="0" fontId="0" fillId="0" borderId="14" xfId="0" applyBorder="1"/>
    <xf numFmtId="0" fontId="18" fillId="0" borderId="3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0" fillId="0" borderId="9" xfId="0" applyBorder="1"/>
    <xf numFmtId="3" fontId="19" fillId="6" borderId="11" xfId="0" applyNumberFormat="1" applyFont="1" applyFill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2" xfId="0" applyBorder="1"/>
    <xf numFmtId="0" fontId="9" fillId="3" borderId="2" xfId="0" applyFont="1" applyFill="1" applyBorder="1" applyAlignment="1">
      <alignment horizontal="center" vertical="center" wrapText="1"/>
    </xf>
    <xf numFmtId="0" fontId="22" fillId="6" borderId="0" xfId="4" applyFont="1" applyFill="1"/>
    <xf numFmtId="0" fontId="22" fillId="0" borderId="0" xfId="4" applyFont="1"/>
    <xf numFmtId="0" fontId="21" fillId="0" borderId="0" xfId="4" applyFont="1"/>
    <xf numFmtId="0" fontId="24" fillId="8" borderId="4" xfId="4" applyFont="1" applyFill="1" applyBorder="1" applyAlignment="1">
      <alignment horizontal="center" vertical="center" wrapText="1"/>
    </xf>
    <xf numFmtId="41" fontId="24" fillId="8" borderId="4" xfId="5" applyFont="1" applyFill="1" applyBorder="1" applyAlignment="1">
      <alignment horizontal="center" vertical="center" wrapText="1"/>
    </xf>
    <xf numFmtId="0" fontId="21" fillId="6" borderId="0" xfId="4" applyFont="1" applyFill="1"/>
    <xf numFmtId="169" fontId="24" fillId="8" borderId="4" xfId="4" applyNumberFormat="1" applyFont="1" applyFill="1" applyBorder="1" applyAlignment="1">
      <alignment horizontal="center" vertical="center" wrapText="1"/>
    </xf>
    <xf numFmtId="3" fontId="24" fillId="8" borderId="4" xfId="4" applyNumberFormat="1" applyFont="1" applyFill="1" applyBorder="1" applyAlignment="1">
      <alignment horizontal="center" vertical="center" wrapText="1"/>
    </xf>
    <xf numFmtId="10" fontId="24" fillId="8" borderId="4" xfId="6" applyNumberFormat="1" applyFont="1" applyFill="1" applyBorder="1" applyAlignment="1">
      <alignment horizontal="center" vertical="center" wrapText="1"/>
    </xf>
    <xf numFmtId="0" fontId="23" fillId="7" borderId="4" xfId="4" applyFont="1" applyFill="1" applyBorder="1" applyAlignment="1">
      <alignment vertical="center" wrapText="1"/>
    </xf>
    <xf numFmtId="170" fontId="26" fillId="0" borderId="4" xfId="7" applyNumberFormat="1" applyFont="1" applyBorder="1" applyAlignment="1">
      <alignment horizontal="center" vertical="center" wrapText="1"/>
    </xf>
    <xf numFmtId="0" fontId="26" fillId="6" borderId="0" xfId="7" applyFont="1" applyFill="1" applyAlignment="1">
      <alignment vertical="center" wrapText="1"/>
    </xf>
    <xf numFmtId="170" fontId="26" fillId="0" borderId="4" xfId="7" applyNumberFormat="1" applyFont="1" applyBorder="1" applyAlignment="1">
      <alignment horizontal="right" vertical="center" wrapText="1"/>
    </xf>
    <xf numFmtId="41" fontId="27" fillId="0" borderId="4" xfId="5" applyFont="1" applyBorder="1" applyAlignment="1">
      <alignment vertical="center" wrapText="1"/>
    </xf>
    <xf numFmtId="0" fontId="27" fillId="6" borderId="4" xfId="4" applyFont="1" applyFill="1" applyBorder="1" applyAlignment="1">
      <alignment horizontal="center" vertical="center" wrapText="1"/>
    </xf>
    <xf numFmtId="165" fontId="27" fillId="6" borderId="4" xfId="4" applyNumberFormat="1" applyFont="1" applyFill="1" applyBorder="1" applyAlignment="1">
      <alignment vertical="center" wrapText="1"/>
    </xf>
    <xf numFmtId="41" fontId="27" fillId="6" borderId="4" xfId="5" applyFont="1" applyFill="1" applyBorder="1" applyAlignment="1">
      <alignment vertical="center" wrapText="1"/>
    </xf>
    <xf numFmtId="0" fontId="26" fillId="0" borderId="0" xfId="8" applyFont="1" applyAlignment="1">
      <alignment horizontal="center" vertical="center" wrapText="1"/>
    </xf>
    <xf numFmtId="41" fontId="28" fillId="0" borderId="0" xfId="5" applyFont="1"/>
    <xf numFmtId="165" fontId="27" fillId="6" borderId="4" xfId="4" applyNumberFormat="1" applyFont="1" applyFill="1" applyBorder="1" applyAlignment="1">
      <alignment horizontal="center" vertical="center" wrapText="1"/>
    </xf>
    <xf numFmtId="0" fontId="21" fillId="7" borderId="4" xfId="4" applyFont="1" applyFill="1" applyBorder="1" applyAlignment="1">
      <alignment horizontal="center" vertical="center" wrapText="1"/>
    </xf>
    <xf numFmtId="0" fontId="30" fillId="0" borderId="4" xfId="9" applyFont="1" applyBorder="1" applyAlignment="1">
      <alignment vertical="center" wrapText="1"/>
    </xf>
    <xf numFmtId="10" fontId="29" fillId="2" borderId="4" xfId="1" applyNumberFormat="1" applyFont="1" applyFill="1" applyBorder="1" applyAlignment="1">
      <alignment horizontal="center" vertical="center"/>
    </xf>
    <xf numFmtId="171" fontId="29" fillId="2" borderId="4" xfId="2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2" fillId="9" borderId="0" xfId="0" applyFont="1" applyFill="1"/>
    <xf numFmtId="0" fontId="32" fillId="9" borderId="0" xfId="0" applyFont="1" applyFill="1" applyAlignment="1">
      <alignment wrapText="1"/>
    </xf>
    <xf numFmtId="0" fontId="32" fillId="9" borderId="0" xfId="0" applyFont="1" applyFill="1" applyAlignment="1">
      <alignment horizontal="center"/>
    </xf>
    <xf numFmtId="0" fontId="34" fillId="9" borderId="0" xfId="0" applyFont="1" applyFill="1" applyAlignment="1">
      <alignment horizontal="center" vertical="center"/>
    </xf>
    <xf numFmtId="0" fontId="35" fillId="9" borderId="0" xfId="0" applyFont="1" applyFill="1" applyAlignment="1">
      <alignment horizontal="center" vertical="center"/>
    </xf>
    <xf numFmtId="0" fontId="35" fillId="9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3" xfId="0" applyBorder="1"/>
    <xf numFmtId="0" fontId="0" fillId="0" borderId="3" xfId="0" applyBorder="1" applyAlignment="1">
      <alignment vertical="center"/>
    </xf>
    <xf numFmtId="0" fontId="33" fillId="9" borderId="0" xfId="0" applyFont="1" applyFill="1"/>
    <xf numFmtId="42" fontId="33" fillId="9" borderId="0" xfId="0" applyNumberFormat="1" applyFont="1" applyFill="1"/>
    <xf numFmtId="42" fontId="32" fillId="9" borderId="0" xfId="0" applyNumberFormat="1" applyFont="1" applyFill="1"/>
    <xf numFmtId="0" fontId="0" fillId="0" borderId="0" xfId="0" applyAlignment="1">
      <alignment horizontal="right"/>
    </xf>
    <xf numFmtId="42" fontId="0" fillId="0" borderId="0" xfId="0" applyNumberFormat="1" applyAlignment="1">
      <alignment horizontal="left"/>
    </xf>
    <xf numFmtId="0" fontId="0" fillId="10" borderId="0" xfId="0" applyFill="1" applyAlignment="1">
      <alignment horizontal="right"/>
    </xf>
    <xf numFmtId="0" fontId="0" fillId="10" borderId="0" xfId="0" applyFill="1" applyAlignment="1">
      <alignment horizontal="left"/>
    </xf>
    <xf numFmtId="42" fontId="0" fillId="10" borderId="0" xfId="0" applyNumberFormat="1" applyFill="1" applyAlignment="1">
      <alignment horizontal="left"/>
    </xf>
    <xf numFmtId="0" fontId="0" fillId="0" borderId="0" xfId="0" applyAlignment="1">
      <alignment horizontal="left" indent="2"/>
    </xf>
    <xf numFmtId="0" fontId="38" fillId="0" borderId="0" xfId="25"/>
    <xf numFmtId="1" fontId="40" fillId="10" borderId="19" xfId="25" applyNumberFormat="1" applyFont="1" applyFill="1" applyBorder="1" applyAlignment="1">
      <alignment horizontal="center" vertical="center"/>
    </xf>
    <xf numFmtId="0" fontId="40" fillId="10" borderId="19" xfId="25" applyFont="1" applyFill="1" applyBorder="1" applyAlignment="1">
      <alignment horizontal="center" vertical="center" wrapText="1"/>
    </xf>
    <xf numFmtId="0" fontId="40" fillId="10" borderId="19" xfId="25" applyFont="1" applyFill="1" applyBorder="1" applyAlignment="1">
      <alignment horizontal="center" vertical="center"/>
    </xf>
    <xf numFmtId="169" fontId="40" fillId="10" borderId="19" xfId="25" applyNumberFormat="1" applyFont="1" applyFill="1" applyBorder="1" applyAlignment="1">
      <alignment horizontal="center" vertical="center"/>
    </xf>
    <xf numFmtId="173" fontId="40" fillId="10" borderId="20" xfId="25" applyNumberFormat="1" applyFont="1" applyFill="1" applyBorder="1" applyAlignment="1">
      <alignment horizontal="center" vertical="center" wrapText="1"/>
    </xf>
    <xf numFmtId="0" fontId="36" fillId="0" borderId="21" xfId="25" applyFont="1" applyBorder="1" applyAlignment="1">
      <alignment vertical="center"/>
    </xf>
    <xf numFmtId="0" fontId="36" fillId="0" borderId="21" xfId="25" applyFont="1" applyBorder="1" applyAlignment="1">
      <alignment horizontal="left" vertical="center"/>
    </xf>
    <xf numFmtId="0" fontId="36" fillId="0" borderId="21" xfId="25" applyFont="1" applyBorder="1" applyAlignment="1">
      <alignment horizontal="center" vertical="center"/>
    </xf>
    <xf numFmtId="0" fontId="36" fillId="0" borderId="22" xfId="25" applyFont="1" applyBorder="1" applyAlignment="1">
      <alignment horizontal="left" vertical="center" wrapText="1"/>
    </xf>
    <xf numFmtId="175" fontId="36" fillId="0" borderId="21" xfId="26" applyNumberFormat="1" applyFont="1" applyFill="1" applyBorder="1" applyAlignment="1">
      <alignment horizontal="right" vertical="center"/>
    </xf>
    <xf numFmtId="0" fontId="41" fillId="0" borderId="22" xfId="25" applyFont="1" applyBorder="1" applyAlignment="1">
      <alignment horizontal="left" vertical="center"/>
    </xf>
    <xf numFmtId="0" fontId="41" fillId="0" borderId="22" xfId="25" applyFont="1" applyBorder="1" applyAlignment="1">
      <alignment horizontal="center" vertical="center"/>
    </xf>
    <xf numFmtId="0" fontId="36" fillId="0" borderId="21" xfId="25" applyFont="1" applyBorder="1"/>
    <xf numFmtId="0" fontId="36" fillId="0" borderId="22" xfId="25" applyFont="1" applyBorder="1" applyAlignment="1">
      <alignment horizontal="left" vertical="center"/>
    </xf>
    <xf numFmtId="0" fontId="36" fillId="0" borderId="21" xfId="25" applyFont="1" applyBorder="1" applyAlignment="1">
      <alignment horizontal="left"/>
    </xf>
    <xf numFmtId="0" fontId="36" fillId="0" borderId="21" xfId="25" applyFont="1" applyBorder="1" applyAlignment="1">
      <alignment horizontal="center"/>
    </xf>
    <xf numFmtId="0" fontId="36" fillId="0" borderId="21" xfId="25" applyFont="1" applyBorder="1" applyAlignment="1">
      <alignment horizontal="center" wrapText="1"/>
    </xf>
    <xf numFmtId="175" fontId="36" fillId="0" borderId="21" xfId="26" applyNumberFormat="1" applyFont="1" applyFill="1" applyBorder="1" applyAlignment="1">
      <alignment horizontal="left"/>
    </xf>
    <xf numFmtId="0" fontId="36" fillId="0" borderId="21" xfId="25" applyFont="1" applyBorder="1" applyAlignment="1">
      <alignment horizontal="left" vertical="center" wrapText="1"/>
    </xf>
    <xf numFmtId="0" fontId="22" fillId="0" borderId="0" xfId="9" applyFont="1" applyAlignment="1">
      <alignment vertical="center"/>
    </xf>
    <xf numFmtId="43" fontId="22" fillId="0" borderId="0" xfId="27" applyFont="1" applyAlignment="1">
      <alignment vertical="center"/>
    </xf>
    <xf numFmtId="176" fontId="22" fillId="0" borderId="0" xfId="27" applyNumberFormat="1" applyFont="1" applyAlignment="1">
      <alignment vertical="center"/>
    </xf>
    <xf numFmtId="0" fontId="26" fillId="6" borderId="0" xfId="28" applyFont="1" applyFill="1" applyAlignment="1">
      <alignment vertical="center"/>
    </xf>
    <xf numFmtId="0" fontId="38" fillId="0" borderId="0" xfId="25" applyAlignment="1">
      <alignment horizontal="center"/>
    </xf>
    <xf numFmtId="0" fontId="42" fillId="0" borderId="0" xfId="3" applyFont="1" applyAlignment="1">
      <alignment horizontal="center" vertical="center"/>
    </xf>
    <xf numFmtId="0" fontId="43" fillId="0" borderId="0" xfId="3" applyFont="1" applyAlignment="1">
      <alignment vertical="center"/>
    </xf>
    <xf numFmtId="0" fontId="27" fillId="0" borderId="0" xfId="9" applyFont="1" applyAlignment="1">
      <alignment vertical="center"/>
    </xf>
    <xf numFmtId="0" fontId="27" fillId="0" borderId="0" xfId="9" applyFont="1"/>
    <xf numFmtId="0" fontId="42" fillId="0" borderId="0" xfId="3" quotePrefix="1" applyFont="1" applyAlignment="1">
      <alignment horizontal="left" vertical="center"/>
    </xf>
    <xf numFmtId="0" fontId="43" fillId="0" borderId="0" xfId="3" applyFont="1" applyAlignment="1">
      <alignment horizontal="center" vertical="center"/>
    </xf>
    <xf numFmtId="0" fontId="42" fillId="0" borderId="0" xfId="3" quotePrefix="1" applyFont="1" applyAlignment="1">
      <alignment horizontal="center" vertical="center"/>
    </xf>
    <xf numFmtId="0" fontId="42" fillId="0" borderId="0" xfId="3" applyFont="1" applyAlignment="1">
      <alignment horizontal="left" vertical="center" wrapText="1"/>
    </xf>
    <xf numFmtId="0" fontId="42" fillId="0" borderId="0" xfId="3" applyFont="1" applyAlignment="1">
      <alignment vertical="center"/>
    </xf>
    <xf numFmtId="0" fontId="42" fillId="0" borderId="0" xfId="3" applyFont="1" applyAlignment="1">
      <alignment vertical="center" wrapText="1"/>
    </xf>
    <xf numFmtId="0" fontId="27" fillId="0" borderId="0" xfId="9" applyFont="1" applyAlignment="1">
      <alignment horizontal="center" vertical="center"/>
    </xf>
    <xf numFmtId="0" fontId="43" fillId="0" borderId="25" xfId="3" applyFont="1" applyBorder="1" applyAlignment="1">
      <alignment horizontal="center" vertical="center" wrapText="1"/>
    </xf>
    <xf numFmtId="0" fontId="43" fillId="0" borderId="25" xfId="3" quotePrefix="1" applyFont="1" applyBorder="1" applyAlignment="1">
      <alignment horizontal="center" vertical="center"/>
    </xf>
    <xf numFmtId="0" fontId="43" fillId="0" borderId="25" xfId="3" applyFont="1" applyBorder="1" applyAlignment="1">
      <alignment horizontal="center" vertical="center"/>
    </xf>
    <xf numFmtId="9" fontId="43" fillId="0" borderId="4" xfId="1" applyFont="1" applyBorder="1" applyAlignment="1">
      <alignment horizontal="center" vertical="center"/>
    </xf>
    <xf numFmtId="3" fontId="27" fillId="0" borderId="4" xfId="3" applyNumberFormat="1" applyFont="1" applyBorder="1" applyAlignment="1">
      <alignment vertical="center"/>
    </xf>
    <xf numFmtId="4" fontId="43" fillId="0" borderId="4" xfId="3" applyNumberFormat="1" applyFont="1" applyBorder="1" applyAlignment="1">
      <alignment horizontal="center" vertical="center"/>
    </xf>
    <xf numFmtId="3" fontId="27" fillId="0" borderId="28" xfId="3" applyNumberFormat="1" applyFont="1" applyBorder="1" applyAlignment="1">
      <alignment vertical="center"/>
    </xf>
    <xf numFmtId="4" fontId="27" fillId="6" borderId="4" xfId="3" applyNumberFormat="1" applyFont="1" applyFill="1" applyBorder="1" applyAlignment="1">
      <alignment horizontal="center" vertical="center"/>
    </xf>
    <xf numFmtId="9" fontId="43" fillId="0" borderId="32" xfId="1" applyFont="1" applyBorder="1" applyAlignment="1">
      <alignment horizontal="center" vertical="center"/>
    </xf>
    <xf numFmtId="3" fontId="27" fillId="0" borderId="32" xfId="3" applyNumberFormat="1" applyFont="1" applyBorder="1" applyAlignment="1">
      <alignment horizontal="center" vertical="center"/>
    </xf>
    <xf numFmtId="4" fontId="27" fillId="6" borderId="32" xfId="3" applyNumberFormat="1" applyFont="1" applyFill="1" applyBorder="1" applyAlignment="1">
      <alignment horizontal="center" vertical="center"/>
    </xf>
    <xf numFmtId="169" fontId="43" fillId="0" borderId="0" xfId="3" applyNumberFormat="1" applyFont="1" applyAlignment="1">
      <alignment horizontal="center" vertical="center"/>
    </xf>
    <xf numFmtId="177" fontId="43" fillId="0" borderId="0" xfId="3" applyNumberFormat="1" applyFont="1" applyAlignment="1">
      <alignment vertical="center"/>
    </xf>
    <xf numFmtId="0" fontId="29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3" fontId="27" fillId="0" borderId="0" xfId="3" applyNumberFormat="1" applyFont="1" applyAlignment="1">
      <alignment horizontal="center" vertical="center"/>
    </xf>
    <xf numFmtId="0" fontId="27" fillId="0" borderId="0" xfId="9" applyFont="1" applyAlignment="1">
      <alignment horizontal="center" vertical="center" wrapText="1"/>
    </xf>
    <xf numFmtId="0" fontId="27" fillId="0" borderId="35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3" fontId="27" fillId="0" borderId="4" xfId="3" applyNumberFormat="1" applyFont="1" applyBorder="1" applyAlignment="1">
      <alignment horizontal="center" vertical="center"/>
    </xf>
    <xf numFmtId="4" fontId="27" fillId="0" borderId="4" xfId="3" applyNumberFormat="1" applyFont="1" applyBorder="1" applyAlignment="1">
      <alignment horizontal="center" vertical="center"/>
    </xf>
    <xf numFmtId="3" fontId="27" fillId="0" borderId="5" xfId="3" applyNumberFormat="1" applyFont="1" applyBorder="1" applyAlignment="1">
      <alignment horizontal="center" vertical="center"/>
    </xf>
    <xf numFmtId="0" fontId="27" fillId="0" borderId="12" xfId="3" applyFont="1" applyBorder="1" applyAlignment="1">
      <alignment horizontal="center" vertical="center"/>
    </xf>
    <xf numFmtId="164" fontId="43" fillId="0" borderId="0" xfId="3" applyNumberFormat="1" applyFont="1" applyAlignment="1">
      <alignment vertical="center"/>
    </xf>
    <xf numFmtId="0" fontId="44" fillId="0" borderId="0" xfId="29" applyAlignment="1">
      <alignment horizontal="left" vertical="center"/>
    </xf>
    <xf numFmtId="3" fontId="27" fillId="6" borderId="4" xfId="3" applyNumberFormat="1" applyFont="1" applyFill="1" applyBorder="1" applyAlignment="1">
      <alignment horizontal="center" vertical="center"/>
    </xf>
    <xf numFmtId="3" fontId="27" fillId="6" borderId="5" xfId="3" applyNumberFormat="1" applyFont="1" applyFill="1" applyBorder="1" applyAlignment="1">
      <alignment horizontal="center" vertical="center"/>
    </xf>
    <xf numFmtId="0" fontId="43" fillId="6" borderId="0" xfId="3" applyFont="1" applyFill="1" applyAlignment="1">
      <alignment vertical="center"/>
    </xf>
    <xf numFmtId="0" fontId="27" fillId="6" borderId="0" xfId="9" applyFont="1" applyFill="1" applyAlignment="1">
      <alignment vertical="center"/>
    </xf>
    <xf numFmtId="0" fontId="27" fillId="6" borderId="0" xfId="9" applyFont="1" applyFill="1"/>
    <xf numFmtId="3" fontId="27" fillId="0" borderId="41" xfId="3" applyNumberFormat="1" applyFont="1" applyBorder="1" applyAlignment="1">
      <alignment horizontal="center" vertical="center"/>
    </xf>
    <xf numFmtId="3" fontId="27" fillId="0" borderId="41" xfId="3" applyNumberFormat="1" applyFont="1" applyBorder="1" applyAlignment="1">
      <alignment horizontal="right" vertical="center"/>
    </xf>
    <xf numFmtId="4" fontId="27" fillId="0" borderId="42" xfId="3" applyNumberFormat="1" applyFont="1" applyBorder="1" applyAlignment="1">
      <alignment vertical="center"/>
    </xf>
    <xf numFmtId="169" fontId="43" fillId="0" borderId="44" xfId="3" applyNumberFormat="1" applyFont="1" applyBorder="1" applyAlignment="1">
      <alignment horizontal="center" vertical="center"/>
    </xf>
    <xf numFmtId="0" fontId="29" fillId="0" borderId="23" xfId="3" applyFont="1" applyBorder="1" applyAlignment="1">
      <alignment vertical="center"/>
    </xf>
    <xf numFmtId="0" fontId="27" fillId="0" borderId="23" xfId="3" applyFont="1" applyBorder="1" applyAlignment="1">
      <alignment vertical="center"/>
    </xf>
    <xf numFmtId="0" fontId="27" fillId="0" borderId="25" xfId="3" applyFont="1" applyBorder="1" applyAlignment="1">
      <alignment horizontal="center" vertical="center" wrapText="1"/>
    </xf>
    <xf numFmtId="0" fontId="27" fillId="0" borderId="35" xfId="3" applyFont="1" applyBorder="1" applyAlignment="1">
      <alignment horizontal="center" vertical="center" wrapText="1"/>
    </xf>
    <xf numFmtId="0" fontId="27" fillId="0" borderId="34" xfId="3" applyFont="1" applyBorder="1" applyAlignment="1">
      <alignment horizontal="center" vertical="center" wrapText="1"/>
    </xf>
    <xf numFmtId="0" fontId="43" fillId="0" borderId="0" xfId="3" applyFont="1" applyAlignment="1">
      <alignment horizontal="center" vertical="center" wrapText="1"/>
    </xf>
    <xf numFmtId="178" fontId="27" fillId="0" borderId="4" xfId="3" applyNumberFormat="1" applyFont="1" applyBorder="1" applyAlignment="1">
      <alignment horizontal="center" vertical="center"/>
    </xf>
    <xf numFmtId="4" fontId="27" fillId="0" borderId="4" xfId="3" applyNumberFormat="1" applyFont="1" applyBorder="1" applyAlignment="1">
      <alignment vertical="center"/>
    </xf>
    <xf numFmtId="0" fontId="27" fillId="0" borderId="0" xfId="9" applyFont="1" applyAlignment="1">
      <alignment horizontal="left" vertical="center"/>
    </xf>
    <xf numFmtId="0" fontId="27" fillId="0" borderId="38" xfId="3" applyFont="1" applyBorder="1" applyAlignment="1">
      <alignment vertical="center"/>
    </xf>
    <xf numFmtId="0" fontId="27" fillId="0" borderId="40" xfId="3" applyFont="1" applyBorder="1" applyAlignment="1">
      <alignment vertical="center"/>
    </xf>
    <xf numFmtId="3" fontId="27" fillId="0" borderId="41" xfId="3" applyNumberFormat="1" applyFont="1" applyBorder="1" applyAlignment="1">
      <alignment vertical="center"/>
    </xf>
    <xf numFmtId="4" fontId="27" fillId="0" borderId="41" xfId="3" applyNumberFormat="1" applyFont="1" applyBorder="1" applyAlignment="1">
      <alignment vertical="center"/>
    </xf>
    <xf numFmtId="0" fontId="29" fillId="0" borderId="0" xfId="3" applyFont="1" applyAlignment="1">
      <alignment horizontal="center" vertical="center"/>
    </xf>
    <xf numFmtId="3" fontId="27" fillId="0" borderId="44" xfId="3" applyNumberFormat="1" applyFont="1" applyBorder="1" applyAlignment="1">
      <alignment horizontal="center" vertical="center"/>
    </xf>
    <xf numFmtId="0" fontId="27" fillId="0" borderId="26" xfId="3" applyFont="1" applyBorder="1" applyAlignment="1">
      <alignment horizontal="center" vertical="center" wrapText="1"/>
    </xf>
    <xf numFmtId="0" fontId="43" fillId="0" borderId="0" xfId="3" applyFont="1" applyAlignment="1">
      <alignment vertical="center" wrapText="1"/>
    </xf>
    <xf numFmtId="0" fontId="27" fillId="0" borderId="0" xfId="9" applyFont="1" applyAlignment="1">
      <alignment vertical="center" wrapText="1"/>
    </xf>
    <xf numFmtId="43" fontId="43" fillId="0" borderId="4" xfId="27" applyFont="1" applyFill="1" applyBorder="1" applyAlignment="1">
      <alignment horizontal="center" vertical="center"/>
    </xf>
    <xf numFmtId="0" fontId="27" fillId="0" borderId="41" xfId="3" applyFont="1" applyBorder="1" applyAlignment="1">
      <alignment vertical="center"/>
    </xf>
    <xf numFmtId="0" fontId="27" fillId="0" borderId="45" xfId="3" applyFont="1" applyBorder="1" applyAlignment="1">
      <alignment vertical="center"/>
    </xf>
    <xf numFmtId="0" fontId="27" fillId="0" borderId="46" xfId="3" applyFont="1" applyBorder="1" applyAlignment="1">
      <alignment vertical="center"/>
    </xf>
    <xf numFmtId="0" fontId="29" fillId="0" borderId="47" xfId="3" applyFont="1" applyBorder="1" applyAlignment="1">
      <alignment horizontal="center" vertical="center"/>
    </xf>
    <xf numFmtId="169" fontId="27" fillId="0" borderId="0" xfId="9" applyNumberFormat="1" applyFont="1" applyAlignment="1">
      <alignment vertical="center"/>
    </xf>
    <xf numFmtId="0" fontId="27" fillId="0" borderId="0" xfId="30" applyFont="1" applyAlignment="1">
      <alignment vertical="center"/>
    </xf>
    <xf numFmtId="0" fontId="29" fillId="10" borderId="46" xfId="3" applyFont="1" applyFill="1" applyBorder="1" applyAlignment="1">
      <alignment horizontal="centerContinuous" vertical="center"/>
    </xf>
    <xf numFmtId="0" fontId="29" fillId="10" borderId="47" xfId="3" applyFont="1" applyFill="1" applyBorder="1" applyAlignment="1">
      <alignment horizontal="centerContinuous" vertical="center"/>
    </xf>
    <xf numFmtId="170" fontId="29" fillId="10" borderId="44" xfId="3" applyNumberFormat="1" applyFont="1" applyFill="1" applyBorder="1" applyAlignment="1">
      <alignment horizontal="right" vertical="center"/>
    </xf>
    <xf numFmtId="0" fontId="29" fillId="0" borderId="0" xfId="9" applyFont="1" applyAlignment="1">
      <alignment vertical="center"/>
    </xf>
    <xf numFmtId="4" fontId="29" fillId="0" borderId="0" xfId="9" applyNumberFormat="1" applyFont="1" applyAlignment="1">
      <alignment vertical="center"/>
    </xf>
    <xf numFmtId="0" fontId="29" fillId="0" borderId="0" xfId="9" applyFont="1" applyAlignment="1">
      <alignment horizontal="center" vertical="center"/>
    </xf>
    <xf numFmtId="0" fontId="21" fillId="0" borderId="0" xfId="9" applyFont="1" applyAlignment="1">
      <alignment horizontal="center" vertical="center"/>
    </xf>
    <xf numFmtId="0" fontId="26" fillId="0" borderId="0" xfId="9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3" fontId="27" fillId="0" borderId="0" xfId="27" applyFont="1" applyAlignment="1">
      <alignment vertical="center"/>
    </xf>
    <xf numFmtId="176" fontId="27" fillId="0" borderId="0" xfId="27" applyNumberFormat="1" applyFont="1" applyAlignment="1">
      <alignment vertical="center"/>
    </xf>
    <xf numFmtId="0" fontId="43" fillId="0" borderId="48" xfId="3" applyFont="1" applyBorder="1" applyAlignment="1">
      <alignment horizontal="center" vertical="center"/>
    </xf>
    <xf numFmtId="3" fontId="27" fillId="0" borderId="5" xfId="3" applyNumberFormat="1" applyFont="1" applyBorder="1" applyAlignment="1">
      <alignment vertical="center"/>
    </xf>
    <xf numFmtId="3" fontId="27" fillId="0" borderId="49" xfId="3" applyNumberFormat="1" applyFont="1" applyBorder="1" applyAlignment="1">
      <alignment vertical="center"/>
    </xf>
    <xf numFmtId="0" fontId="43" fillId="0" borderId="43" xfId="3" applyFont="1" applyBorder="1" applyAlignment="1">
      <alignment horizontal="center" vertical="center"/>
    </xf>
    <xf numFmtId="0" fontId="43" fillId="0" borderId="37" xfId="3" applyFont="1" applyBorder="1" applyAlignment="1">
      <alignment horizontal="center" vertical="center"/>
    </xf>
    <xf numFmtId="0" fontId="21" fillId="0" borderId="0" xfId="31" applyFont="1"/>
    <xf numFmtId="0" fontId="22" fillId="0" borderId="0" xfId="31"/>
    <xf numFmtId="166" fontId="22" fillId="0" borderId="0" xfId="31" applyNumberFormat="1"/>
    <xf numFmtId="0" fontId="21" fillId="0" borderId="24" xfId="31" applyFont="1" applyBorder="1" applyAlignment="1">
      <alignment horizontal="center"/>
    </xf>
    <xf numFmtId="0" fontId="21" fillId="0" borderId="25" xfId="31" applyFont="1" applyBorder="1" applyAlignment="1">
      <alignment horizontal="center"/>
    </xf>
    <xf numFmtId="0" fontId="21" fillId="0" borderId="26" xfId="31" applyFont="1" applyBorder="1" applyAlignment="1">
      <alignment horizontal="center"/>
    </xf>
    <xf numFmtId="0" fontId="22" fillId="0" borderId="36" xfId="31" applyBorder="1"/>
    <xf numFmtId="0" fontId="22" fillId="0" borderId="29" xfId="31" applyBorder="1" applyAlignment="1">
      <alignment horizontal="center"/>
    </xf>
    <xf numFmtId="179" fontId="22" fillId="0" borderId="4" xfId="31" applyNumberFormat="1" applyBorder="1"/>
    <xf numFmtId="10" fontId="22" fillId="0" borderId="4" xfId="31" applyNumberFormat="1" applyBorder="1"/>
    <xf numFmtId="0" fontId="22" fillId="0" borderId="4" xfId="31" applyBorder="1"/>
    <xf numFmtId="179" fontId="22" fillId="0" borderId="28" xfId="31" applyNumberFormat="1" applyBorder="1"/>
    <xf numFmtId="0" fontId="22" fillId="0" borderId="37" xfId="31" applyBorder="1"/>
    <xf numFmtId="0" fontId="22" fillId="0" borderId="50" xfId="31" applyBorder="1"/>
    <xf numFmtId="0" fontId="22" fillId="0" borderId="41" xfId="31" applyBorder="1"/>
    <xf numFmtId="0" fontId="22" fillId="0" borderId="45" xfId="31" applyBorder="1"/>
    <xf numFmtId="0" fontId="22" fillId="0" borderId="43" xfId="31" applyBorder="1"/>
    <xf numFmtId="179" fontId="22" fillId="0" borderId="44" xfId="31" applyNumberFormat="1" applyBorder="1"/>
    <xf numFmtId="179" fontId="21" fillId="0" borderId="44" xfId="31" applyNumberFormat="1" applyFont="1" applyBorder="1"/>
    <xf numFmtId="167" fontId="22" fillId="0" borderId="0" xfId="2" applyFont="1"/>
    <xf numFmtId="179" fontId="22" fillId="0" borderId="0" xfId="31" applyNumberFormat="1"/>
    <xf numFmtId="0" fontId="32" fillId="12" borderId="0" xfId="0" applyFont="1" applyFill="1" applyAlignment="1">
      <alignment horizontal="right"/>
    </xf>
    <xf numFmtId="0" fontId="32" fillId="13" borderId="0" xfId="0" applyFont="1" applyFill="1" applyAlignment="1">
      <alignment horizontal="right"/>
    </xf>
    <xf numFmtId="0" fontId="32" fillId="15" borderId="0" xfId="0" applyFont="1" applyFill="1"/>
    <xf numFmtId="44" fontId="0" fillId="0" borderId="0" xfId="24" applyFont="1"/>
    <xf numFmtId="0" fontId="32" fillId="15" borderId="0" xfId="0" applyFont="1" applyFill="1" applyAlignment="1">
      <alignment horizontal="right"/>
    </xf>
    <xf numFmtId="0" fontId="32" fillId="15" borderId="0" xfId="0" applyFont="1" applyFill="1" applyAlignment="1">
      <alignment horizontal="left"/>
    </xf>
    <xf numFmtId="42" fontId="32" fillId="15" borderId="0" xfId="0" applyNumberFormat="1" applyFont="1" applyFill="1" applyAlignment="1">
      <alignment horizontal="left"/>
    </xf>
    <xf numFmtId="166" fontId="6" fillId="0" borderId="0" xfId="0" applyNumberFormat="1" applyFont="1"/>
    <xf numFmtId="0" fontId="33" fillId="0" borderId="0" xfId="0" applyFont="1"/>
    <xf numFmtId="0" fontId="32" fillId="0" borderId="0" xfId="0" applyFont="1"/>
    <xf numFmtId="42" fontId="32" fillId="0" borderId="0" xfId="0" applyNumberFormat="1" applyFont="1"/>
    <xf numFmtId="0" fontId="40" fillId="0" borderId="0" xfId="0" applyFont="1"/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42" fontId="0" fillId="0" borderId="4" xfId="0" applyNumberFormat="1" applyBorder="1" applyAlignment="1">
      <alignment vertical="center"/>
    </xf>
    <xf numFmtId="9" fontId="0" fillId="0" borderId="4" xfId="1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left" vertical="center" wrapText="1"/>
    </xf>
    <xf numFmtId="0" fontId="0" fillId="11" borderId="4" xfId="0" applyFill="1" applyBorder="1" applyAlignment="1">
      <alignment horizontal="center" vertical="center"/>
    </xf>
    <xf numFmtId="0" fontId="0" fillId="11" borderId="4" xfId="0" applyFill="1" applyBorder="1" applyAlignment="1">
      <alignment vertical="center"/>
    </xf>
    <xf numFmtId="42" fontId="6" fillId="11" borderId="4" xfId="0" applyNumberFormat="1" applyFont="1" applyFill="1" applyBorder="1" applyAlignment="1">
      <alignment horizontal="centerContinuous" vertical="center"/>
    </xf>
    <xf numFmtId="0" fontId="37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6" fillId="10" borderId="4" xfId="0" applyFont="1" applyFill="1" applyBorder="1" applyAlignment="1">
      <alignment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left" vertical="center" wrapText="1"/>
    </xf>
    <xf numFmtId="0" fontId="0" fillId="10" borderId="4" xfId="0" applyFill="1" applyBorder="1" applyAlignment="1">
      <alignment horizontal="center" vertical="center"/>
    </xf>
    <xf numFmtId="0" fontId="6" fillId="10" borderId="4" xfId="0" applyFont="1" applyFill="1" applyBorder="1" applyAlignment="1">
      <alignment horizontal="left" vertical="center"/>
    </xf>
    <xf numFmtId="0" fontId="47" fillId="0" borderId="4" xfId="0" applyFont="1" applyBorder="1" applyAlignment="1">
      <alignment horizontal="center" vertical="center"/>
    </xf>
    <xf numFmtId="0" fontId="48" fillId="0" borderId="4" xfId="0" applyFont="1" applyBorder="1" applyAlignment="1">
      <alignment horizontal="right" vertical="center"/>
    </xf>
    <xf numFmtId="0" fontId="46" fillId="0" borderId="4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/>
    <xf numFmtId="0" fontId="47" fillId="0" borderId="6" xfId="0" applyFont="1" applyBorder="1"/>
    <xf numFmtId="10" fontId="47" fillId="0" borderId="7" xfId="0" applyNumberFormat="1" applyFont="1" applyBorder="1"/>
    <xf numFmtId="10" fontId="47" fillId="0" borderId="4" xfId="0" applyNumberFormat="1" applyFont="1" applyBorder="1"/>
    <xf numFmtId="0" fontId="47" fillId="0" borderId="5" xfId="0" applyFont="1" applyBorder="1" applyAlignment="1">
      <alignment horizontal="left"/>
    </xf>
    <xf numFmtId="0" fontId="49" fillId="0" borderId="7" xfId="0" applyFont="1" applyBorder="1" applyAlignment="1">
      <alignment horizontal="left"/>
    </xf>
    <xf numFmtId="0" fontId="50" fillId="0" borderId="4" xfId="0" applyFont="1" applyBorder="1" applyAlignment="1">
      <alignment horizontal="center"/>
    </xf>
    <xf numFmtId="10" fontId="50" fillId="0" borderId="4" xfId="0" applyNumberFormat="1" applyFont="1" applyBorder="1"/>
    <xf numFmtId="0" fontId="47" fillId="0" borderId="4" xfId="0" applyFont="1" applyBorder="1"/>
    <xf numFmtId="0" fontId="46" fillId="0" borderId="4" xfId="0" applyFont="1" applyBorder="1"/>
    <xf numFmtId="10" fontId="46" fillId="0" borderId="4" xfId="0" applyNumberFormat="1" applyFont="1" applyBorder="1"/>
    <xf numFmtId="0" fontId="47" fillId="0" borderId="5" xfId="0" applyFont="1" applyBorder="1" applyAlignment="1">
      <alignment horizontal="center"/>
    </xf>
    <xf numFmtId="0" fontId="47" fillId="0" borderId="7" xfId="0" applyFont="1" applyBorder="1"/>
    <xf numFmtId="0" fontId="26" fillId="0" borderId="7" xfId="0" applyFont="1" applyBorder="1" applyAlignment="1">
      <alignment wrapText="1"/>
    </xf>
    <xf numFmtId="0" fontId="46" fillId="0" borderId="5" xfId="0" applyFont="1" applyBorder="1" applyAlignment="1">
      <alignment horizontal="center"/>
    </xf>
    <xf numFmtId="0" fontId="48" fillId="0" borderId="6" xfId="0" applyFont="1" applyBorder="1" applyAlignment="1">
      <alignment horizontal="left"/>
    </xf>
    <xf numFmtId="0" fontId="26" fillId="0" borderId="6" xfId="0" applyFont="1" applyBorder="1" applyAlignment="1">
      <alignment wrapText="1"/>
    </xf>
    <xf numFmtId="0" fontId="47" fillId="6" borderId="4" xfId="0" applyFont="1" applyFill="1" applyBorder="1" applyAlignment="1">
      <alignment horizontal="center"/>
    </xf>
    <xf numFmtId="0" fontId="48" fillId="0" borderId="4" xfId="0" applyFont="1" applyBorder="1" applyAlignment="1">
      <alignment horizontal="left" wrapText="1"/>
    </xf>
    <xf numFmtId="0" fontId="6" fillId="6" borderId="0" xfId="0" applyFont="1" applyFill="1" applyAlignment="1">
      <alignment horizontal="center"/>
    </xf>
    <xf numFmtId="0" fontId="46" fillId="0" borderId="4" xfId="0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51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52" fillId="9" borderId="0" xfId="0" applyFont="1" applyFill="1"/>
    <xf numFmtId="180" fontId="53" fillId="0" borderId="0" xfId="0" applyNumberFormat="1" applyFont="1"/>
    <xf numFmtId="180" fontId="54" fillId="0" borderId="0" xfId="0" applyNumberFormat="1" applyFont="1"/>
    <xf numFmtId="0" fontId="55" fillId="0" borderId="4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 wrapText="1"/>
    </xf>
    <xf numFmtId="0" fontId="55" fillId="0" borderId="46" xfId="0" applyFont="1" applyBorder="1" applyAlignment="1">
      <alignment horizontal="center" vertical="center" wrapText="1"/>
    </xf>
    <xf numFmtId="0" fontId="55" fillId="0" borderId="51" xfId="0" applyFont="1" applyBorder="1" applyAlignment="1">
      <alignment horizontal="center" vertical="center" wrapText="1"/>
    </xf>
    <xf numFmtId="0" fontId="55" fillId="0" borderId="47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180" fontId="56" fillId="0" borderId="4" xfId="0" applyNumberFormat="1" applyFont="1" applyBorder="1" applyAlignment="1">
      <alignment horizontal="center" wrapText="1"/>
    </xf>
    <xf numFmtId="180" fontId="57" fillId="0" borderId="4" xfId="0" applyNumberFormat="1" applyFont="1" applyBorder="1" applyAlignment="1">
      <alignment horizontal="center" wrapText="1"/>
    </xf>
    <xf numFmtId="0" fontId="58" fillId="0" borderId="4" xfId="0" applyFont="1" applyBorder="1" applyAlignment="1">
      <alignment horizontal="center" vertical="center" wrapText="1"/>
    </xf>
    <xf numFmtId="0" fontId="58" fillId="0" borderId="52" xfId="0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 wrapText="1"/>
    </xf>
    <xf numFmtId="0" fontId="58" fillId="0" borderId="53" xfId="0" applyFont="1" applyBorder="1"/>
    <xf numFmtId="0" fontId="0" fillId="0" borderId="7" xfId="0" applyBorder="1" applyAlignment="1">
      <alignment vertical="center"/>
    </xf>
    <xf numFmtId="180" fontId="53" fillId="0" borderId="4" xfId="0" applyNumberFormat="1" applyFont="1" applyBorder="1"/>
    <xf numFmtId="180" fontId="54" fillId="0" borderId="4" xfId="0" applyNumberFormat="1" applyFont="1" applyBorder="1"/>
    <xf numFmtId="0" fontId="58" fillId="0" borderId="4" xfId="0" applyFont="1" applyBorder="1" applyAlignment="1">
      <alignment horizontal="center" vertical="center"/>
    </xf>
    <xf numFmtId="0" fontId="58" fillId="0" borderId="29" xfId="0" applyFont="1" applyBorder="1" applyAlignment="1">
      <alignment horizontal="center" vertical="center" wrapText="1"/>
    </xf>
    <xf numFmtId="0" fontId="58" fillId="0" borderId="28" xfId="0" applyFont="1" applyBorder="1"/>
    <xf numFmtId="180" fontId="53" fillId="0" borderId="4" xfId="0" applyNumberFormat="1" applyFont="1" applyBorder="1" applyAlignment="1">
      <alignment horizontal="right"/>
    </xf>
    <xf numFmtId="0" fontId="0" fillId="0" borderId="29" xfId="0" applyBorder="1" applyAlignment="1">
      <alignment horizontal="center" vertical="center" wrapText="1"/>
    </xf>
    <xf numFmtId="0" fontId="0" fillId="0" borderId="28" xfId="0" applyBorder="1"/>
    <xf numFmtId="0" fontId="58" fillId="0" borderId="50" xfId="0" applyFont="1" applyBorder="1" applyAlignment="1">
      <alignment horizontal="center" vertical="center" wrapText="1"/>
    </xf>
    <xf numFmtId="0" fontId="58" fillId="0" borderId="41" xfId="0" applyFont="1" applyBorder="1" applyAlignment="1">
      <alignment horizontal="center" vertical="center"/>
    </xf>
    <xf numFmtId="0" fontId="58" fillId="0" borderId="45" xfId="0" applyFont="1" applyBorder="1"/>
    <xf numFmtId="0" fontId="58" fillId="0" borderId="52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29" xfId="0" applyFont="1" applyBorder="1" applyAlignment="1">
      <alignment horizontal="center" vertical="center"/>
    </xf>
    <xf numFmtId="0" fontId="0" fillId="0" borderId="54" xfId="0" applyBorder="1"/>
    <xf numFmtId="0" fontId="58" fillId="0" borderId="50" xfId="0" applyFont="1" applyBorder="1" applyAlignment="1">
      <alignment horizontal="center" vertical="center"/>
    </xf>
    <xf numFmtId="0" fontId="0" fillId="0" borderId="55" xfId="0" applyBorder="1" applyAlignment="1">
      <alignment vertical="center" wrapText="1"/>
    </xf>
    <xf numFmtId="0" fontId="58" fillId="0" borderId="41" xfId="0" applyFont="1" applyBorder="1" applyAlignment="1">
      <alignment horizontal="center" vertical="center" wrapText="1"/>
    </xf>
    <xf numFmtId="0" fontId="0" fillId="0" borderId="45" xfId="0" applyBorder="1"/>
    <xf numFmtId="0" fontId="26" fillId="6" borderId="0" xfId="12" applyFont="1" applyFill="1" applyAlignment="1" applyProtection="1">
      <alignment vertical="center"/>
      <protection hidden="1"/>
    </xf>
    <xf numFmtId="0" fontId="26" fillId="6" borderId="0" xfId="12" applyFont="1" applyFill="1" applyAlignment="1">
      <alignment vertical="center"/>
    </xf>
    <xf numFmtId="0" fontId="59" fillId="0" borderId="8" xfId="12" applyFont="1" applyBorder="1" applyAlignment="1" applyProtection="1">
      <alignment horizontal="left" vertical="center" wrapText="1"/>
      <protection hidden="1"/>
    </xf>
    <xf numFmtId="9" fontId="61" fillId="14" borderId="4" xfId="12" applyNumberFormat="1" applyFont="1" applyFill="1" applyBorder="1" applyAlignment="1" applyProtection="1">
      <alignment horizontal="center" vertical="center"/>
      <protection hidden="1"/>
    </xf>
    <xf numFmtId="0" fontId="59" fillId="0" borderId="8" xfId="12" applyFont="1" applyBorder="1" applyAlignment="1" applyProtection="1">
      <alignment horizontal="center" vertical="center" wrapText="1"/>
      <protection hidden="1"/>
    </xf>
    <xf numFmtId="0" fontId="62" fillId="0" borderId="0" xfId="12" applyFont="1" applyAlignment="1" applyProtection="1">
      <alignment horizontal="center" vertical="center" wrapText="1"/>
      <protection hidden="1"/>
    </xf>
    <xf numFmtId="170" fontId="62" fillId="10" borderId="18" xfId="12" applyNumberFormat="1" applyFont="1" applyFill="1" applyBorder="1" applyAlignment="1">
      <alignment horizontal="center" vertical="center" wrapText="1"/>
    </xf>
    <xf numFmtId="1" fontId="63" fillId="14" borderId="4" xfId="13" applyNumberFormat="1" applyFont="1" applyFill="1" applyBorder="1" applyAlignment="1" applyProtection="1">
      <alignment horizontal="center" vertical="center" wrapText="1"/>
      <protection hidden="1"/>
    </xf>
    <xf numFmtId="0" fontId="59" fillId="5" borderId="4" xfId="12" applyFont="1" applyFill="1" applyBorder="1" applyAlignment="1" applyProtection="1">
      <alignment horizontal="center" vertical="center" wrapText="1"/>
      <protection locked="0" hidden="1"/>
    </xf>
    <xf numFmtId="0" fontId="59" fillId="0" borderId="0" xfId="12" applyFont="1" applyAlignment="1" applyProtection="1">
      <alignment horizontal="center" vertical="center" wrapText="1"/>
      <protection locked="0" hidden="1"/>
    </xf>
    <xf numFmtId="0" fontId="59" fillId="10" borderId="4" xfId="12" applyFont="1" applyFill="1" applyBorder="1" applyAlignment="1" applyProtection="1">
      <alignment horizontal="center" vertical="center" wrapText="1"/>
      <protection hidden="1"/>
    </xf>
    <xf numFmtId="0" fontId="59" fillId="17" borderId="18" xfId="12" applyFont="1" applyFill="1" applyBorder="1" applyAlignment="1" applyProtection="1">
      <alignment horizontal="center" vertical="center" wrapText="1"/>
      <protection locked="0" hidden="1"/>
    </xf>
    <xf numFmtId="0" fontId="50" fillId="0" borderId="44" xfId="0" applyFont="1" applyBorder="1" applyAlignment="1">
      <alignment horizontal="center" vertical="center"/>
    </xf>
    <xf numFmtId="0" fontId="64" fillId="14" borderId="44" xfId="0" applyFont="1" applyFill="1" applyBorder="1" applyAlignment="1">
      <alignment horizontal="left" vertical="center" wrapText="1"/>
    </xf>
    <xf numFmtId="6" fontId="65" fillId="14" borderId="44" xfId="0" applyNumberFormat="1" applyFont="1" applyFill="1" applyBorder="1" applyAlignment="1">
      <alignment horizontal="right" vertical="center"/>
    </xf>
    <xf numFmtId="181" fontId="66" fillId="0" borderId="44" xfId="0" applyNumberFormat="1" applyFont="1" applyBorder="1" applyAlignment="1">
      <alignment horizontal="center" vertical="center" wrapText="1"/>
    </xf>
    <xf numFmtId="182" fontId="66" fillId="0" borderId="44" xfId="24" applyNumberFormat="1" applyFont="1" applyBorder="1" applyAlignment="1">
      <alignment horizontal="center" vertical="center" wrapText="1"/>
    </xf>
    <xf numFmtId="42" fontId="67" fillId="0" borderId="44" xfId="0" applyNumberFormat="1" applyFont="1" applyBorder="1" applyAlignment="1">
      <alignment horizontal="center" vertical="center"/>
    </xf>
    <xf numFmtId="169" fontId="66" fillId="0" borderId="44" xfId="0" applyNumberFormat="1" applyFont="1" applyBorder="1" applyAlignment="1">
      <alignment horizontal="center" vertical="center"/>
    </xf>
    <xf numFmtId="183" fontId="66" fillId="6" borderId="44" xfId="12" applyNumberFormat="1" applyFont="1" applyFill="1" applyBorder="1" applyAlignment="1">
      <alignment horizontal="center" vertical="center"/>
    </xf>
    <xf numFmtId="183" fontId="66" fillId="6" borderId="4" xfId="12" applyNumberFormat="1" applyFont="1" applyFill="1" applyBorder="1" applyAlignment="1" applyProtection="1">
      <alignment horizontal="right" vertical="center"/>
      <protection hidden="1"/>
    </xf>
    <xf numFmtId="0" fontId="66" fillId="6" borderId="4" xfId="14" applyNumberFormat="1" applyFont="1" applyFill="1" applyBorder="1" applyAlignment="1" applyProtection="1">
      <alignment horizontal="center" vertical="center"/>
      <protection hidden="1"/>
    </xf>
    <xf numFmtId="3" fontId="66" fillId="6" borderId="4" xfId="13" applyNumberFormat="1" applyFont="1" applyFill="1" applyBorder="1" applyAlignment="1" applyProtection="1">
      <alignment horizontal="center" vertical="center"/>
      <protection hidden="1"/>
    </xf>
    <xf numFmtId="9" fontId="66" fillId="6" borderId="4" xfId="13" applyFont="1" applyFill="1" applyBorder="1" applyAlignment="1" applyProtection="1">
      <alignment horizontal="center" vertical="center"/>
      <protection hidden="1"/>
    </xf>
    <xf numFmtId="0" fontId="26" fillId="14" borderId="4" xfId="12" applyFont="1" applyFill="1" applyBorder="1" applyAlignment="1" applyProtection="1">
      <alignment horizontal="center" vertical="center" wrapText="1"/>
      <protection hidden="1"/>
    </xf>
    <xf numFmtId="0" fontId="26" fillId="6" borderId="4" xfId="12" applyFont="1" applyFill="1" applyBorder="1" applyAlignment="1" applyProtection="1">
      <alignment horizontal="center" vertical="center" wrapText="1"/>
      <protection hidden="1"/>
    </xf>
    <xf numFmtId="0" fontId="26" fillId="0" borderId="8" xfId="12" applyFont="1" applyBorder="1" applyAlignment="1" applyProtection="1">
      <alignment horizontal="center" vertical="center" wrapText="1"/>
      <protection hidden="1"/>
    </xf>
    <xf numFmtId="184" fontId="26" fillId="6" borderId="4" xfId="12" applyNumberFormat="1" applyFont="1" applyFill="1" applyBorder="1" applyAlignment="1" applyProtection="1">
      <alignment vertical="center"/>
      <protection hidden="1"/>
    </xf>
    <xf numFmtId="42" fontId="26" fillId="0" borderId="0" xfId="12" applyNumberFormat="1" applyFont="1" applyAlignment="1" applyProtection="1">
      <alignment vertical="center"/>
      <protection hidden="1"/>
    </xf>
    <xf numFmtId="183" fontId="59" fillId="3" borderId="4" xfId="12" applyNumberFormat="1" applyFont="1" applyFill="1" applyBorder="1" applyAlignment="1" applyProtection="1">
      <alignment horizontal="right" vertical="center"/>
      <protection hidden="1"/>
    </xf>
    <xf numFmtId="0" fontId="26" fillId="6" borderId="4" xfId="12" applyFont="1" applyFill="1" applyBorder="1" applyAlignment="1" applyProtection="1">
      <alignment vertical="center" wrapText="1"/>
      <protection hidden="1"/>
    </xf>
    <xf numFmtId="9" fontId="26" fillId="0" borderId="4" xfId="13" applyFont="1" applyFill="1" applyBorder="1" applyAlignment="1" applyProtection="1">
      <alignment horizontal="center" vertical="center"/>
      <protection hidden="1"/>
    </xf>
    <xf numFmtId="0" fontId="68" fillId="6" borderId="10" xfId="12" applyFont="1" applyFill="1" applyBorder="1" applyAlignment="1" applyProtection="1">
      <alignment horizontal="center" vertical="center" wrapText="1"/>
      <protection locked="0" hidden="1"/>
    </xf>
    <xf numFmtId="0" fontId="68" fillId="6" borderId="4" xfId="12" applyFont="1" applyFill="1" applyBorder="1" applyAlignment="1" applyProtection="1">
      <alignment vertical="center"/>
      <protection hidden="1"/>
    </xf>
    <xf numFmtId="0" fontId="68" fillId="6" borderId="4" xfId="12" applyFont="1" applyFill="1" applyBorder="1" applyAlignment="1">
      <alignment vertical="center"/>
    </xf>
    <xf numFmtId="0" fontId="58" fillId="14" borderId="44" xfId="0" applyFont="1" applyFill="1" applyBorder="1" applyAlignment="1">
      <alignment horizontal="center" vertical="center" wrapText="1"/>
    </xf>
    <xf numFmtId="0" fontId="68" fillId="6" borderId="4" xfId="12" applyFont="1" applyFill="1" applyBorder="1" applyAlignment="1" applyProtection="1">
      <alignment horizontal="center" vertical="center" wrapText="1"/>
      <protection locked="0" hidden="1"/>
    </xf>
    <xf numFmtId="185" fontId="66" fillId="0" borderId="44" xfId="24" applyNumberFormat="1" applyFont="1" applyBorder="1" applyAlignment="1">
      <alignment horizontal="center" vertical="center"/>
    </xf>
    <xf numFmtId="0" fontId="69" fillId="14" borderId="44" xfId="0" applyFont="1" applyFill="1" applyBorder="1" applyAlignment="1">
      <alignment horizontal="left" vertical="center" wrapText="1"/>
    </xf>
    <xf numFmtId="6" fontId="65" fillId="0" borderId="44" xfId="0" applyNumberFormat="1" applyFont="1" applyBorder="1" applyAlignment="1">
      <alignment horizontal="right" vertical="center"/>
    </xf>
    <xf numFmtId="0" fontId="50" fillId="0" borderId="10" xfId="0" applyFont="1" applyBorder="1" applyAlignment="1">
      <alignment horizontal="center" vertical="center"/>
    </xf>
    <xf numFmtId="0" fontId="69" fillId="14" borderId="56" xfId="0" applyFont="1" applyFill="1" applyBorder="1" applyAlignment="1">
      <alignment horizontal="left" vertical="center" wrapText="1"/>
    </xf>
    <xf numFmtId="6" fontId="64" fillId="0" borderId="56" xfId="0" applyNumberFormat="1" applyFont="1" applyBorder="1" applyAlignment="1">
      <alignment horizontal="right" vertical="center"/>
    </xf>
    <xf numFmtId="181" fontId="58" fillId="0" borderId="11" xfId="0" applyNumberFormat="1" applyFont="1" applyBorder="1" applyAlignment="1">
      <alignment horizontal="center" vertical="center" wrapText="1"/>
    </xf>
    <xf numFmtId="185" fontId="6" fillId="0" borderId="43" xfId="24" applyNumberFormat="1" applyFont="1" applyBorder="1" applyAlignment="1">
      <alignment horizontal="center" vertical="center"/>
    </xf>
    <xf numFmtId="42" fontId="50" fillId="0" borderId="10" xfId="0" applyNumberFormat="1" applyFont="1" applyBorder="1" applyAlignment="1">
      <alignment horizontal="center" vertical="center"/>
    </xf>
    <xf numFmtId="169" fontId="58" fillId="0" borderId="10" xfId="0" applyNumberFormat="1" applyFont="1" applyBorder="1" applyAlignment="1">
      <alignment horizontal="center" vertical="center"/>
    </xf>
    <xf numFmtId="183" fontId="26" fillId="6" borderId="10" xfId="12" applyNumberFormat="1" applyFont="1" applyFill="1" applyBorder="1" applyAlignment="1">
      <alignment horizontal="center" vertical="center"/>
    </xf>
    <xf numFmtId="183" fontId="26" fillId="6" borderId="4" xfId="12" applyNumberFormat="1" applyFont="1" applyFill="1" applyBorder="1" applyAlignment="1" applyProtection="1">
      <alignment horizontal="right" vertical="center"/>
      <protection hidden="1"/>
    </xf>
    <xf numFmtId="0" fontId="26" fillId="6" borderId="4" xfId="14" applyNumberFormat="1" applyFont="1" applyFill="1" applyBorder="1" applyAlignment="1" applyProtection="1">
      <alignment horizontal="center" vertical="center"/>
      <protection hidden="1"/>
    </xf>
    <xf numFmtId="3" fontId="26" fillId="6" borderId="4" xfId="13" applyNumberFormat="1" applyFont="1" applyFill="1" applyBorder="1" applyAlignment="1" applyProtection="1">
      <alignment horizontal="center" vertical="center"/>
      <protection hidden="1"/>
    </xf>
    <xf numFmtId="9" fontId="26" fillId="6" borderId="4" xfId="13" applyFont="1" applyFill="1" applyBorder="1" applyAlignment="1" applyProtection="1">
      <alignment horizontal="center" vertical="center"/>
      <protection hidden="1"/>
    </xf>
    <xf numFmtId="0" fontId="50" fillId="0" borderId="4" xfId="0" applyFont="1" applyBorder="1" applyAlignment="1">
      <alignment horizontal="center" vertical="center"/>
    </xf>
    <xf numFmtId="181" fontId="58" fillId="0" borderId="5" xfId="0" applyNumberFormat="1" applyFont="1" applyBorder="1" applyAlignment="1">
      <alignment horizontal="center" vertical="center" wrapText="1"/>
    </xf>
    <xf numFmtId="185" fontId="6" fillId="0" borderId="44" xfId="24" applyNumberFormat="1" applyFont="1" applyBorder="1" applyAlignment="1">
      <alignment horizontal="center" vertical="center"/>
    </xf>
    <xf numFmtId="42" fontId="50" fillId="0" borderId="4" xfId="0" applyNumberFormat="1" applyFont="1" applyBorder="1" applyAlignment="1">
      <alignment horizontal="center" vertical="center"/>
    </xf>
    <xf numFmtId="169" fontId="58" fillId="0" borderId="4" xfId="0" applyNumberFormat="1" applyFont="1" applyBorder="1" applyAlignment="1">
      <alignment horizontal="center" vertical="center"/>
    </xf>
    <xf numFmtId="183" fontId="26" fillId="6" borderId="4" xfId="12" applyNumberFormat="1" applyFont="1" applyFill="1" applyBorder="1" applyAlignment="1">
      <alignment horizontal="center" vertical="center"/>
    </xf>
    <xf numFmtId="0" fontId="50" fillId="0" borderId="4" xfId="0" applyFont="1" applyBorder="1" applyAlignment="1">
      <alignment vertical="center" wrapText="1"/>
    </xf>
    <xf numFmtId="0" fontId="26" fillId="6" borderId="0" xfId="12" applyFont="1" applyFill="1" applyAlignment="1">
      <alignment vertical="center" wrapText="1"/>
    </xf>
    <xf numFmtId="0" fontId="26" fillId="6" borderId="0" xfId="12" applyFont="1" applyFill="1" applyAlignment="1">
      <alignment horizontal="center" vertical="center"/>
    </xf>
    <xf numFmtId="177" fontId="26" fillId="6" borderId="0" xfId="12" applyNumberFormat="1" applyFont="1" applyFill="1" applyAlignment="1">
      <alignment vertical="center"/>
    </xf>
    <xf numFmtId="3" fontId="26" fillId="6" borderId="0" xfId="12" applyNumberFormat="1" applyFont="1" applyFill="1" applyAlignment="1">
      <alignment vertical="center"/>
    </xf>
    <xf numFmtId="0" fontId="26" fillId="6" borderId="0" xfId="12" applyFont="1" applyFill="1" applyAlignment="1" applyProtection="1">
      <alignment horizontal="center" vertical="center"/>
      <protection hidden="1"/>
    </xf>
    <xf numFmtId="0" fontId="26" fillId="6" borderId="0" xfId="12" applyFont="1" applyFill="1" applyAlignment="1" applyProtection="1">
      <alignment horizontal="center" vertical="center" wrapText="1"/>
      <protection hidden="1"/>
    </xf>
    <xf numFmtId="42" fontId="0" fillId="0" borderId="4" xfId="0" applyNumberFormat="1" applyBorder="1" applyAlignment="1">
      <alignment horizontal="center" vertical="center"/>
    </xf>
    <xf numFmtId="0" fontId="35" fillId="9" borderId="1" xfId="0" applyFont="1" applyFill="1" applyBorder="1" applyAlignment="1">
      <alignment vertical="center"/>
    </xf>
    <xf numFmtId="0" fontId="39" fillId="0" borderId="0" xfId="0" applyFont="1" applyAlignment="1">
      <alignment vertical="center"/>
    </xf>
    <xf numFmtId="42" fontId="6" fillId="0" borderId="0" xfId="0" applyNumberFormat="1" applyFont="1" applyAlignment="1">
      <alignment horizontal="center" vertical="center"/>
    </xf>
    <xf numFmtId="0" fontId="70" fillId="0" borderId="0" xfId="0" applyFont="1" applyAlignment="1">
      <alignment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0" xfId="24" applyFont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3" fillId="0" borderId="4" xfId="0" applyFont="1" applyBorder="1" applyAlignment="1">
      <alignment horizontal="center" vertical="center"/>
    </xf>
    <xf numFmtId="0" fontId="39" fillId="11" borderId="24" xfId="0" applyFont="1" applyFill="1" applyBorder="1" applyAlignment="1">
      <alignment horizontal="center" vertical="center"/>
    </xf>
    <xf numFmtId="0" fontId="39" fillId="11" borderId="25" xfId="0" applyFont="1" applyFill="1" applyBorder="1" applyAlignment="1">
      <alignment horizontal="left" vertical="center" wrapText="1"/>
    </xf>
    <xf numFmtId="0" fontId="72" fillId="11" borderId="25" xfId="0" applyFont="1" applyFill="1" applyBorder="1" applyAlignment="1">
      <alignment horizontal="center" vertical="center"/>
    </xf>
    <xf numFmtId="42" fontId="39" fillId="11" borderId="25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9" fontId="0" fillId="0" borderId="41" xfId="1" applyFont="1" applyBorder="1" applyAlignment="1">
      <alignment horizontal="center" vertical="center"/>
    </xf>
    <xf numFmtId="0" fontId="0" fillId="0" borderId="41" xfId="0" applyBorder="1" applyAlignment="1">
      <alignment vertical="center"/>
    </xf>
    <xf numFmtId="42" fontId="0" fillId="0" borderId="41" xfId="0" applyNumberFormat="1" applyBorder="1" applyAlignment="1">
      <alignment vertical="center"/>
    </xf>
    <xf numFmtId="42" fontId="0" fillId="0" borderId="41" xfId="0" applyNumberFormat="1" applyBorder="1" applyAlignment="1">
      <alignment horizontal="center" vertical="center"/>
    </xf>
    <xf numFmtId="0" fontId="4" fillId="11" borderId="24" xfId="0" applyFont="1" applyFill="1" applyBorder="1" applyAlignment="1">
      <alignment vertical="center"/>
    </xf>
    <xf numFmtId="42" fontId="0" fillId="0" borderId="28" xfId="0" applyNumberFormat="1" applyBorder="1" applyAlignment="1">
      <alignment horizontal="center" vertical="center"/>
    </xf>
    <xf numFmtId="42" fontId="39" fillId="11" borderId="24" xfId="0" applyNumberFormat="1" applyFont="1" applyFill="1" applyBorder="1" applyAlignment="1">
      <alignment horizontal="center" vertical="center"/>
    </xf>
    <xf numFmtId="185" fontId="0" fillId="0" borderId="0" xfId="0" applyNumberFormat="1" applyAlignment="1">
      <alignment vertical="center"/>
    </xf>
    <xf numFmtId="42" fontId="0" fillId="0" borderId="5" xfId="0" applyNumberFormat="1" applyBorder="1" applyAlignment="1">
      <alignment vertical="center"/>
    </xf>
    <xf numFmtId="0" fontId="0" fillId="11" borderId="29" xfId="0" applyFill="1" applyBorder="1" applyAlignment="1">
      <alignment vertical="center"/>
    </xf>
    <xf numFmtId="0" fontId="0" fillId="0" borderId="50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71" fillId="3" borderId="0" xfId="0" applyFont="1" applyFill="1" applyAlignment="1">
      <alignment horizontal="center" vertical="center" wrapText="1"/>
    </xf>
    <xf numFmtId="0" fontId="6" fillId="16" borderId="15" xfId="0" applyFont="1" applyFill="1" applyBorder="1" applyAlignment="1">
      <alignment horizontal="center" vertical="center"/>
    </xf>
    <xf numFmtId="0" fontId="6" fillId="16" borderId="3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10" fontId="63" fillId="14" borderId="16" xfId="1" applyNumberFormat="1" applyFont="1" applyFill="1" applyBorder="1" applyAlignment="1">
      <alignment horizontal="center" vertical="center"/>
    </xf>
    <xf numFmtId="0" fontId="6" fillId="14" borderId="43" xfId="0" applyFont="1" applyFill="1" applyBorder="1" applyAlignment="1">
      <alignment horizontal="center" vertical="center"/>
    </xf>
    <xf numFmtId="0" fontId="6" fillId="18" borderId="15" xfId="0" applyFont="1" applyFill="1" applyBorder="1" applyAlignment="1">
      <alignment horizontal="center" vertical="center"/>
    </xf>
    <xf numFmtId="0" fontId="6" fillId="14" borderId="17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9" borderId="0" xfId="0" applyFont="1" applyFill="1" applyAlignment="1">
      <alignment horizontal="center" vertical="top"/>
    </xf>
    <xf numFmtId="0" fontId="35" fillId="9" borderId="0" xfId="0" applyFont="1" applyFill="1" applyAlignment="1">
      <alignment horizontal="center" vertical="top" wrapText="1"/>
    </xf>
    <xf numFmtId="0" fontId="0" fillId="0" borderId="59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9" fillId="0" borderId="15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39" fillId="0" borderId="17" xfId="0" applyFont="1" applyBorder="1" applyAlignment="1">
      <alignment vertical="center"/>
    </xf>
    <xf numFmtId="0" fontId="39" fillId="10" borderId="37" xfId="0" applyFont="1" applyFill="1" applyBorder="1" applyAlignment="1">
      <alignment horizontal="center" vertical="center"/>
    </xf>
    <xf numFmtId="0" fontId="39" fillId="10" borderId="4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2" fontId="5" fillId="0" borderId="4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vertical="center"/>
    </xf>
    <xf numFmtId="0" fontId="6" fillId="3" borderId="1" xfId="0" applyFont="1" applyFill="1" applyBorder="1" applyAlignment="1">
      <alignment horizontal="center"/>
    </xf>
    <xf numFmtId="10" fontId="6" fillId="3" borderId="1" xfId="1" applyNumberFormat="1" applyFont="1" applyFill="1" applyBorder="1" applyAlignment="1">
      <alignment horizontal="left"/>
    </xf>
    <xf numFmtId="10" fontId="32" fillId="9" borderId="1" xfId="1" applyNumberFormat="1" applyFont="1" applyFill="1" applyBorder="1" applyAlignment="1">
      <alignment horizontal="left"/>
    </xf>
    <xf numFmtId="0" fontId="6" fillId="3" borderId="0" xfId="0" applyFont="1" applyFill="1"/>
    <xf numFmtId="0" fontId="6" fillId="0" borderId="3" xfId="0" applyFont="1" applyBorder="1"/>
    <xf numFmtId="0" fontId="32" fillId="20" borderId="0" xfId="0" applyFont="1" applyFill="1" applyAlignment="1">
      <alignment horizontal="center" vertical="center"/>
    </xf>
    <xf numFmtId="0" fontId="32" fillId="20" borderId="0" xfId="0" applyFont="1" applyFill="1" applyAlignment="1">
      <alignment vertical="center" wrapText="1"/>
    </xf>
    <xf numFmtId="0" fontId="32" fillId="20" borderId="0" xfId="0" applyFont="1" applyFill="1" applyAlignment="1">
      <alignment vertical="center"/>
    </xf>
    <xf numFmtId="42" fontId="32" fillId="21" borderId="0" xfId="0" applyNumberFormat="1" applyFont="1" applyFill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6" fillId="11" borderId="0" xfId="0" applyFont="1" applyFill="1" applyAlignment="1">
      <alignment vertical="center"/>
    </xf>
    <xf numFmtId="0" fontId="6" fillId="11" borderId="0" xfId="0" applyFont="1" applyFill="1" applyAlignment="1">
      <alignment horizontal="center" vertical="center"/>
    </xf>
    <xf numFmtId="0" fontId="6" fillId="11" borderId="0" xfId="0" applyFont="1" applyFill="1" applyAlignment="1">
      <alignment horizontal="left" vertical="center" wrapText="1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vertical="center"/>
    </xf>
    <xf numFmtId="42" fontId="0" fillId="11" borderId="0" xfId="0" applyNumberFormat="1" applyFill="1" applyAlignment="1">
      <alignment vertical="center"/>
    </xf>
    <xf numFmtId="0" fontId="0" fillId="11" borderId="3" xfId="0" applyFill="1" applyBorder="1" applyAlignment="1">
      <alignment vertical="center"/>
    </xf>
    <xf numFmtId="42" fontId="6" fillId="11" borderId="0" xfId="0" applyNumberFormat="1" applyFont="1" applyFill="1" applyAlignment="1">
      <alignment horizontal="centerContinuous" vertical="center"/>
    </xf>
    <xf numFmtId="0" fontId="6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left" vertical="center" wrapText="1"/>
    </xf>
    <xf numFmtId="0" fontId="0" fillId="10" borderId="0" xfId="0" applyFill="1" applyAlignment="1">
      <alignment horizontal="center" vertical="center"/>
    </xf>
    <xf numFmtId="0" fontId="0" fillId="10" borderId="0" xfId="0" applyFill="1" applyAlignment="1">
      <alignment vertical="center"/>
    </xf>
    <xf numFmtId="42" fontId="6" fillId="10" borderId="0" xfId="0" applyNumberFormat="1" applyFont="1" applyFill="1" applyAlignment="1">
      <alignment horizontal="centerContinuous" vertical="center"/>
    </xf>
    <xf numFmtId="3" fontId="0" fillId="0" borderId="0" xfId="0" applyNumberFormat="1" applyAlignment="1">
      <alignment vertical="center"/>
    </xf>
    <xf numFmtId="0" fontId="45" fillId="0" borderId="3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6" fillId="0" borderId="0" xfId="0" applyFont="1" applyAlignment="1">
      <alignment vertical="center" wrapText="1"/>
    </xf>
    <xf numFmtId="0" fontId="6" fillId="10" borderId="0" xfId="0" applyFont="1" applyFill="1" applyAlignment="1">
      <alignment horizontal="left" vertical="center"/>
    </xf>
    <xf numFmtId="0" fontId="32" fillId="21" borderId="0" xfId="0" applyFont="1" applyFill="1" applyAlignment="1">
      <alignment horizontal="right"/>
    </xf>
    <xf numFmtId="0" fontId="32" fillId="21" borderId="0" xfId="0" applyFont="1" applyFill="1" applyAlignment="1">
      <alignment horizontal="left"/>
    </xf>
    <xf numFmtId="42" fontId="32" fillId="21" borderId="0" xfId="0" applyNumberFormat="1" applyFont="1" applyFill="1" applyAlignment="1">
      <alignment horizontal="left"/>
    </xf>
    <xf numFmtId="0" fontId="63" fillId="0" borderId="0" xfId="0" applyFont="1"/>
    <xf numFmtId="173" fontId="0" fillId="0" borderId="0" xfId="0" applyNumberFormat="1"/>
    <xf numFmtId="0" fontId="32" fillId="22" borderId="0" xfId="0" applyFont="1" applyFill="1" applyAlignment="1">
      <alignment horizontal="right"/>
    </xf>
    <xf numFmtId="0" fontId="32" fillId="22" borderId="0" xfId="0" applyFont="1" applyFill="1" applyAlignment="1">
      <alignment horizontal="left"/>
    </xf>
    <xf numFmtId="42" fontId="32" fillId="22" borderId="0" xfId="0" applyNumberFormat="1" applyFont="1" applyFill="1" applyAlignment="1">
      <alignment horizontal="left"/>
    </xf>
    <xf numFmtId="0" fontId="0" fillId="0" borderId="44" xfId="0" applyBorder="1"/>
    <xf numFmtId="0" fontId="0" fillId="23" borderId="34" xfId="0" applyFill="1" applyBorder="1"/>
    <xf numFmtId="0" fontId="0" fillId="23" borderId="44" xfId="0" applyFill="1" applyBorder="1"/>
    <xf numFmtId="0" fontId="0" fillId="23" borderId="57" xfId="0" applyFill="1" applyBorder="1"/>
    <xf numFmtId="0" fontId="6" fillId="23" borderId="44" xfId="0" applyFont="1" applyFill="1" applyBorder="1"/>
    <xf numFmtId="0" fontId="0" fillId="0" borderId="39" xfId="0" applyBorder="1"/>
    <xf numFmtId="42" fontId="0" fillId="0" borderId="44" xfId="0" applyNumberFormat="1" applyBorder="1"/>
    <xf numFmtId="188" fontId="0" fillId="0" borderId="0" xfId="0" applyNumberFormat="1"/>
    <xf numFmtId="42" fontId="6" fillId="14" borderId="44" xfId="0" applyNumberFormat="1" applyFont="1" applyFill="1" applyBorder="1"/>
    <xf numFmtId="0" fontId="0" fillId="0" borderId="4" xfId="0" applyBorder="1" applyAlignment="1">
      <alignment horizontal="center"/>
    </xf>
    <xf numFmtId="0" fontId="6" fillId="6" borderId="0" xfId="0" applyFont="1" applyFill="1" applyAlignment="1">
      <alignment vertical="center"/>
    </xf>
    <xf numFmtId="0" fontId="6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vertical="center"/>
    </xf>
    <xf numFmtId="42" fontId="0" fillId="6" borderId="0" xfId="0" applyNumberFormat="1" applyFill="1" applyAlignment="1">
      <alignment vertical="center"/>
    </xf>
    <xf numFmtId="0" fontId="0" fillId="6" borderId="3" xfId="0" applyFill="1" applyBorder="1" applyAlignment="1">
      <alignment vertical="center"/>
    </xf>
    <xf numFmtId="42" fontId="6" fillId="6" borderId="0" xfId="0" applyNumberFormat="1" applyFont="1" applyFill="1" applyAlignment="1">
      <alignment horizontal="centerContinuous"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horizontal="center" vertical="center"/>
    </xf>
    <xf numFmtId="42" fontId="0" fillId="24" borderId="0" xfId="0" applyNumberFormat="1" applyFill="1" applyAlignment="1">
      <alignment vertical="center"/>
    </xf>
    <xf numFmtId="0" fontId="0" fillId="24" borderId="3" xfId="0" applyFill="1" applyBorder="1" applyAlignment="1">
      <alignment vertical="center"/>
    </xf>
    <xf numFmtId="0" fontId="6" fillId="24" borderId="0" xfId="0" applyFont="1" applyFill="1" applyAlignment="1">
      <alignment vertical="center"/>
    </xf>
    <xf numFmtId="42" fontId="6" fillId="24" borderId="0" xfId="0" applyNumberFormat="1" applyFont="1" applyFill="1" applyAlignment="1">
      <alignment horizontal="centerContinuous" vertical="center"/>
    </xf>
    <xf numFmtId="0" fontId="6" fillId="24" borderId="0" xfId="0" applyFont="1" applyFill="1" applyAlignment="1">
      <alignment horizontal="left" vertical="center"/>
    </xf>
    <xf numFmtId="0" fontId="0" fillId="0" borderId="61" xfId="0" applyBorder="1" applyAlignment="1">
      <alignment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185" fontId="0" fillId="6" borderId="25" xfId="24" applyNumberFormat="1" applyFont="1" applyFill="1" applyBorder="1" applyAlignment="1">
      <alignment horizontal="center" vertical="center" wrapText="1"/>
    </xf>
    <xf numFmtId="185" fontId="0" fillId="6" borderId="26" xfId="24" applyNumberFormat="1" applyFont="1" applyFill="1" applyBorder="1" applyAlignment="1">
      <alignment horizontal="center" vertical="center" wrapText="1"/>
    </xf>
    <xf numFmtId="185" fontId="0" fillId="6" borderId="29" xfId="0" applyNumberFormat="1" applyFill="1" applyBorder="1" applyAlignment="1">
      <alignment horizontal="center" vertical="center" wrapText="1"/>
    </xf>
    <xf numFmtId="185" fontId="0" fillId="6" borderId="4" xfId="24" applyNumberFormat="1" applyFont="1" applyFill="1" applyBorder="1" applyAlignment="1">
      <alignment horizontal="center" vertical="center" wrapText="1"/>
    </xf>
    <xf numFmtId="185" fontId="0" fillId="6" borderId="28" xfId="24" applyNumberFormat="1" applyFont="1" applyFill="1" applyBorder="1" applyAlignment="1">
      <alignment horizontal="center" vertical="center" wrapText="1"/>
    </xf>
    <xf numFmtId="185" fontId="0" fillId="6" borderId="41" xfId="24" applyNumberFormat="1" applyFont="1" applyFill="1" applyBorder="1" applyAlignment="1">
      <alignment horizontal="center" vertical="center" wrapText="1"/>
    </xf>
    <xf numFmtId="185" fontId="0" fillId="6" borderId="45" xfId="24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185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5" fillId="0" borderId="4" xfId="0" applyFont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3" fillId="11" borderId="25" xfId="0" applyFont="1" applyFill="1" applyBorder="1" applyAlignment="1">
      <alignment horizontal="center" vertical="center"/>
    </xf>
    <xf numFmtId="0" fontId="3" fillId="11" borderId="25" xfId="0" applyFont="1" applyFill="1" applyBorder="1" applyAlignment="1">
      <alignment vertical="center"/>
    </xf>
    <xf numFmtId="42" fontId="0" fillId="19" borderId="4" xfId="0" applyNumberFormat="1" applyFill="1" applyBorder="1" applyAlignment="1">
      <alignment vertical="center"/>
    </xf>
    <xf numFmtId="42" fontId="0" fillId="19" borderId="4" xfId="0" applyNumberFormat="1" applyFill="1" applyBorder="1" applyAlignment="1">
      <alignment horizontal="center" vertical="center"/>
    </xf>
    <xf numFmtId="42" fontId="0" fillId="19" borderId="41" xfId="0" applyNumberFormat="1" applyFill="1" applyBorder="1" applyAlignment="1">
      <alignment horizontal="center" vertical="center"/>
    </xf>
    <xf numFmtId="0" fontId="39" fillId="11" borderId="52" xfId="0" applyFont="1" applyFill="1" applyBorder="1" applyAlignment="1">
      <alignment horizontal="center" vertical="center"/>
    </xf>
    <xf numFmtId="0" fontId="39" fillId="11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vertical="center"/>
    </xf>
    <xf numFmtId="0" fontId="4" fillId="11" borderId="52" xfId="0" applyFont="1" applyFill="1" applyBorder="1" applyAlignment="1">
      <alignment vertical="center"/>
    </xf>
    <xf numFmtId="0" fontId="72" fillId="11" borderId="10" xfId="0" applyFont="1" applyFill="1" applyBorder="1" applyAlignment="1">
      <alignment horizontal="center" vertical="center"/>
    </xf>
    <xf numFmtId="42" fontId="39" fillId="11" borderId="10" xfId="0" applyNumberFormat="1" applyFont="1" applyFill="1" applyBorder="1" applyAlignment="1">
      <alignment horizontal="center" vertical="center"/>
    </xf>
    <xf numFmtId="42" fontId="39" fillId="11" borderId="52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6" borderId="28" xfId="0" applyFill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42" fontId="6" fillId="11" borderId="4" xfId="48" applyFont="1" applyFill="1" applyBorder="1" applyAlignment="1">
      <alignment horizontal="left" vertical="center" wrapText="1"/>
    </xf>
    <xf numFmtId="2" fontId="0" fillId="0" borderId="4" xfId="0" applyNumberFormat="1" applyBorder="1" applyAlignment="1">
      <alignment vertical="center"/>
    </xf>
    <xf numFmtId="1" fontId="0" fillId="0" borderId="4" xfId="0" applyNumberFormat="1" applyBorder="1" applyAlignment="1">
      <alignment vertical="center"/>
    </xf>
    <xf numFmtId="0" fontId="6" fillId="3" borderId="1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42" fontId="0" fillId="10" borderId="4" xfId="0" applyNumberFormat="1" applyFill="1" applyBorder="1" applyAlignment="1">
      <alignment horizontal="center" vertical="center"/>
    </xf>
    <xf numFmtId="42" fontId="6" fillId="11" borderId="4" xfId="0" applyNumberFormat="1" applyFont="1" applyFill="1" applyBorder="1" applyAlignment="1">
      <alignment horizontal="center" vertical="center"/>
    </xf>
    <xf numFmtId="42" fontId="0" fillId="0" borderId="4" xfId="48" applyFont="1" applyBorder="1"/>
    <xf numFmtId="42" fontId="0" fillId="0" borderId="18" xfId="0" applyNumberFormat="1" applyBorder="1" applyAlignment="1">
      <alignment vertical="center"/>
    </xf>
    <xf numFmtId="42" fontId="0" fillId="0" borderId="13" xfId="0" applyNumberFormat="1" applyBorder="1" applyAlignment="1">
      <alignment vertical="center"/>
    </xf>
    <xf numFmtId="0" fontId="0" fillId="0" borderId="62" xfId="0" applyBorder="1" applyAlignment="1">
      <alignment vertical="center"/>
    </xf>
    <xf numFmtId="2" fontId="0" fillId="0" borderId="18" xfId="0" applyNumberFormat="1" applyBorder="1" applyAlignment="1">
      <alignment vertical="center"/>
    </xf>
    <xf numFmtId="42" fontId="39" fillId="0" borderId="0" xfId="0" applyNumberFormat="1" applyFont="1"/>
    <xf numFmtId="0" fontId="0" fillId="10" borderId="4" xfId="0" applyFill="1" applyBorder="1" applyAlignment="1">
      <alignment vertical="center"/>
    </xf>
    <xf numFmtId="0" fontId="0" fillId="10" borderId="4" xfId="0" applyFill="1" applyBorder="1" applyAlignment="1">
      <alignment horizontal="left" vertical="center" wrapText="1"/>
    </xf>
    <xf numFmtId="1" fontId="0" fillId="0" borderId="0" xfId="0" applyNumberFormat="1"/>
    <xf numFmtId="1" fontId="32" fillId="9" borderId="1" xfId="0" applyNumberFormat="1" applyFont="1" applyFill="1" applyBorder="1" applyAlignment="1">
      <alignment horizontal="center"/>
    </xf>
    <xf numFmtId="1" fontId="35" fillId="9" borderId="0" xfId="0" applyNumberFormat="1" applyFont="1" applyFill="1" applyAlignment="1">
      <alignment horizontal="center" vertical="center" wrapText="1"/>
    </xf>
    <xf numFmtId="1" fontId="32" fillId="20" borderId="0" xfId="0" applyNumberFormat="1" applyFont="1" applyFill="1" applyAlignment="1">
      <alignment vertical="center"/>
    </xf>
    <xf numFmtId="1" fontId="0" fillId="11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vertical="center" wrapText="1"/>
    </xf>
    <xf numFmtId="1" fontId="0" fillId="24" borderId="0" xfId="0" applyNumberFormat="1" applyFill="1" applyAlignment="1">
      <alignment vertical="center"/>
    </xf>
    <xf numFmtId="1" fontId="0" fillId="6" borderId="0" xfId="0" applyNumberFormat="1" applyFill="1" applyAlignment="1">
      <alignment vertical="center"/>
    </xf>
    <xf numFmtId="1" fontId="0" fillId="10" borderId="0" xfId="0" applyNumberFormat="1" applyFill="1" applyAlignment="1">
      <alignment vertical="center"/>
    </xf>
    <xf numFmtId="0" fontId="6" fillId="24" borderId="4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left" vertical="center"/>
    </xf>
    <xf numFmtId="0" fontId="0" fillId="24" borderId="4" xfId="0" applyFill="1" applyBorder="1" applyAlignment="1">
      <alignment horizontal="center" vertical="center"/>
    </xf>
    <xf numFmtId="1" fontId="0" fillId="24" borderId="4" xfId="0" applyNumberFormat="1" applyFill="1" applyBorder="1" applyAlignment="1">
      <alignment vertical="center"/>
    </xf>
    <xf numFmtId="0" fontId="0" fillId="24" borderId="4" xfId="0" applyFill="1" applyBorder="1" applyAlignment="1">
      <alignment vertical="center"/>
    </xf>
    <xf numFmtId="42" fontId="6" fillId="24" borderId="4" xfId="0" applyNumberFormat="1" applyFont="1" applyFill="1" applyBorder="1" applyAlignment="1">
      <alignment horizontal="centerContinuous" vertical="center"/>
    </xf>
    <xf numFmtId="0" fontId="6" fillId="6" borderId="4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1" fontId="0" fillId="6" borderId="4" xfId="0" applyNumberFormat="1" applyFill="1" applyBorder="1" applyAlignment="1">
      <alignment vertical="center"/>
    </xf>
    <xf numFmtId="0" fontId="0" fillId="6" borderId="4" xfId="0" applyFill="1" applyBorder="1" applyAlignment="1">
      <alignment vertical="center"/>
    </xf>
    <xf numFmtId="42" fontId="6" fillId="6" borderId="4" xfId="0" applyNumberFormat="1" applyFont="1" applyFill="1" applyBorder="1" applyAlignment="1">
      <alignment horizontal="centerContinuous" vertical="center"/>
    </xf>
    <xf numFmtId="0" fontId="0" fillId="6" borderId="4" xfId="0" applyFill="1" applyBorder="1" applyAlignment="1">
      <alignment horizontal="left" vertical="center"/>
    </xf>
    <xf numFmtId="0" fontId="0" fillId="11" borderId="7" xfId="0" applyFill="1" applyBorder="1" applyAlignment="1">
      <alignment horizontal="center" vertical="center"/>
    </xf>
    <xf numFmtId="0" fontId="6" fillId="25" borderId="4" xfId="0" applyFont="1" applyFill="1" applyBorder="1" applyAlignment="1">
      <alignment horizontal="center"/>
    </xf>
    <xf numFmtId="10" fontId="6" fillId="25" borderId="4" xfId="1" applyNumberFormat="1" applyFont="1" applyFill="1" applyBorder="1" applyAlignment="1">
      <alignment horizontal="left"/>
    </xf>
    <xf numFmtId="0" fontId="9" fillId="25" borderId="4" xfId="0" applyFont="1" applyFill="1" applyBorder="1" applyAlignment="1">
      <alignment horizontal="center" vertical="center" wrapText="1"/>
    </xf>
    <xf numFmtId="0" fontId="6" fillId="25" borderId="4" xfId="0" applyFont="1" applyFill="1" applyBorder="1" applyAlignment="1">
      <alignment horizontal="left"/>
    </xf>
    <xf numFmtId="0" fontId="6" fillId="19" borderId="4" xfId="0" applyFont="1" applyFill="1" applyBorder="1" applyAlignment="1">
      <alignment horizontal="center"/>
    </xf>
    <xf numFmtId="10" fontId="6" fillId="19" borderId="4" xfId="1" applyNumberFormat="1" applyFont="1" applyFill="1" applyBorder="1" applyAlignment="1">
      <alignment horizontal="left"/>
    </xf>
    <xf numFmtId="0" fontId="0" fillId="19" borderId="4" xfId="0" applyFill="1" applyBorder="1"/>
    <xf numFmtId="0" fontId="6" fillId="19" borderId="4" xfId="0" applyFont="1" applyFill="1" applyBorder="1"/>
    <xf numFmtId="0" fontId="6" fillId="19" borderId="4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9" fillId="7" borderId="41" xfId="0" applyFont="1" applyFill="1" applyBorder="1" applyAlignment="1">
      <alignment horizontal="center" vertical="center" wrapText="1"/>
    </xf>
    <xf numFmtId="0" fontId="9" fillId="7" borderId="45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/>
    </xf>
    <xf numFmtId="0" fontId="6" fillId="16" borderId="4" xfId="0" applyFont="1" applyFill="1" applyBorder="1" applyAlignment="1">
      <alignment horizontal="center"/>
    </xf>
    <xf numFmtId="0" fontId="9" fillId="16" borderId="4" xfId="0" applyFont="1" applyFill="1" applyBorder="1" applyAlignment="1">
      <alignment horizontal="center" vertical="center" wrapText="1"/>
    </xf>
    <xf numFmtId="0" fontId="6" fillId="16" borderId="24" xfId="0" applyFont="1" applyFill="1" applyBorder="1" applyAlignment="1">
      <alignment horizontal="center" vertical="center"/>
    </xf>
    <xf numFmtId="0" fontId="6" fillId="16" borderId="25" xfId="0" applyFont="1" applyFill="1" applyBorder="1" applyAlignment="1">
      <alignment horizontal="center" vertical="center"/>
    </xf>
    <xf numFmtId="0" fontId="6" fillId="16" borderId="26" xfId="0" applyFont="1" applyFill="1" applyBorder="1" applyAlignment="1">
      <alignment horizontal="center" vertical="center"/>
    </xf>
    <xf numFmtId="0" fontId="6" fillId="16" borderId="28" xfId="0" applyFont="1" applyFill="1" applyBorder="1" applyAlignment="1">
      <alignment horizontal="center" vertical="center"/>
    </xf>
    <xf numFmtId="0" fontId="9" fillId="16" borderId="41" xfId="0" applyFont="1" applyFill="1" applyBorder="1" applyAlignment="1">
      <alignment horizontal="center" vertical="center" wrapText="1"/>
    </xf>
    <xf numFmtId="0" fontId="9" fillId="16" borderId="4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71" fillId="3" borderId="4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9" fillId="7" borderId="14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9" fillId="16" borderId="18" xfId="0" applyFont="1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 wrapText="1"/>
    </xf>
    <xf numFmtId="0" fontId="71" fillId="3" borderId="1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11" borderId="55" xfId="0" applyFill="1" applyBorder="1" applyAlignment="1">
      <alignment vertical="center"/>
    </xf>
    <xf numFmtId="0" fontId="9" fillId="16" borderId="62" xfId="0" applyFont="1" applyFill="1" applyBorder="1" applyAlignment="1">
      <alignment horizontal="center" vertical="center" wrapText="1"/>
    </xf>
    <xf numFmtId="42" fontId="6" fillId="11" borderId="65" xfId="0" applyNumberFormat="1" applyFont="1" applyFill="1" applyBorder="1" applyAlignment="1">
      <alignment horizontal="centerContinuous" vertical="center"/>
    </xf>
    <xf numFmtId="0" fontId="0" fillId="0" borderId="66" xfId="0" applyBorder="1" applyAlignment="1">
      <alignment vertical="center"/>
    </xf>
    <xf numFmtId="0" fontId="0" fillId="0" borderId="32" xfId="0" applyBorder="1" applyAlignment="1">
      <alignment vertical="center"/>
    </xf>
    <xf numFmtId="42" fontId="0" fillId="0" borderId="32" xfId="0" applyNumberFormat="1" applyBorder="1" applyAlignment="1">
      <alignment vertical="center"/>
    </xf>
    <xf numFmtId="42" fontId="0" fillId="0" borderId="67" xfId="0" applyNumberFormat="1" applyBorder="1" applyAlignment="1">
      <alignment vertical="center"/>
    </xf>
    <xf numFmtId="0" fontId="0" fillId="0" borderId="31" xfId="0" applyBorder="1" applyAlignment="1">
      <alignment vertical="center"/>
    </xf>
    <xf numFmtId="0" fontId="27" fillId="0" borderId="0" xfId="78" applyFont="1" applyAlignment="1">
      <alignment vertical="center"/>
    </xf>
    <xf numFmtId="0" fontId="27" fillId="0" borderId="0" xfId="78" applyFont="1"/>
    <xf numFmtId="0" fontId="27" fillId="0" borderId="0" xfId="78" applyFont="1" applyAlignment="1">
      <alignment horizontal="center" vertical="center"/>
    </xf>
    <xf numFmtId="0" fontId="27" fillId="0" borderId="0" xfId="78" applyFont="1" applyAlignment="1">
      <alignment horizontal="center" vertical="center" wrapText="1"/>
    </xf>
    <xf numFmtId="0" fontId="27" fillId="6" borderId="0" xfId="78" applyFont="1" applyFill="1" applyAlignment="1">
      <alignment vertical="center"/>
    </xf>
    <xf numFmtId="0" fontId="27" fillId="6" borderId="0" xfId="78" applyFont="1" applyFill="1"/>
    <xf numFmtId="0" fontId="27" fillId="0" borderId="0" xfId="78" applyFont="1" applyAlignment="1">
      <alignment horizontal="left" vertical="center"/>
    </xf>
    <xf numFmtId="0" fontId="27" fillId="0" borderId="0" xfId="78" applyFont="1" applyAlignment="1">
      <alignment vertical="center" wrapText="1"/>
    </xf>
    <xf numFmtId="43" fontId="43" fillId="0" borderId="4" xfId="79" applyFont="1" applyFill="1" applyBorder="1" applyAlignment="1">
      <alignment horizontal="center" vertical="center"/>
    </xf>
    <xf numFmtId="169" fontId="27" fillId="0" borderId="0" xfId="78" applyNumberFormat="1" applyFont="1" applyAlignment="1">
      <alignment vertical="center"/>
    </xf>
    <xf numFmtId="170" fontId="27" fillId="0" borderId="0" xfId="78" applyNumberFormat="1" applyFont="1" applyAlignment="1">
      <alignment vertical="center"/>
    </xf>
    <xf numFmtId="0" fontId="29" fillId="0" borderId="0" xfId="78" applyFont="1" applyAlignment="1">
      <alignment vertical="center"/>
    </xf>
    <xf numFmtId="0" fontId="29" fillId="0" borderId="0" xfId="78" applyFont="1" applyAlignment="1">
      <alignment horizontal="center" vertical="center"/>
    </xf>
    <xf numFmtId="4" fontId="29" fillId="0" borderId="0" xfId="78" applyNumberFormat="1" applyFont="1" applyAlignment="1">
      <alignment vertical="center"/>
    </xf>
    <xf numFmtId="0" fontId="21" fillId="0" borderId="0" xfId="78" applyFont="1" applyAlignment="1">
      <alignment horizontal="center" vertical="center"/>
    </xf>
    <xf numFmtId="0" fontId="26" fillId="0" borderId="0" xfId="78" applyFont="1" applyAlignment="1">
      <alignment horizontal="center" vertical="center" wrapText="1"/>
    </xf>
    <xf numFmtId="43" fontId="27" fillId="0" borderId="0" xfId="79" applyFont="1" applyAlignment="1">
      <alignment vertical="center"/>
    </xf>
    <xf numFmtId="176" fontId="27" fillId="0" borderId="0" xfId="79" applyNumberFormat="1" applyFont="1" applyAlignment="1">
      <alignment vertical="center"/>
    </xf>
    <xf numFmtId="9" fontId="27" fillId="0" borderId="0" xfId="78" applyNumberFormat="1" applyFont="1" applyAlignment="1">
      <alignment vertical="center"/>
    </xf>
    <xf numFmtId="0" fontId="0" fillId="3" borderId="4" xfId="0" applyFill="1" applyBorder="1"/>
    <xf numFmtId="10" fontId="63" fillId="16" borderId="4" xfId="1" applyNumberFormat="1" applyFont="1" applyFill="1" applyBorder="1" applyAlignment="1">
      <alignment horizontal="center" vertical="center"/>
    </xf>
    <xf numFmtId="0" fontId="71" fillId="16" borderId="4" xfId="0" applyFont="1" applyFill="1" applyBorder="1" applyAlignment="1">
      <alignment horizontal="center" vertical="center" wrapText="1"/>
    </xf>
    <xf numFmtId="0" fontId="71" fillId="7" borderId="4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16" borderId="18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54" xfId="0" applyFont="1" applyFill="1" applyBorder="1" applyAlignment="1">
      <alignment horizontal="center" vertical="center"/>
    </xf>
    <xf numFmtId="185" fontId="73" fillId="0" borderId="4" xfId="24" applyNumberFormat="1" applyFont="1" applyFill="1" applyBorder="1" applyAlignment="1">
      <alignment horizontal="center" vertical="center"/>
    </xf>
    <xf numFmtId="10" fontId="63" fillId="7" borderId="4" xfId="1" applyNumberFormat="1" applyFont="1" applyFill="1" applyBorder="1" applyAlignment="1">
      <alignment horizontal="center" vertical="center"/>
    </xf>
    <xf numFmtId="0" fontId="35" fillId="9" borderId="0" xfId="0" applyFont="1" applyFill="1" applyAlignment="1">
      <alignment vertical="center"/>
    </xf>
    <xf numFmtId="0" fontId="6" fillId="11" borderId="0" xfId="0" applyFont="1" applyFill="1" applyAlignment="1">
      <alignment vertical="center" wrapText="1"/>
    </xf>
    <xf numFmtId="42" fontId="0" fillId="0" borderId="4" xfId="0" applyNumberFormat="1" applyBorder="1" applyAlignment="1">
      <alignment horizontal="center" vertical="center" wrapText="1"/>
    </xf>
    <xf numFmtId="4" fontId="50" fillId="0" borderId="8" xfId="0" applyNumberFormat="1" applyFont="1" applyBorder="1"/>
    <xf numFmtId="4" fontId="50" fillId="0" borderId="18" xfId="0" applyNumberFormat="1" applyFont="1" applyBorder="1"/>
    <xf numFmtId="0" fontId="6" fillId="0" borderId="0" xfId="0" applyFont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 vertical="center" wrapText="1"/>
    </xf>
    <xf numFmtId="0" fontId="0" fillId="16" borderId="4" xfId="0" applyFill="1" applyBorder="1" applyAlignment="1">
      <alignment horizontal="right" vertical="center" wrapText="1"/>
    </xf>
    <xf numFmtId="0" fontId="0" fillId="7" borderId="4" xfId="0" applyFill="1" applyBorder="1" applyAlignment="1">
      <alignment horizontal="right" vertical="center" wrapText="1"/>
    </xf>
    <xf numFmtId="185" fontId="0" fillId="6" borderId="7" xfId="0" applyNumberForma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185" fontId="0" fillId="6" borderId="50" xfId="0" applyNumberFormat="1" applyFill="1" applyBorder="1" applyAlignment="1">
      <alignment horizontal="center" vertical="center" wrapText="1"/>
    </xf>
    <xf numFmtId="0" fontId="0" fillId="16" borderId="25" xfId="0" applyFill="1" applyBorder="1" applyAlignment="1">
      <alignment horizontal="right" vertical="center" wrapText="1"/>
    </xf>
    <xf numFmtId="0" fontId="0" fillId="16" borderId="29" xfId="0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44" fontId="6" fillId="3" borderId="5" xfId="24" applyFont="1" applyFill="1" applyBorder="1" applyAlignment="1">
      <alignment horizontal="center" vertical="center" wrapText="1"/>
    </xf>
    <xf numFmtId="185" fontId="0" fillId="6" borderId="5" xfId="24" applyNumberFormat="1" applyFont="1" applyFill="1" applyBorder="1" applyAlignment="1">
      <alignment horizontal="center" vertical="center" wrapText="1"/>
    </xf>
    <xf numFmtId="185" fontId="0" fillId="6" borderId="42" xfId="24" applyNumberFormat="1" applyFont="1" applyFill="1" applyBorder="1" applyAlignment="1">
      <alignment horizontal="center" vertical="center" wrapText="1"/>
    </xf>
    <xf numFmtId="10" fontId="0" fillId="16" borderId="48" xfId="1" applyNumberFormat="1" applyFont="1" applyFill="1" applyBorder="1" applyAlignment="1">
      <alignment horizontal="left" vertical="center" wrapText="1"/>
    </xf>
    <xf numFmtId="44" fontId="5" fillId="16" borderId="5" xfId="24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right" vertical="center" wrapText="1"/>
    </xf>
    <xf numFmtId="10" fontId="0" fillId="7" borderId="26" xfId="1" applyNumberFormat="1" applyFont="1" applyFill="1" applyBorder="1" applyAlignment="1">
      <alignment horizontal="left" vertical="center" wrapText="1"/>
    </xf>
    <xf numFmtId="0" fontId="6" fillId="7" borderId="29" xfId="0" applyFont="1" applyFill="1" applyBorder="1" applyAlignment="1">
      <alignment horizontal="center" vertical="center" wrapText="1"/>
    </xf>
    <xf numFmtId="44" fontId="6" fillId="7" borderId="28" xfId="24" applyFont="1" applyFill="1" applyBorder="1" applyAlignment="1">
      <alignment horizontal="center" vertical="center" wrapText="1"/>
    </xf>
    <xf numFmtId="0" fontId="43" fillId="0" borderId="4" xfId="0" applyFont="1" applyBorder="1" applyAlignment="1">
      <alignment horizontal="justify" vertical="center" wrapText="1"/>
    </xf>
    <xf numFmtId="0" fontId="43" fillId="0" borderId="4" xfId="0" applyFont="1" applyBorder="1" applyAlignment="1">
      <alignment horizontal="left" vertical="center" wrapText="1"/>
    </xf>
    <xf numFmtId="169" fontId="27" fillId="0" borderId="0" xfId="0" applyNumberFormat="1" applyFont="1"/>
    <xf numFmtId="0" fontId="27" fillId="0" borderId="25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43" fillId="0" borderId="25" xfId="0" applyFont="1" applyBorder="1" applyAlignment="1">
      <alignment vertical="center" wrapText="1"/>
    </xf>
    <xf numFmtId="0" fontId="63" fillId="0" borderId="25" xfId="0" applyFont="1" applyBorder="1" applyAlignment="1">
      <alignment horizontal="center" vertical="center"/>
    </xf>
    <xf numFmtId="42" fontId="0" fillId="0" borderId="25" xfId="0" applyNumberFormat="1" applyBorder="1" applyAlignment="1">
      <alignment horizontal="center" vertical="center"/>
    </xf>
    <xf numFmtId="42" fontId="0" fillId="0" borderId="26" xfId="0" applyNumberFormat="1" applyBorder="1" applyAlignment="1">
      <alignment horizontal="center" vertical="center"/>
    </xf>
    <xf numFmtId="0" fontId="0" fillId="0" borderId="50" xfId="0" applyBorder="1" applyAlignment="1">
      <alignment vertical="center"/>
    </xf>
    <xf numFmtId="0" fontId="27" fillId="0" borderId="41" xfId="0" applyFont="1" applyBorder="1" applyAlignment="1">
      <alignment horizontal="left" vertical="center" wrapText="1"/>
    </xf>
    <xf numFmtId="0" fontId="43" fillId="0" borderId="41" xfId="0" applyFont="1" applyBorder="1" applyAlignment="1">
      <alignment vertical="center" wrapText="1"/>
    </xf>
    <xf numFmtId="0" fontId="63" fillId="0" borderId="41" xfId="0" applyFont="1" applyBorder="1" applyAlignment="1">
      <alignment horizontal="center" vertical="center"/>
    </xf>
    <xf numFmtId="42" fontId="0" fillId="0" borderId="45" xfId="0" applyNumberFormat="1" applyBorder="1" applyAlignment="1">
      <alignment horizontal="center" vertical="center"/>
    </xf>
    <xf numFmtId="0" fontId="2" fillId="11" borderId="2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right" vertical="center"/>
    </xf>
    <xf numFmtId="0" fontId="6" fillId="16" borderId="4" xfId="0" applyFont="1" applyFill="1" applyBorder="1" applyAlignment="1">
      <alignment horizontal="right" vertical="center"/>
    </xf>
    <xf numFmtId="0" fontId="6" fillId="16" borderId="25" xfId="0" applyFont="1" applyFill="1" applyBorder="1" applyAlignment="1">
      <alignment horizontal="right" vertical="center"/>
    </xf>
    <xf numFmtId="10" fontId="63" fillId="16" borderId="26" xfId="1" applyNumberFormat="1" applyFont="1" applyFill="1" applyBorder="1" applyAlignment="1">
      <alignment horizontal="left" vertical="center"/>
    </xf>
    <xf numFmtId="0" fontId="6" fillId="16" borderId="28" xfId="0" applyFont="1" applyFill="1" applyBorder="1" applyAlignment="1">
      <alignment horizontal="left" vertical="center"/>
    </xf>
    <xf numFmtId="0" fontId="9" fillId="16" borderId="29" xfId="0" applyFont="1" applyFill="1" applyBorder="1" applyAlignment="1">
      <alignment horizontal="center" vertical="center" wrapText="1"/>
    </xf>
    <xf numFmtId="0" fontId="9" fillId="16" borderId="28" xfId="0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42" fontId="39" fillId="11" borderId="26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11" borderId="48" xfId="0" applyFont="1" applyFill="1" applyBorder="1" applyAlignment="1">
      <alignment vertical="center"/>
    </xf>
    <xf numFmtId="9" fontId="0" fillId="0" borderId="5" xfId="1" applyFont="1" applyBorder="1" applyAlignment="1">
      <alignment horizontal="center" vertical="center"/>
    </xf>
    <xf numFmtId="9" fontId="0" fillId="0" borderId="48" xfId="1" applyFont="1" applyFill="1" applyBorder="1" applyAlignment="1">
      <alignment horizontal="center" vertical="center"/>
    </xf>
    <xf numFmtId="0" fontId="63" fillId="0" borderId="32" xfId="0" applyFont="1" applyBorder="1" applyAlignment="1">
      <alignment horizontal="center" vertical="center"/>
    </xf>
    <xf numFmtId="42" fontId="0" fillId="0" borderId="32" xfId="0" applyNumberFormat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0" fillId="0" borderId="55" xfId="0" applyBorder="1"/>
    <xf numFmtId="0" fontId="43" fillId="0" borderId="29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63" fillId="0" borderId="51" xfId="0" applyFont="1" applyBorder="1" applyAlignment="1">
      <alignment horizontal="center" vertical="center"/>
    </xf>
    <xf numFmtId="42" fontId="0" fillId="0" borderId="51" xfId="0" applyNumberFormat="1" applyBorder="1" applyAlignment="1">
      <alignment horizontal="center" vertical="center"/>
    </xf>
    <xf numFmtId="42" fontId="0" fillId="0" borderId="47" xfId="0" applyNumberFormat="1" applyBorder="1" applyAlignment="1">
      <alignment horizontal="center" vertical="center"/>
    </xf>
    <xf numFmtId="0" fontId="6" fillId="7" borderId="25" xfId="0" applyFont="1" applyFill="1" applyBorder="1" applyAlignment="1">
      <alignment horizontal="right" vertical="center"/>
    </xf>
    <xf numFmtId="10" fontId="63" fillId="7" borderId="26" xfId="1" applyNumberFormat="1" applyFont="1" applyFill="1" applyBorder="1" applyAlignment="1">
      <alignment horizontal="left" vertical="center"/>
    </xf>
    <xf numFmtId="0" fontId="6" fillId="7" borderId="28" xfId="0" applyFont="1" applyFill="1" applyBorder="1" applyAlignment="1">
      <alignment horizontal="left" vertical="center"/>
    </xf>
    <xf numFmtId="0" fontId="9" fillId="7" borderId="29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center" vertical="center" wrapText="1"/>
    </xf>
    <xf numFmtId="44" fontId="0" fillId="0" borderId="44" xfId="24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42" fontId="0" fillId="0" borderId="25" xfId="0" applyNumberFormat="1" applyBorder="1" applyAlignment="1">
      <alignment horizontal="center" vertical="center" wrapText="1"/>
    </xf>
    <xf numFmtId="42" fontId="0" fillId="0" borderId="41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9" fontId="0" fillId="0" borderId="42" xfId="1" applyFont="1" applyFill="1" applyBorder="1" applyAlignment="1">
      <alignment horizontal="center" vertical="center"/>
    </xf>
    <xf numFmtId="0" fontId="27" fillId="0" borderId="66" xfId="0" applyFont="1" applyBorder="1" applyAlignment="1">
      <alignment horizontal="center" vertical="center" wrapText="1"/>
    </xf>
    <xf numFmtId="42" fontId="0" fillId="0" borderId="67" xfId="0" applyNumberFormat="1" applyBorder="1" applyAlignment="1">
      <alignment horizontal="center" vertical="center"/>
    </xf>
    <xf numFmtId="44" fontId="0" fillId="0" borderId="0" xfId="24" applyFont="1" applyBorder="1" applyAlignment="1">
      <alignment horizontal="center" vertical="center" wrapText="1"/>
    </xf>
    <xf numFmtId="0" fontId="31" fillId="0" borderId="29" xfId="0" applyFont="1" applyBorder="1" applyAlignment="1">
      <alignment wrapText="1"/>
    </xf>
    <xf numFmtId="0" fontId="31" fillId="0" borderId="28" xfId="0" applyFont="1" applyBorder="1" applyAlignment="1">
      <alignment wrapText="1"/>
    </xf>
    <xf numFmtId="0" fontId="31" fillId="0" borderId="29" xfId="0" applyFont="1" applyBorder="1" applyAlignment="1">
      <alignment horizontal="right" wrapText="1"/>
    </xf>
    <xf numFmtId="44" fontId="0" fillId="0" borderId="28" xfId="24" applyFont="1" applyBorder="1" applyAlignment="1">
      <alignment horizontal="center" vertical="center" wrapText="1"/>
    </xf>
    <xf numFmtId="44" fontId="0" fillId="0" borderId="44" xfId="0" applyNumberFormat="1" applyBorder="1" applyAlignment="1">
      <alignment horizontal="center" vertical="center" wrapText="1"/>
    </xf>
    <xf numFmtId="185" fontId="0" fillId="6" borderId="40" xfId="0" applyNumberFormat="1" applyFill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2" fontId="0" fillId="0" borderId="44" xfId="48" applyFont="1" applyBorder="1" applyAlignment="1">
      <alignment horizontal="center" vertical="center" wrapText="1"/>
    </xf>
    <xf numFmtId="44" fontId="0" fillId="0" borderId="47" xfId="24" applyFont="1" applyBorder="1" applyAlignment="1">
      <alignment horizontal="center" vertical="center" wrapText="1"/>
    </xf>
    <xf numFmtId="185" fontId="0" fillId="14" borderId="44" xfId="0" applyNumberFormat="1" applyFill="1" applyBorder="1" applyAlignment="1">
      <alignment horizontal="center" vertical="center" wrapText="1"/>
    </xf>
    <xf numFmtId="185" fontId="0" fillId="0" borderId="5" xfId="24" applyNumberFormat="1" applyFont="1" applyFill="1" applyBorder="1" applyAlignment="1">
      <alignment horizontal="center" vertical="center" wrapText="1"/>
    </xf>
    <xf numFmtId="185" fontId="0" fillId="0" borderId="29" xfId="0" applyNumberFormat="1" applyBorder="1" applyAlignment="1">
      <alignment horizontal="center" vertical="center" wrapText="1"/>
    </xf>
    <xf numFmtId="185" fontId="0" fillId="0" borderId="4" xfId="24" applyNumberFormat="1" applyFont="1" applyFill="1" applyBorder="1" applyAlignment="1">
      <alignment horizontal="center" vertical="center" wrapText="1"/>
    </xf>
    <xf numFmtId="185" fontId="0" fillId="0" borderId="42" xfId="24" applyNumberFormat="1" applyFont="1" applyFill="1" applyBorder="1" applyAlignment="1">
      <alignment horizontal="center" vertical="center" wrapText="1"/>
    </xf>
    <xf numFmtId="42" fontId="31" fillId="24" borderId="45" xfId="48" applyFont="1" applyFill="1" applyBorder="1" applyAlignment="1">
      <alignment wrapText="1"/>
    </xf>
    <xf numFmtId="0" fontId="0" fillId="26" borderId="5" xfId="0" applyFill="1" applyBorder="1" applyAlignment="1">
      <alignment horizontal="left" vertical="center" wrapText="1"/>
    </xf>
    <xf numFmtId="0" fontId="0" fillId="26" borderId="28" xfId="0" applyFill="1" applyBorder="1" applyAlignment="1">
      <alignment horizontal="left" vertical="center" wrapText="1"/>
    </xf>
    <xf numFmtId="44" fontId="31" fillId="0" borderId="28" xfId="0" applyNumberFormat="1" applyFont="1" applyBorder="1" applyAlignment="1">
      <alignment wrapText="1"/>
    </xf>
    <xf numFmtId="0" fontId="21" fillId="0" borderId="44" xfId="31" applyFont="1" applyBorder="1"/>
    <xf numFmtId="0" fontId="22" fillId="0" borderId="0" xfId="31" applyAlignment="1">
      <alignment horizontal="center"/>
    </xf>
    <xf numFmtId="0" fontId="22" fillId="0" borderId="52" xfId="31" applyBorder="1"/>
    <xf numFmtId="179" fontId="22" fillId="0" borderId="10" xfId="31" applyNumberFormat="1" applyBorder="1"/>
    <xf numFmtId="2" fontId="22" fillId="0" borderId="10" xfId="31" applyNumberFormat="1" applyBorder="1"/>
    <xf numFmtId="4" fontId="22" fillId="0" borderId="24" xfId="31" applyNumberFormat="1" applyBorder="1"/>
    <xf numFmtId="0" fontId="22" fillId="0" borderId="26" xfId="31" applyBorder="1"/>
    <xf numFmtId="0" fontId="22" fillId="0" borderId="29" xfId="31" applyBorder="1"/>
    <xf numFmtId="42" fontId="22" fillId="0" borderId="4" xfId="31" applyNumberFormat="1" applyBorder="1"/>
    <xf numFmtId="4" fontId="22" fillId="0" borderId="29" xfId="31" applyNumberFormat="1" applyBorder="1"/>
    <xf numFmtId="0" fontId="22" fillId="0" borderId="28" xfId="31" applyBorder="1"/>
    <xf numFmtId="42" fontId="2" fillId="0" borderId="4" xfId="78" applyNumberFormat="1" applyBorder="1" applyAlignment="1">
      <alignment vertical="center"/>
    </xf>
    <xf numFmtId="4" fontId="22" fillId="0" borderId="50" xfId="31" applyNumberFormat="1" applyBorder="1"/>
    <xf numFmtId="166" fontId="22" fillId="0" borderId="45" xfId="31" applyNumberFormat="1" applyBorder="1"/>
    <xf numFmtId="179" fontId="22" fillId="0" borderId="41" xfId="31" applyNumberFormat="1" applyBorder="1"/>
    <xf numFmtId="2" fontId="22" fillId="0" borderId="41" xfId="31" applyNumberFormat="1" applyBorder="1"/>
    <xf numFmtId="166" fontId="22" fillId="0" borderId="0" xfId="31" applyNumberFormat="1" applyAlignment="1">
      <alignment horizontal="center"/>
    </xf>
    <xf numFmtId="42" fontId="21" fillId="0" borderId="44" xfId="81" applyFont="1" applyBorder="1"/>
    <xf numFmtId="0" fontId="22" fillId="0" borderId="24" xfId="31" applyBorder="1"/>
    <xf numFmtId="1" fontId="22" fillId="0" borderId="26" xfId="31" applyNumberFormat="1" applyBorder="1"/>
    <xf numFmtId="179" fontId="21" fillId="0" borderId="0" xfId="31" applyNumberFormat="1" applyFont="1"/>
    <xf numFmtId="1" fontId="22" fillId="0" borderId="28" xfId="31" applyNumberFormat="1" applyBorder="1"/>
    <xf numFmtId="44" fontId="22" fillId="0" borderId="0" xfId="31" applyNumberFormat="1"/>
    <xf numFmtId="1" fontId="22" fillId="0" borderId="45" xfId="31" applyNumberFormat="1" applyBorder="1"/>
    <xf numFmtId="9" fontId="22" fillId="0" borderId="0" xfId="82" applyFont="1"/>
    <xf numFmtId="42" fontId="22" fillId="0" borderId="0" xfId="31" applyNumberFormat="1"/>
    <xf numFmtId="0" fontId="21" fillId="0" borderId="71" xfId="31" applyFont="1" applyBorder="1" applyAlignment="1">
      <alignment horizontal="center"/>
    </xf>
    <xf numFmtId="0" fontId="21" fillId="0" borderId="72" xfId="31" applyFont="1" applyBorder="1" applyAlignment="1">
      <alignment horizontal="center"/>
    </xf>
    <xf numFmtId="0" fontId="21" fillId="0" borderId="73" xfId="31" applyFont="1" applyBorder="1" applyAlignment="1">
      <alignment horizontal="center"/>
    </xf>
    <xf numFmtId="0" fontId="21" fillId="0" borderId="36" xfId="31" applyFont="1" applyBorder="1" applyAlignment="1">
      <alignment horizontal="center"/>
    </xf>
    <xf numFmtId="42" fontId="22" fillId="0" borderId="0" xfId="81" applyFont="1"/>
    <xf numFmtId="0" fontId="22" fillId="0" borderId="25" xfId="31" applyBorder="1"/>
    <xf numFmtId="42" fontId="22" fillId="0" borderId="25" xfId="81" applyFont="1" applyBorder="1"/>
    <xf numFmtId="3" fontId="22" fillId="0" borderId="41" xfId="31" applyNumberFormat="1" applyBorder="1"/>
    <xf numFmtId="42" fontId="2" fillId="14" borderId="4" xfId="78" applyNumberFormat="1" applyFill="1" applyBorder="1" applyAlignment="1">
      <alignment vertical="center"/>
    </xf>
    <xf numFmtId="0" fontId="22" fillId="0" borderId="44" xfId="31" applyBorder="1"/>
    <xf numFmtId="0" fontId="22" fillId="0" borderId="54" xfId="31" applyBorder="1"/>
    <xf numFmtId="0" fontId="22" fillId="0" borderId="56" xfId="31" applyBorder="1"/>
    <xf numFmtId="2" fontId="22" fillId="0" borderId="4" xfId="31" applyNumberFormat="1" applyBorder="1"/>
    <xf numFmtId="0" fontId="21" fillId="0" borderId="36" xfId="31" applyFont="1" applyBorder="1"/>
    <xf numFmtId="179" fontId="21" fillId="0" borderId="43" xfId="31" applyNumberFormat="1" applyFont="1" applyBorder="1"/>
    <xf numFmtId="0" fontId="22" fillId="0" borderId="57" xfId="31" applyBorder="1"/>
    <xf numFmtId="4" fontId="22" fillId="0" borderId="62" xfId="31" applyNumberFormat="1" applyBorder="1"/>
    <xf numFmtId="0" fontId="22" fillId="0" borderId="63" xfId="31" applyBorder="1"/>
    <xf numFmtId="0" fontId="77" fillId="0" borderId="10" xfId="0" applyFont="1" applyBorder="1"/>
    <xf numFmtId="0" fontId="77" fillId="0" borderId="12" xfId="0" applyFont="1" applyBorder="1"/>
    <xf numFmtId="0" fontId="37" fillId="0" borderId="10" xfId="0" applyFont="1" applyBorder="1"/>
    <xf numFmtId="10" fontId="37" fillId="0" borderId="12" xfId="0" applyNumberFormat="1" applyFont="1" applyBorder="1"/>
    <xf numFmtId="10" fontId="77" fillId="0" borderId="12" xfId="0" applyNumberFormat="1" applyFont="1" applyBorder="1"/>
    <xf numFmtId="0" fontId="37" fillId="0" borderId="12" xfId="0" applyFont="1" applyBorder="1" applyAlignment="1">
      <alignment wrapText="1"/>
    </xf>
    <xf numFmtId="0" fontId="77" fillId="0" borderId="7" xfId="0" applyFont="1" applyBorder="1"/>
    <xf numFmtId="10" fontId="62" fillId="0" borderId="12" xfId="0" applyNumberFormat="1" applyFont="1" applyBorder="1"/>
    <xf numFmtId="10" fontId="37" fillId="27" borderId="12" xfId="0" applyNumberFormat="1" applyFont="1" applyFill="1" applyBorder="1"/>
    <xf numFmtId="10" fontId="50" fillId="0" borderId="12" xfId="0" applyNumberFormat="1" applyFont="1" applyBorder="1"/>
    <xf numFmtId="0" fontId="37" fillId="0" borderId="0" xfId="0" applyFont="1"/>
    <xf numFmtId="0" fontId="77" fillId="0" borderId="4" xfId="0" applyFont="1" applyBorder="1"/>
    <xf numFmtId="10" fontId="77" fillId="0" borderId="7" xfId="0" applyNumberFormat="1" applyFont="1" applyBorder="1"/>
    <xf numFmtId="0" fontId="79" fillId="28" borderId="12" xfId="0" applyFont="1" applyFill="1" applyBorder="1"/>
    <xf numFmtId="42" fontId="22" fillId="0" borderId="4" xfId="48" applyFont="1" applyBorder="1"/>
    <xf numFmtId="42" fontId="22" fillId="0" borderId="28" xfId="48" applyFont="1" applyBorder="1"/>
    <xf numFmtId="42" fontId="22" fillId="0" borderId="45" xfId="48" applyFont="1" applyBorder="1"/>
    <xf numFmtId="168" fontId="22" fillId="0" borderId="4" xfId="31" applyNumberFormat="1" applyBorder="1"/>
    <xf numFmtId="0" fontId="22" fillId="0" borderId="10" xfId="31" applyBorder="1"/>
    <xf numFmtId="168" fontId="22" fillId="0" borderId="10" xfId="31" applyNumberFormat="1" applyBorder="1"/>
    <xf numFmtId="42" fontId="22" fillId="0" borderId="53" xfId="48" applyFont="1" applyBorder="1"/>
    <xf numFmtId="0" fontId="22" fillId="0" borderId="46" xfId="31" applyBorder="1"/>
    <xf numFmtId="0" fontId="22" fillId="0" borderId="51" xfId="31" applyBorder="1"/>
    <xf numFmtId="0" fontId="22" fillId="0" borderId="47" xfId="31" applyBorder="1"/>
    <xf numFmtId="0" fontId="21" fillId="0" borderId="24" xfId="31" applyFont="1" applyBorder="1"/>
    <xf numFmtId="10" fontId="22" fillId="0" borderId="25" xfId="31" applyNumberFormat="1" applyBorder="1"/>
    <xf numFmtId="179" fontId="22" fillId="0" borderId="25" xfId="31" applyNumberFormat="1" applyBorder="1"/>
    <xf numFmtId="2" fontId="22" fillId="0" borderId="25" xfId="31" applyNumberFormat="1" applyBorder="1"/>
    <xf numFmtId="0" fontId="22" fillId="0" borderId="29" xfId="31" applyBorder="1" applyAlignment="1">
      <alignment wrapText="1"/>
    </xf>
    <xf numFmtId="0" fontId="0" fillId="0" borderId="29" xfId="0" applyBorder="1" applyAlignment="1">
      <alignment horizontal="left" vertical="center" wrapText="1"/>
    </xf>
    <xf numFmtId="0" fontId="22" fillId="0" borderId="50" xfId="31" applyBorder="1" applyAlignment="1">
      <alignment wrapText="1"/>
    </xf>
    <xf numFmtId="42" fontId="1" fillId="0" borderId="41" xfId="78" applyNumberFormat="1" applyFont="1" applyBorder="1" applyAlignment="1">
      <alignment vertical="center"/>
    </xf>
    <xf numFmtId="10" fontId="22" fillId="0" borderId="41" xfId="31" applyNumberFormat="1" applyBorder="1"/>
    <xf numFmtId="189" fontId="22" fillId="0" borderId="41" xfId="31" applyNumberFormat="1" applyBorder="1"/>
    <xf numFmtId="1" fontId="22" fillId="0" borderId="0" xfId="31" applyNumberFormat="1"/>
    <xf numFmtId="42" fontId="6" fillId="11" borderId="0" xfId="48" applyFont="1" applyFill="1" applyBorder="1" applyAlignment="1">
      <alignment horizontal="left" vertical="center" wrapText="1"/>
    </xf>
    <xf numFmtId="3" fontId="22" fillId="0" borderId="0" xfId="31" applyNumberFormat="1"/>
    <xf numFmtId="0" fontId="22" fillId="0" borderId="0" xfId="31" applyAlignment="1">
      <alignment horizontal="center" wrapText="1"/>
    </xf>
    <xf numFmtId="0" fontId="22" fillId="0" borderId="75" xfId="31" applyBorder="1" applyAlignment="1">
      <alignment horizontal="center" wrapText="1"/>
    </xf>
    <xf numFmtId="0" fontId="21" fillId="0" borderId="71" xfId="31" applyFont="1" applyBorder="1"/>
    <xf numFmtId="0" fontId="21" fillId="0" borderId="72" xfId="31" applyFont="1" applyBorder="1"/>
    <xf numFmtId="3" fontId="21" fillId="0" borderId="72" xfId="31" applyNumberFormat="1" applyFont="1" applyBorder="1"/>
    <xf numFmtId="42" fontId="21" fillId="0" borderId="72" xfId="81" applyFont="1" applyBorder="1"/>
    <xf numFmtId="3" fontId="22" fillId="0" borderId="4" xfId="31" applyNumberFormat="1" applyBorder="1"/>
    <xf numFmtId="42" fontId="22" fillId="0" borderId="26" xfId="48" applyFont="1" applyBorder="1"/>
    <xf numFmtId="42" fontId="22" fillId="0" borderId="25" xfId="31" applyNumberFormat="1" applyBorder="1"/>
    <xf numFmtId="3" fontId="22" fillId="0" borderId="44" xfId="31" applyNumberFormat="1" applyBorder="1"/>
    <xf numFmtId="42" fontId="21" fillId="29" borderId="72" xfId="81" applyFont="1" applyFill="1" applyBorder="1"/>
    <xf numFmtId="0" fontId="21" fillId="0" borderId="56" xfId="31" applyFont="1" applyBorder="1"/>
    <xf numFmtId="42" fontId="22" fillId="0" borderId="63" xfId="48" applyFont="1" applyBorder="1"/>
    <xf numFmtId="42" fontId="22" fillId="0" borderId="8" xfId="48" applyFont="1" applyBorder="1" applyAlignment="1">
      <alignment horizontal="center" vertical="center" wrapText="1"/>
    </xf>
    <xf numFmtId="0" fontId="21" fillId="14" borderId="17" xfId="31" applyFont="1" applyFill="1" applyBorder="1"/>
    <xf numFmtId="42" fontId="22" fillId="14" borderId="46" xfId="48" applyFont="1" applyFill="1" applyBorder="1" applyAlignment="1">
      <alignment horizontal="center" vertical="center" wrapText="1"/>
    </xf>
    <xf numFmtId="44" fontId="0" fillId="14" borderId="44" xfId="24" applyFont="1" applyFill="1" applyBorder="1" applyAlignment="1">
      <alignment horizontal="center" vertical="center" wrapText="1"/>
    </xf>
    <xf numFmtId="0" fontId="6" fillId="3" borderId="62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right" vertical="center" wrapText="1"/>
    </xf>
    <xf numFmtId="0" fontId="0" fillId="26" borderId="13" xfId="0" applyFill="1" applyBorder="1" applyAlignment="1">
      <alignment horizontal="left" vertical="center" wrapText="1"/>
    </xf>
    <xf numFmtId="0" fontId="0" fillId="16" borderId="18" xfId="0" applyFill="1" applyBorder="1" applyAlignment="1">
      <alignment horizontal="right" vertical="center" wrapText="1"/>
    </xf>
    <xf numFmtId="0" fontId="0" fillId="7" borderId="18" xfId="0" applyFill="1" applyBorder="1" applyAlignment="1">
      <alignment horizontal="right" vertical="center" wrapText="1"/>
    </xf>
    <xf numFmtId="0" fontId="0" fillId="26" borderId="63" xfId="0" applyFill="1" applyBorder="1" applyAlignment="1">
      <alignment horizontal="left" vertical="center" wrapText="1"/>
    </xf>
    <xf numFmtId="44" fontId="0" fillId="14" borderId="43" xfId="24" applyFont="1" applyFill="1" applyBorder="1" applyAlignment="1">
      <alignment horizontal="center" vertical="center" wrapText="1"/>
    </xf>
    <xf numFmtId="0" fontId="0" fillId="16" borderId="25" xfId="0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44" fontId="6" fillId="7" borderId="26" xfId="24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44" fontId="6" fillId="3" borderId="25" xfId="24" applyFont="1" applyFill="1" applyBorder="1" applyAlignment="1">
      <alignment horizontal="center" vertical="center" wrapText="1"/>
    </xf>
    <xf numFmtId="44" fontId="5" fillId="16" borderId="25" xfId="24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185" fontId="0" fillId="6" borderId="41" xfId="0" applyNumberFormat="1" applyFill="1" applyBorder="1" applyAlignment="1">
      <alignment horizontal="center" vertical="center" wrapText="1"/>
    </xf>
    <xf numFmtId="185" fontId="0" fillId="0" borderId="41" xfId="24" applyNumberFormat="1" applyFont="1" applyFill="1" applyBorder="1" applyAlignment="1">
      <alignment horizontal="center" vertical="center" wrapText="1"/>
    </xf>
    <xf numFmtId="44" fontId="80" fillId="0" borderId="0" xfId="24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44" fontId="0" fillId="0" borderId="26" xfId="24" applyFont="1" applyBorder="1" applyAlignment="1">
      <alignment horizontal="center" vertical="center" wrapText="1"/>
    </xf>
    <xf numFmtId="44" fontId="0" fillId="0" borderId="45" xfId="24" applyFont="1" applyBorder="1" applyAlignment="1">
      <alignment horizontal="center" vertical="center" wrapText="1"/>
    </xf>
    <xf numFmtId="44" fontId="0" fillId="0" borderId="59" xfId="24" applyFont="1" applyBorder="1" applyAlignment="1">
      <alignment horizontal="center" vertical="center" wrapText="1"/>
    </xf>
    <xf numFmtId="44" fontId="0" fillId="0" borderId="60" xfId="24" applyFont="1" applyBorder="1" applyAlignment="1">
      <alignment horizontal="center" vertical="center" wrapText="1"/>
    </xf>
    <xf numFmtId="44" fontId="0" fillId="0" borderId="61" xfId="24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2" fontId="0" fillId="0" borderId="0" xfId="48" applyFont="1" applyBorder="1" applyAlignment="1">
      <alignment horizontal="center" vertical="center" wrapText="1"/>
    </xf>
    <xf numFmtId="44" fontId="0" fillId="29" borderId="44" xfId="24" applyFont="1" applyFill="1" applyBorder="1" applyAlignment="1">
      <alignment horizontal="center" vertical="center" wrapText="1"/>
    </xf>
    <xf numFmtId="44" fontId="6" fillId="0" borderId="44" xfId="24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0" fillId="26" borderId="44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81" fillId="0" borderId="16" xfId="0" applyFont="1" applyBorder="1" applyAlignment="1">
      <alignment horizontal="center" vertical="center" wrapText="1"/>
    </xf>
    <xf numFmtId="0" fontId="81" fillId="0" borderId="17" xfId="0" applyFont="1" applyBorder="1" applyAlignment="1">
      <alignment horizontal="center" vertical="center" wrapText="1"/>
    </xf>
    <xf numFmtId="0" fontId="81" fillId="0" borderId="0" xfId="0" applyFont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2" fontId="31" fillId="24" borderId="42" xfId="48" applyFont="1" applyFill="1" applyBorder="1" applyAlignment="1">
      <alignment horizontal="center" wrapText="1"/>
    </xf>
    <xf numFmtId="42" fontId="31" fillId="24" borderId="70" xfId="48" applyFont="1" applyFill="1" applyBorder="1" applyAlignment="1">
      <alignment horizontal="center" wrapText="1"/>
    </xf>
    <xf numFmtId="0" fontId="76" fillId="0" borderId="24" xfId="0" applyFont="1" applyBorder="1" applyAlignment="1">
      <alignment horizontal="center" wrapText="1"/>
    </xf>
    <xf numFmtId="0" fontId="76" fillId="0" borderId="26" xfId="0" applyFont="1" applyBorder="1" applyAlignment="1">
      <alignment horizont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16" borderId="24" xfId="0" applyFont="1" applyFill="1" applyBorder="1" applyAlignment="1">
      <alignment horizontal="center" vertical="center" wrapText="1"/>
    </xf>
    <xf numFmtId="0" fontId="6" fillId="16" borderId="29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16" borderId="15" xfId="0" applyFont="1" applyFill="1" applyBorder="1" applyAlignment="1">
      <alignment horizontal="center"/>
    </xf>
    <xf numFmtId="0" fontId="6" fillId="16" borderId="17" xfId="0" applyFont="1" applyFill="1" applyBorder="1" applyAlignment="1">
      <alignment horizontal="center"/>
    </xf>
    <xf numFmtId="0" fontId="6" fillId="7" borderId="15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37" fillId="27" borderId="6" xfId="0" applyFont="1" applyFill="1" applyBorder="1" applyAlignment="1">
      <alignment wrapText="1"/>
    </xf>
    <xf numFmtId="0" fontId="37" fillId="27" borderId="7" xfId="0" applyFont="1" applyFill="1" applyBorder="1" applyAlignment="1">
      <alignment wrapText="1"/>
    </xf>
    <xf numFmtId="0" fontId="77" fillId="0" borderId="5" xfId="0" applyFont="1" applyBorder="1" applyAlignment="1">
      <alignment horizontal="center" wrapText="1"/>
    </xf>
    <xf numFmtId="0" fontId="77" fillId="0" borderId="6" xfId="0" applyFont="1" applyBorder="1" applyAlignment="1">
      <alignment horizontal="center" wrapText="1"/>
    </xf>
    <xf numFmtId="0" fontId="77" fillId="0" borderId="7" xfId="0" applyFont="1" applyBorder="1" applyAlignment="1">
      <alignment horizontal="center" wrapText="1"/>
    </xf>
    <xf numFmtId="0" fontId="78" fillId="0" borderId="6" xfId="0" applyFont="1" applyBorder="1"/>
    <xf numFmtId="0" fontId="78" fillId="0" borderId="7" xfId="0" applyFont="1" applyBorder="1"/>
    <xf numFmtId="0" fontId="37" fillId="0" borderId="6" xfId="0" applyFont="1" applyBorder="1"/>
    <xf numFmtId="0" fontId="37" fillId="0" borderId="7" xfId="0" applyFont="1" applyBorder="1"/>
    <xf numFmtId="0" fontId="37" fillId="27" borderId="6" xfId="0" applyFont="1" applyFill="1" applyBorder="1"/>
    <xf numFmtId="0" fontId="37" fillId="27" borderId="7" xfId="0" applyFont="1" applyFill="1" applyBorder="1"/>
    <xf numFmtId="0" fontId="77" fillId="0" borderId="5" xfId="0" applyFont="1" applyBorder="1" applyAlignment="1">
      <alignment horizontal="center"/>
    </xf>
    <xf numFmtId="0" fontId="77" fillId="0" borderId="6" xfId="0" applyFont="1" applyBorder="1" applyAlignment="1">
      <alignment horizontal="center"/>
    </xf>
    <xf numFmtId="0" fontId="77" fillId="0" borderId="74" xfId="0" applyFont="1" applyBorder="1" applyAlignment="1">
      <alignment horizontal="center"/>
    </xf>
    <xf numFmtId="0" fontId="78" fillId="0" borderId="74" xfId="0" applyFont="1" applyBorder="1"/>
    <xf numFmtId="0" fontId="77" fillId="0" borderId="7" xfId="0" applyFont="1" applyBorder="1" applyAlignment="1">
      <alignment horizontal="center"/>
    </xf>
    <xf numFmtId="0" fontId="77" fillId="0" borderId="5" xfId="0" applyFont="1" applyBorder="1"/>
    <xf numFmtId="0" fontId="77" fillId="0" borderId="6" xfId="0" applyFont="1" applyBorder="1"/>
    <xf numFmtId="0" fontId="77" fillId="0" borderId="7" xfId="0" applyFont="1" applyBorder="1"/>
    <xf numFmtId="0" fontId="37" fillId="0" borderId="6" xfId="0" applyFont="1" applyBorder="1" applyAlignment="1">
      <alignment wrapText="1"/>
    </xf>
    <xf numFmtId="0" fontId="37" fillId="0" borderId="7" xfId="0" applyFont="1" applyBorder="1" applyAlignment="1">
      <alignment wrapText="1"/>
    </xf>
    <xf numFmtId="0" fontId="77" fillId="28" borderId="5" xfId="0" applyFont="1" applyFill="1" applyBorder="1" applyAlignment="1">
      <alignment wrapText="1"/>
    </xf>
    <xf numFmtId="0" fontId="77" fillId="28" borderId="6" xfId="0" applyFont="1" applyFill="1" applyBorder="1" applyAlignment="1">
      <alignment wrapText="1"/>
    </xf>
    <xf numFmtId="0" fontId="77" fillId="28" borderId="7" xfId="0" applyFont="1" applyFill="1" applyBorder="1" applyAlignment="1">
      <alignment wrapText="1"/>
    </xf>
    <xf numFmtId="0" fontId="78" fillId="0" borderId="6" xfId="0" applyFont="1" applyBorder="1" applyAlignment="1">
      <alignment wrapText="1"/>
    </xf>
    <xf numFmtId="0" fontId="78" fillId="0" borderId="7" xfId="0" applyFont="1" applyBorder="1" applyAlignment="1">
      <alignment wrapText="1"/>
    </xf>
    <xf numFmtId="0" fontId="6" fillId="3" borderId="16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25" borderId="4" xfId="0" applyFont="1" applyFill="1" applyBorder="1" applyAlignment="1">
      <alignment horizontal="center"/>
    </xf>
    <xf numFmtId="0" fontId="6" fillId="19" borderId="4" xfId="0" applyFont="1" applyFill="1" applyBorder="1" applyAlignment="1">
      <alignment horizontal="center"/>
    </xf>
    <xf numFmtId="0" fontId="6" fillId="25" borderId="4" xfId="0" applyFont="1" applyFill="1" applyBorder="1" applyAlignment="1">
      <alignment horizontal="center" vertical="center" wrapText="1"/>
    </xf>
    <xf numFmtId="9" fontId="6" fillId="25" borderId="4" xfId="1" applyFont="1" applyFill="1" applyBorder="1" applyAlignment="1">
      <alignment horizontal="center" vertical="center"/>
    </xf>
    <xf numFmtId="0" fontId="6" fillId="19" borderId="4" xfId="0" applyFont="1" applyFill="1" applyBorder="1" applyAlignment="1">
      <alignment horizontal="center" vertical="center" wrapText="1"/>
    </xf>
    <xf numFmtId="0" fontId="6" fillId="19" borderId="4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6" fillId="16" borderId="29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6" fillId="7" borderId="7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29" fillId="0" borderId="0" xfId="78" applyFont="1" applyAlignment="1">
      <alignment horizontal="center" vertical="center"/>
    </xf>
    <xf numFmtId="0" fontId="27" fillId="0" borderId="1" xfId="78" applyFont="1" applyBorder="1" applyAlignment="1">
      <alignment horizontal="center" vertical="center"/>
    </xf>
    <xf numFmtId="0" fontId="21" fillId="0" borderId="0" xfId="78" applyFont="1" applyAlignment="1">
      <alignment horizontal="center" vertical="center"/>
    </xf>
    <xf numFmtId="0" fontId="26" fillId="0" borderId="0" xfId="78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33" xfId="3" applyFont="1" applyBorder="1" applyAlignment="1">
      <alignment horizontal="center" vertical="center" wrapText="1"/>
    </xf>
    <xf numFmtId="0" fontId="27" fillId="0" borderId="34" xfId="3" applyFont="1" applyBorder="1" applyAlignment="1">
      <alignment horizontal="center" vertical="center" wrapText="1"/>
    </xf>
    <xf numFmtId="0" fontId="27" fillId="0" borderId="35" xfId="3" applyFont="1" applyBorder="1" applyAlignment="1">
      <alignment horizontal="center" vertical="center" wrapText="1"/>
    </xf>
    <xf numFmtId="3" fontId="27" fillId="0" borderId="36" xfId="3" applyNumberFormat="1" applyFont="1" applyBorder="1" applyAlignment="1">
      <alignment horizontal="center" vertical="center"/>
    </xf>
    <xf numFmtId="3" fontId="27" fillId="0" borderId="37" xfId="3" applyNumberFormat="1" applyFont="1" applyBorder="1" applyAlignment="1">
      <alignment horizontal="center" vertical="center"/>
    </xf>
    <xf numFmtId="3" fontId="27" fillId="0" borderId="43" xfId="3" applyNumberFormat="1" applyFont="1" applyBorder="1" applyAlignment="1">
      <alignment horizontal="center" vertical="center"/>
    </xf>
    <xf numFmtId="0" fontId="27" fillId="0" borderId="27" xfId="3" applyFont="1" applyBorder="1" applyAlignment="1">
      <alignment horizontal="left" vertical="center" wrapText="1"/>
    </xf>
    <xf numFmtId="0" fontId="27" fillId="0" borderId="6" xfId="3" applyFont="1" applyBorder="1" applyAlignment="1">
      <alignment horizontal="left" vertical="center" wrapText="1"/>
    </xf>
    <xf numFmtId="0" fontId="27" fillId="0" borderId="7" xfId="3" applyFont="1" applyBorder="1" applyAlignment="1">
      <alignment horizontal="left" vertical="center" wrapText="1"/>
    </xf>
    <xf numFmtId="0" fontId="27" fillId="0" borderId="27" xfId="3" applyFont="1" applyBorder="1" applyAlignment="1">
      <alignment horizontal="left" vertical="center"/>
    </xf>
    <xf numFmtId="0" fontId="27" fillId="0" borderId="7" xfId="3" applyFont="1" applyBorder="1" applyAlignment="1">
      <alignment horizontal="left" vertical="center"/>
    </xf>
    <xf numFmtId="0" fontId="27" fillId="0" borderId="38" xfId="3" applyFont="1" applyBorder="1" applyAlignment="1">
      <alignment horizontal="left" vertical="center"/>
    </xf>
    <xf numFmtId="0" fontId="27" fillId="0" borderId="40" xfId="3" applyFont="1" applyBorder="1" applyAlignment="1">
      <alignment horizontal="left" vertical="center"/>
    </xf>
    <xf numFmtId="0" fontId="43" fillId="6" borderId="29" xfId="3" applyFont="1" applyFill="1" applyBorder="1" applyAlignment="1">
      <alignment horizontal="left" vertical="center" wrapText="1"/>
    </xf>
    <xf numFmtId="0" fontId="43" fillId="6" borderId="4" xfId="3" applyFont="1" applyFill="1" applyBorder="1" applyAlignment="1">
      <alignment horizontal="left" vertical="center" wrapText="1"/>
    </xf>
    <xf numFmtId="0" fontId="43" fillId="6" borderId="30" xfId="3" applyFont="1" applyFill="1" applyBorder="1" applyAlignment="1">
      <alignment horizontal="left" vertical="center" wrapText="1"/>
    </xf>
    <xf numFmtId="0" fontId="43" fillId="6" borderId="23" xfId="3" applyFont="1" applyFill="1" applyBorder="1" applyAlignment="1">
      <alignment horizontal="left" vertical="center" wrapText="1"/>
    </xf>
    <xf numFmtId="0" fontId="43" fillId="6" borderId="31" xfId="3" applyFont="1" applyFill="1" applyBorder="1" applyAlignment="1">
      <alignment horizontal="left" vertical="center" wrapText="1"/>
    </xf>
    <xf numFmtId="0" fontId="27" fillId="0" borderId="33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6" xfId="3" applyFont="1" applyBorder="1" applyAlignment="1">
      <alignment horizontal="left" vertical="center"/>
    </xf>
    <xf numFmtId="0" fontId="27" fillId="6" borderId="27" xfId="3" applyFont="1" applyFill="1" applyBorder="1" applyAlignment="1">
      <alignment horizontal="left" vertical="center" wrapText="1"/>
    </xf>
    <xf numFmtId="0" fontId="27" fillId="6" borderId="6" xfId="3" applyFont="1" applyFill="1" applyBorder="1" applyAlignment="1">
      <alignment horizontal="left" vertical="center" wrapText="1"/>
    </xf>
    <xf numFmtId="0" fontId="27" fillId="6" borderId="7" xfId="3" applyFont="1" applyFill="1" applyBorder="1" applyAlignment="1">
      <alignment horizontal="left" vertical="center" wrapText="1"/>
    </xf>
    <xf numFmtId="0" fontId="27" fillId="0" borderId="39" xfId="3" applyFont="1" applyBorder="1" applyAlignment="1">
      <alignment horizontal="left" vertical="center"/>
    </xf>
    <xf numFmtId="0" fontId="43" fillId="0" borderId="24" xfId="3" applyFont="1" applyBorder="1" applyAlignment="1">
      <alignment horizontal="center" vertical="center"/>
    </xf>
    <xf numFmtId="0" fontId="43" fillId="0" borderId="25" xfId="3" applyFont="1" applyBorder="1" applyAlignment="1">
      <alignment horizontal="center" vertical="center"/>
    </xf>
    <xf numFmtId="0" fontId="43" fillId="0" borderId="36" xfId="3" applyFont="1" applyBorder="1" applyAlignment="1">
      <alignment horizontal="center" vertical="center"/>
    </xf>
    <xf numFmtId="0" fontId="43" fillId="0" borderId="37" xfId="3" applyFont="1" applyBorder="1" applyAlignment="1">
      <alignment horizontal="center" vertical="center"/>
    </xf>
    <xf numFmtId="0" fontId="43" fillId="0" borderId="4" xfId="3" applyFont="1" applyBorder="1" applyAlignment="1">
      <alignment horizontal="left" vertical="center" wrapText="1"/>
    </xf>
    <xf numFmtId="0" fontId="42" fillId="0" borderId="15" xfId="3" applyFont="1" applyBorder="1" applyAlignment="1">
      <alignment horizontal="center" vertical="center"/>
    </xf>
    <xf numFmtId="0" fontId="42" fillId="0" borderId="16" xfId="3" applyFont="1" applyBorder="1" applyAlignment="1">
      <alignment horizontal="center" vertical="center"/>
    </xf>
    <xf numFmtId="0" fontId="42" fillId="0" borderId="17" xfId="3" applyFont="1" applyBorder="1" applyAlignment="1">
      <alignment horizontal="center" vertical="center"/>
    </xf>
    <xf numFmtId="0" fontId="42" fillId="0" borderId="0" xfId="3" applyFont="1" applyAlignment="1">
      <alignment horizontal="left" vertical="center" wrapText="1"/>
    </xf>
    <xf numFmtId="0" fontId="42" fillId="0" borderId="0" xfId="3" quotePrefix="1" applyFont="1" applyAlignment="1">
      <alignment horizontal="center" vertical="center"/>
    </xf>
    <xf numFmtId="0" fontId="42" fillId="6" borderId="23" xfId="3" applyFont="1" applyFill="1" applyBorder="1" applyAlignment="1">
      <alignment horizontal="left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16" borderId="13" xfId="0" applyFill="1" applyBorder="1" applyAlignment="1">
      <alignment horizontal="center" vertical="center"/>
    </xf>
    <xf numFmtId="0" fontId="0" fillId="16" borderId="14" xfId="0" applyFill="1" applyBorder="1" applyAlignment="1">
      <alignment horizontal="center" vertical="center"/>
    </xf>
    <xf numFmtId="0" fontId="0" fillId="16" borderId="11" xfId="0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6" fillId="7" borderId="64" xfId="0" applyFont="1" applyFill="1" applyBorder="1" applyAlignment="1">
      <alignment horizontal="center" vertical="center"/>
    </xf>
    <xf numFmtId="0" fontId="6" fillId="7" borderId="68" xfId="0" applyFont="1" applyFill="1" applyBorder="1" applyAlignment="1">
      <alignment horizontal="center" vertical="center"/>
    </xf>
    <xf numFmtId="0" fontId="6" fillId="7" borderId="69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16" borderId="64" xfId="0" applyFont="1" applyFill="1" applyBorder="1" applyAlignment="1">
      <alignment horizontal="center" vertical="center"/>
    </xf>
    <xf numFmtId="0" fontId="6" fillId="16" borderId="68" xfId="0" applyFont="1" applyFill="1" applyBorder="1" applyAlignment="1">
      <alignment horizontal="center" vertical="center"/>
    </xf>
    <xf numFmtId="0" fontId="6" fillId="16" borderId="69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3" borderId="68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21" fillId="0" borderId="0" xfId="31" applyFont="1" applyAlignment="1">
      <alignment horizontal="center"/>
    </xf>
    <xf numFmtId="0" fontId="22" fillId="0" borderId="0" xfId="31" applyAlignment="1">
      <alignment horizontal="center"/>
    </xf>
    <xf numFmtId="166" fontId="22" fillId="0" borderId="0" xfId="31" applyNumberFormat="1" applyAlignment="1">
      <alignment horizontal="center"/>
    </xf>
    <xf numFmtId="0" fontId="22" fillId="0" borderId="36" xfId="31" applyBorder="1" applyAlignment="1">
      <alignment horizontal="center" vertical="center" wrapText="1"/>
    </xf>
    <xf numFmtId="0" fontId="22" fillId="0" borderId="37" xfId="31" applyBorder="1" applyAlignment="1">
      <alignment horizontal="center" vertical="center" wrapText="1"/>
    </xf>
    <xf numFmtId="0" fontId="22" fillId="0" borderId="43" xfId="31" applyBorder="1" applyAlignment="1">
      <alignment horizontal="center" vertical="center" wrapText="1"/>
    </xf>
    <xf numFmtId="42" fontId="52" fillId="9" borderId="0" xfId="0" applyNumberFormat="1" applyFont="1" applyFill="1" applyAlignment="1">
      <alignment horizontal="center"/>
    </xf>
    <xf numFmtId="0" fontId="52" fillId="9" borderId="0" xfId="0" applyFont="1" applyFill="1" applyAlignment="1">
      <alignment horizontal="center"/>
    </xf>
    <xf numFmtId="0" fontId="47" fillId="0" borderId="4" xfId="0" applyFont="1" applyBorder="1" applyAlignment="1">
      <alignment horizontal="left"/>
    </xf>
    <xf numFmtId="0" fontId="26" fillId="0" borderId="4" xfId="0" applyFont="1" applyBorder="1" applyAlignment="1">
      <alignment wrapText="1"/>
    </xf>
    <xf numFmtId="0" fontId="47" fillId="6" borderId="4" xfId="0" applyFont="1" applyFill="1" applyBorder="1" applyAlignment="1">
      <alignment horizontal="left"/>
    </xf>
    <xf numFmtId="0" fontId="26" fillId="6" borderId="4" xfId="0" applyFont="1" applyFill="1" applyBorder="1" applyAlignment="1">
      <alignment wrapText="1"/>
    </xf>
    <xf numFmtId="0" fontId="46" fillId="0" borderId="4" xfId="0" applyFont="1" applyBorder="1" applyAlignment="1">
      <alignment horizontal="center"/>
    </xf>
    <xf numFmtId="0" fontId="48" fillId="0" borderId="4" xfId="0" applyFont="1" applyBorder="1" applyAlignment="1">
      <alignment horizontal="left"/>
    </xf>
    <xf numFmtId="0" fontId="50" fillId="0" borderId="4" xfId="0" applyFont="1" applyBorder="1" applyAlignment="1">
      <alignment horizontal="left"/>
    </xf>
    <xf numFmtId="0" fontId="50" fillId="0" borderId="4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/>
    </xf>
    <xf numFmtId="0" fontId="21" fillId="0" borderId="0" xfId="4" applyFont="1" applyAlignment="1">
      <alignment horizontal="center" vertical="center" wrapText="1"/>
    </xf>
    <xf numFmtId="0" fontId="21" fillId="5" borderId="6" xfId="4" applyFont="1" applyFill="1" applyBorder="1" applyAlignment="1">
      <alignment horizontal="center"/>
    </xf>
    <xf numFmtId="0" fontId="21" fillId="5" borderId="7" xfId="4" applyFont="1" applyFill="1" applyBorder="1" applyAlignment="1">
      <alignment horizontal="center"/>
    </xf>
    <xf numFmtId="0" fontId="21" fillId="0" borderId="3" xfId="4" applyFont="1" applyBorder="1" applyAlignment="1">
      <alignment horizontal="center"/>
    </xf>
    <xf numFmtId="0" fontId="21" fillId="0" borderId="0" xfId="4" applyFont="1" applyAlignment="1">
      <alignment horizontal="center"/>
    </xf>
    <xf numFmtId="0" fontId="23" fillId="7" borderId="15" xfId="4" applyFont="1" applyFill="1" applyBorder="1" applyAlignment="1">
      <alignment horizontal="left" vertical="center"/>
    </xf>
    <xf numFmtId="0" fontId="23" fillId="7" borderId="16" xfId="4" applyFont="1" applyFill="1" applyBorder="1" applyAlignment="1">
      <alignment horizontal="left" vertical="center"/>
    </xf>
    <xf numFmtId="0" fontId="23" fillId="7" borderId="17" xfId="4" applyFont="1" applyFill="1" applyBorder="1" applyAlignment="1">
      <alignment horizontal="left" vertical="center"/>
    </xf>
    <xf numFmtId="0" fontId="24" fillId="8" borderId="18" xfId="4" applyFont="1" applyFill="1" applyBorder="1" applyAlignment="1">
      <alignment horizontal="center" vertical="center" wrapText="1"/>
    </xf>
    <xf numFmtId="0" fontId="24" fillId="8" borderId="10" xfId="4" applyFont="1" applyFill="1" applyBorder="1" applyAlignment="1">
      <alignment horizontal="center" vertical="center" wrapText="1"/>
    </xf>
    <xf numFmtId="0" fontId="21" fillId="7" borderId="18" xfId="4" applyFont="1" applyFill="1" applyBorder="1" applyAlignment="1">
      <alignment horizontal="center" vertical="center" wrapText="1"/>
    </xf>
    <xf numFmtId="0" fontId="21" fillId="7" borderId="10" xfId="4" applyFont="1" applyFill="1" applyBorder="1" applyAlignment="1">
      <alignment horizontal="center" vertical="center" wrapText="1"/>
    </xf>
    <xf numFmtId="41" fontId="23" fillId="7" borderId="13" xfId="5" applyFont="1" applyFill="1" applyBorder="1" applyAlignment="1">
      <alignment horizontal="center" vertical="center" wrapText="1"/>
    </xf>
    <xf numFmtId="41" fontId="23" fillId="7" borderId="2" xfId="5" applyFont="1" applyFill="1" applyBorder="1" applyAlignment="1">
      <alignment horizontal="center" vertical="center" wrapText="1"/>
    </xf>
    <xf numFmtId="0" fontId="30" fillId="0" borderId="4" xfId="9" applyFont="1" applyBorder="1" applyAlignment="1">
      <alignment horizontal="center" vertical="center" wrapText="1"/>
    </xf>
    <xf numFmtId="0" fontId="29" fillId="2" borderId="4" xfId="9" applyFont="1" applyFill="1" applyBorder="1" applyAlignment="1">
      <alignment horizontal="center" vertical="center" wrapText="1"/>
    </xf>
    <xf numFmtId="171" fontId="29" fillId="2" borderId="4" xfId="2" applyNumberFormat="1" applyFont="1" applyFill="1" applyBorder="1" applyAlignment="1">
      <alignment horizontal="center" vertical="center"/>
    </xf>
    <xf numFmtId="0" fontId="23" fillId="7" borderId="5" xfId="4" applyFont="1" applyFill="1" applyBorder="1" applyAlignment="1">
      <alignment horizontal="left" vertical="center" wrapText="1"/>
    </xf>
    <xf numFmtId="0" fontId="23" fillId="7" borderId="6" xfId="4" applyFont="1" applyFill="1" applyBorder="1" applyAlignment="1">
      <alignment horizontal="left" vertical="center" wrapText="1"/>
    </xf>
    <xf numFmtId="0" fontId="23" fillId="7" borderId="7" xfId="4" applyFont="1" applyFill="1" applyBorder="1" applyAlignment="1">
      <alignment horizontal="left" vertical="center" wrapText="1"/>
    </xf>
    <xf numFmtId="0" fontId="29" fillId="2" borderId="18" xfId="9" applyFont="1" applyFill="1" applyBorder="1" applyAlignment="1">
      <alignment horizontal="center" vertical="center" wrapText="1"/>
    </xf>
    <xf numFmtId="0" fontId="29" fillId="2" borderId="10" xfId="9" applyFont="1" applyFill="1" applyBorder="1" applyAlignment="1">
      <alignment horizontal="center" vertical="center" wrapText="1"/>
    </xf>
    <xf numFmtId="0" fontId="26" fillId="0" borderId="0" xfId="8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27" fillId="0" borderId="0" xfId="9" applyFont="1" applyAlignment="1">
      <alignment horizontal="left" vertical="center" wrapText="1"/>
    </xf>
    <xf numFmtId="0" fontId="39" fillId="0" borderId="3" xfId="25" applyFont="1" applyBorder="1" applyAlignment="1">
      <alignment horizontal="center" vertical="center" wrapText="1"/>
    </xf>
    <xf numFmtId="0" fontId="39" fillId="0" borderId="0" xfId="25" applyFont="1" applyAlignment="1">
      <alignment horizontal="center" vertical="center" wrapText="1"/>
    </xf>
    <xf numFmtId="0" fontId="39" fillId="0" borderId="3" xfId="25" applyFont="1" applyBorder="1" applyAlignment="1">
      <alignment horizontal="center" wrapText="1"/>
    </xf>
    <xf numFmtId="0" fontId="39" fillId="0" borderId="0" xfId="25" applyFont="1" applyAlignment="1">
      <alignment horizontal="center" wrapText="1"/>
    </xf>
    <xf numFmtId="0" fontId="22" fillId="0" borderId="0" xfId="9" applyFont="1" applyAlignment="1">
      <alignment horizontal="center" vertical="center" wrapText="1"/>
    </xf>
    <xf numFmtId="0" fontId="21" fillId="0" borderId="0" xfId="9" applyFont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9" fillId="0" borderId="0" xfId="9" applyFont="1" applyAlignment="1">
      <alignment horizontal="center" vertical="center"/>
    </xf>
    <xf numFmtId="0" fontId="27" fillId="0" borderId="1" xfId="9" applyFont="1" applyBorder="1" applyAlignment="1">
      <alignment horizontal="center" vertical="center"/>
    </xf>
    <xf numFmtId="0" fontId="26" fillId="0" borderId="0" xfId="9" applyFont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62" fillId="10" borderId="10" xfId="12" applyFont="1" applyFill="1" applyBorder="1" applyAlignment="1" applyProtection="1">
      <alignment horizontal="center" vertical="center"/>
      <protection hidden="1"/>
    </xf>
    <xf numFmtId="0" fontId="62" fillId="10" borderId="4" xfId="12" applyFont="1" applyFill="1" applyBorder="1" applyAlignment="1" applyProtection="1">
      <alignment horizontal="center" vertical="center"/>
      <protection hidden="1"/>
    </xf>
    <xf numFmtId="0" fontId="59" fillId="10" borderId="10" xfId="12" applyFont="1" applyFill="1" applyBorder="1" applyAlignment="1" applyProtection="1">
      <alignment horizontal="center" vertical="center" wrapText="1"/>
      <protection hidden="1"/>
    </xf>
    <xf numFmtId="0" fontId="59" fillId="10" borderId="11" xfId="12" applyFont="1" applyFill="1" applyBorder="1" applyAlignment="1" applyProtection="1">
      <alignment horizontal="center" vertical="center"/>
      <protection hidden="1"/>
    </xf>
    <xf numFmtId="0" fontId="59" fillId="10" borderId="1" xfId="12" applyFont="1" applyFill="1" applyBorder="1" applyAlignment="1" applyProtection="1">
      <alignment horizontal="center" vertical="center"/>
      <protection hidden="1"/>
    </xf>
    <xf numFmtId="0" fontId="59" fillId="10" borderId="12" xfId="12" applyFont="1" applyFill="1" applyBorder="1" applyAlignment="1" applyProtection="1">
      <alignment horizontal="center" vertical="center"/>
      <protection hidden="1"/>
    </xf>
    <xf numFmtId="0" fontId="59" fillId="16" borderId="18" xfId="12" applyFont="1" applyFill="1" applyBorder="1" applyAlignment="1" applyProtection="1">
      <alignment horizontal="center" vertical="center" wrapText="1"/>
      <protection hidden="1"/>
    </xf>
    <xf numFmtId="0" fontId="59" fillId="16" borderId="10" xfId="12" applyFont="1" applyFill="1" applyBorder="1" applyAlignment="1" applyProtection="1">
      <alignment horizontal="center" vertical="center" wrapText="1"/>
      <protection hidden="1"/>
    </xf>
    <xf numFmtId="0" fontId="59" fillId="10" borderId="4" xfId="12" applyFont="1" applyFill="1" applyBorder="1" applyAlignment="1" applyProtection="1">
      <alignment horizontal="center" vertical="center" wrapText="1"/>
      <protection hidden="1"/>
    </xf>
    <xf numFmtId="0" fontId="59" fillId="0" borderId="4" xfId="12" applyFont="1" applyBorder="1" applyAlignment="1" applyProtection="1">
      <alignment horizontal="center" vertical="center" wrapText="1"/>
      <protection hidden="1"/>
    </xf>
    <xf numFmtId="0" fontId="62" fillId="10" borderId="10" xfId="12" applyFont="1" applyFill="1" applyBorder="1" applyAlignment="1" applyProtection="1">
      <alignment horizontal="center" vertical="center" wrapText="1"/>
      <protection hidden="1"/>
    </xf>
    <xf numFmtId="3" fontId="59" fillId="16" borderId="10" xfId="12" applyNumberFormat="1" applyFont="1" applyFill="1" applyBorder="1" applyAlignment="1" applyProtection="1">
      <alignment horizontal="center" vertical="center" wrapText="1"/>
      <protection hidden="1"/>
    </xf>
    <xf numFmtId="3" fontId="59" fillId="16" borderId="4" xfId="12" applyNumberFormat="1" applyFont="1" applyFill="1" applyBorder="1" applyAlignment="1" applyProtection="1">
      <alignment horizontal="center" vertical="center" wrapText="1"/>
      <protection hidden="1"/>
    </xf>
    <xf numFmtId="0" fontId="59" fillId="0" borderId="5" xfId="12" applyFont="1" applyBorder="1" applyAlignment="1">
      <alignment horizontal="center" vertical="center"/>
    </xf>
    <xf numFmtId="0" fontId="59" fillId="0" borderId="6" xfId="12" applyFont="1" applyBorder="1" applyAlignment="1">
      <alignment horizontal="center" vertical="center"/>
    </xf>
    <xf numFmtId="0" fontId="59" fillId="0" borderId="7" xfId="12" applyFont="1" applyBorder="1" applyAlignment="1">
      <alignment horizontal="center" vertical="center"/>
    </xf>
    <xf numFmtId="0" fontId="59" fillId="0" borderId="3" xfId="12" applyFont="1" applyBorder="1" applyAlignment="1" applyProtection="1">
      <alignment horizontal="center" vertical="center"/>
      <protection hidden="1"/>
    </xf>
    <xf numFmtId="0" fontId="59" fillId="0" borderId="0" xfId="12" applyFont="1" applyAlignment="1" applyProtection="1">
      <alignment horizontal="center" vertical="center"/>
      <protection hidden="1"/>
    </xf>
    <xf numFmtId="0" fontId="59" fillId="0" borderId="5" xfId="12" applyFont="1" applyBorder="1" applyAlignment="1">
      <alignment horizontal="center" vertical="center" wrapText="1"/>
    </xf>
    <xf numFmtId="0" fontId="59" fillId="0" borderId="6" xfId="12" applyFont="1" applyBorder="1" applyAlignment="1">
      <alignment horizontal="center" vertical="center" wrapText="1"/>
    </xf>
    <xf numFmtId="0" fontId="59" fillId="0" borderId="7" xfId="12" applyFont="1" applyBorder="1" applyAlignment="1">
      <alignment horizontal="center" vertical="center" wrapText="1"/>
    </xf>
    <xf numFmtId="0" fontId="59" fillId="14" borderId="5" xfId="12" applyFont="1" applyFill="1" applyBorder="1" applyAlignment="1" applyProtection="1">
      <alignment horizontal="left" vertical="center" wrapText="1"/>
      <protection hidden="1"/>
    </xf>
    <xf numFmtId="0" fontId="59" fillId="14" borderId="6" xfId="12" applyFont="1" applyFill="1" applyBorder="1" applyAlignment="1" applyProtection="1">
      <alignment horizontal="left" vertical="center" wrapText="1"/>
      <protection hidden="1"/>
    </xf>
    <xf numFmtId="0" fontId="59" fillId="14" borderId="7" xfId="12" applyFont="1" applyFill="1" applyBorder="1" applyAlignment="1" applyProtection="1">
      <alignment horizontal="left" vertical="center" wrapText="1"/>
      <protection hidden="1"/>
    </xf>
    <xf numFmtId="0" fontId="60" fillId="6" borderId="5" xfId="12" applyFont="1" applyFill="1" applyBorder="1" applyAlignment="1" applyProtection="1">
      <alignment horizontal="center" vertical="center"/>
      <protection hidden="1"/>
    </xf>
    <xf numFmtId="0" fontId="60" fillId="6" borderId="6" xfId="12" applyFont="1" applyFill="1" applyBorder="1" applyAlignment="1" applyProtection="1">
      <alignment horizontal="center" vertical="center"/>
      <protection hidden="1"/>
    </xf>
    <xf numFmtId="0" fontId="60" fillId="6" borderId="7" xfId="12" applyFont="1" applyFill="1" applyBorder="1" applyAlignment="1" applyProtection="1">
      <alignment horizontal="center" vertical="center"/>
      <protection hidden="1"/>
    </xf>
    <xf numFmtId="0" fontId="59" fillId="10" borderId="18" xfId="12" applyFont="1" applyFill="1" applyBorder="1" applyAlignment="1">
      <alignment horizontal="center" vertical="center" wrapText="1"/>
    </xf>
    <xf numFmtId="0" fontId="59" fillId="10" borderId="8" xfId="12" applyFont="1" applyFill="1" applyBorder="1" applyAlignment="1">
      <alignment horizontal="center" vertical="center" wrapText="1"/>
    </xf>
    <xf numFmtId="0" fontId="59" fillId="10" borderId="13" xfId="12" applyFont="1" applyFill="1" applyBorder="1" applyAlignment="1">
      <alignment horizontal="center" vertical="center"/>
    </xf>
    <xf numFmtId="0" fontId="59" fillId="10" borderId="2" xfId="12" applyFont="1" applyFill="1" applyBorder="1" applyAlignment="1">
      <alignment horizontal="center" vertical="center"/>
    </xf>
    <xf numFmtId="3" fontId="59" fillId="16" borderId="18" xfId="12" applyNumberFormat="1" applyFont="1" applyFill="1" applyBorder="1" applyAlignment="1">
      <alignment horizontal="center" vertical="center" wrapText="1"/>
    </xf>
    <xf numFmtId="3" fontId="59" fillId="16" borderId="8" xfId="12" applyNumberFormat="1" applyFont="1" applyFill="1" applyBorder="1" applyAlignment="1">
      <alignment horizontal="center" vertical="center" wrapText="1"/>
    </xf>
    <xf numFmtId="0" fontId="59" fillId="16" borderId="4" xfId="12" applyFont="1" applyFill="1" applyBorder="1" applyAlignment="1" applyProtection="1">
      <alignment horizontal="center" vertical="center" wrapText="1"/>
      <protection hidden="1"/>
    </xf>
  </cellXfs>
  <cellStyles count="83">
    <cellStyle name="Hipervínculo" xfId="29" builtinId="8"/>
    <cellStyle name="Millares" xfId="2" builtinId="3"/>
    <cellStyle name="Millares [0] 2" xfId="18" xr:uid="{00000000-0005-0000-0000-000002000000}"/>
    <cellStyle name="Millares [0] 2 2" xfId="42" xr:uid="{00000000-0005-0000-0000-000003000000}"/>
    <cellStyle name="Millares [0] 2 2 2" xfId="73" xr:uid="{00000000-0005-0000-0000-000004000000}"/>
    <cellStyle name="Millares [0] 2 3" xfId="57" xr:uid="{00000000-0005-0000-0000-000005000000}"/>
    <cellStyle name="Millares [0] 3" xfId="33" xr:uid="{00000000-0005-0000-0000-000006000000}"/>
    <cellStyle name="Millares [0] 3 2" xfId="68" xr:uid="{00000000-0005-0000-0000-000007000000}"/>
    <cellStyle name="Millares [0] 4" xfId="67" xr:uid="{00000000-0005-0000-0000-000008000000}"/>
    <cellStyle name="Millares [0] 7" xfId="5" xr:uid="{00000000-0005-0000-0000-000009000000}"/>
    <cellStyle name="Millares [0] 7 2" xfId="50" xr:uid="{00000000-0005-0000-0000-00000A000000}"/>
    <cellStyle name="Millares 2" xfId="14" xr:uid="{00000000-0005-0000-0000-00000B000000}"/>
    <cellStyle name="Millares 3" xfId="22" xr:uid="{00000000-0005-0000-0000-00000C000000}"/>
    <cellStyle name="Millares 3 2" xfId="61" xr:uid="{00000000-0005-0000-0000-00000D000000}"/>
    <cellStyle name="Millares 4" xfId="23" xr:uid="{00000000-0005-0000-0000-00000E000000}"/>
    <cellStyle name="Millares 4 2" xfId="62" xr:uid="{00000000-0005-0000-0000-00000F000000}"/>
    <cellStyle name="Millares 5" xfId="17" xr:uid="{00000000-0005-0000-0000-000010000000}"/>
    <cellStyle name="Millares 5 2" xfId="56" xr:uid="{00000000-0005-0000-0000-000011000000}"/>
    <cellStyle name="Millares 6" xfId="27" xr:uid="{00000000-0005-0000-0000-000012000000}"/>
    <cellStyle name="Millares 6 2" xfId="66" xr:uid="{00000000-0005-0000-0000-000013000000}"/>
    <cellStyle name="Millares 6 2 2" xfId="80" xr:uid="{113F7CF5-1235-E447-B48B-404AB88785BC}"/>
    <cellStyle name="Millares 6 3" xfId="79" xr:uid="{FB4B3421-50FF-8E4D-B2BB-705005DE7193}"/>
    <cellStyle name="Millares 7" xfId="35" xr:uid="{00000000-0005-0000-0000-000014000000}"/>
    <cellStyle name="Millares 7 2" xfId="70" xr:uid="{00000000-0005-0000-0000-000015000000}"/>
    <cellStyle name="Millares 8" xfId="47" xr:uid="{00000000-0005-0000-0000-000016000000}"/>
    <cellStyle name="Millares 8 2" xfId="77" xr:uid="{00000000-0005-0000-0000-000017000000}"/>
    <cellStyle name="Millares 9" xfId="49" xr:uid="{00000000-0005-0000-0000-000018000000}"/>
    <cellStyle name="Moneda" xfId="24" builtinId="4"/>
    <cellStyle name="Moneda [0]" xfId="48" builtinId="7"/>
    <cellStyle name="Moneda [0] 2" xfId="16" xr:uid="{00000000-0005-0000-0000-00001B000000}"/>
    <cellStyle name="Moneda [0] 2 2" xfId="21" xr:uid="{00000000-0005-0000-0000-00001C000000}"/>
    <cellStyle name="Moneda [0] 2 2 2" xfId="37" xr:uid="{00000000-0005-0000-0000-00001D000000}"/>
    <cellStyle name="Moneda [0] 2 2 2 2" xfId="71" xr:uid="{00000000-0005-0000-0000-00001E000000}"/>
    <cellStyle name="Moneda [0] 2 2 3" xfId="60" xr:uid="{00000000-0005-0000-0000-00001F000000}"/>
    <cellStyle name="Moneda [0] 2 3" xfId="44" xr:uid="{00000000-0005-0000-0000-000020000000}"/>
    <cellStyle name="Moneda [0] 2 3 2" xfId="75" xr:uid="{00000000-0005-0000-0000-000021000000}"/>
    <cellStyle name="Moneda [0] 2 4" xfId="36" xr:uid="{00000000-0005-0000-0000-000022000000}"/>
    <cellStyle name="Moneda [0] 2 5" xfId="55" xr:uid="{00000000-0005-0000-0000-000023000000}"/>
    <cellStyle name="Moneda [0] 3" xfId="39" xr:uid="{00000000-0005-0000-0000-000024000000}"/>
    <cellStyle name="Moneda [0] 3 2" xfId="40" xr:uid="{00000000-0005-0000-0000-000025000000}"/>
    <cellStyle name="Moneda [0] 4" xfId="38" xr:uid="{00000000-0005-0000-0000-000026000000}"/>
    <cellStyle name="Moneda [0] 4 2" xfId="72" xr:uid="{00000000-0005-0000-0000-000027000000}"/>
    <cellStyle name="Moneda [0] 5" xfId="81" xr:uid="{432E17EA-E562-2F45-BFAC-7395B80E02E3}"/>
    <cellStyle name="Moneda 12" xfId="41" xr:uid="{00000000-0005-0000-0000-000028000000}"/>
    <cellStyle name="Moneda 2" xfId="15" xr:uid="{00000000-0005-0000-0000-000029000000}"/>
    <cellStyle name="Moneda 2 2" xfId="20" xr:uid="{00000000-0005-0000-0000-00002A000000}"/>
    <cellStyle name="Moneda 2 2 2" xfId="59" xr:uid="{00000000-0005-0000-0000-00002B000000}"/>
    <cellStyle name="Moneda 2 3" xfId="32" xr:uid="{00000000-0005-0000-0000-00002C000000}"/>
    <cellStyle name="Moneda 2 4" xfId="54" xr:uid="{00000000-0005-0000-0000-00002D000000}"/>
    <cellStyle name="Moneda 3" xfId="19" xr:uid="{00000000-0005-0000-0000-00002E000000}"/>
    <cellStyle name="Moneda 3 2" xfId="43" xr:uid="{00000000-0005-0000-0000-00002F000000}"/>
    <cellStyle name="Moneda 3 2 2" xfId="74" xr:uid="{00000000-0005-0000-0000-000030000000}"/>
    <cellStyle name="Moneda 3 3" xfId="58" xr:uid="{00000000-0005-0000-0000-000031000000}"/>
    <cellStyle name="Moneda 4" xfId="10" xr:uid="{00000000-0005-0000-0000-000032000000}"/>
    <cellStyle name="Moneda 4 2" xfId="53" xr:uid="{00000000-0005-0000-0000-000033000000}"/>
    <cellStyle name="Moneda 5" xfId="26" xr:uid="{00000000-0005-0000-0000-000034000000}"/>
    <cellStyle name="Moneda 5 2" xfId="65" xr:uid="{00000000-0005-0000-0000-000035000000}"/>
    <cellStyle name="Moneda 6" xfId="34" xr:uid="{00000000-0005-0000-0000-000036000000}"/>
    <cellStyle name="Moneda 6 2" xfId="69" xr:uid="{00000000-0005-0000-0000-000037000000}"/>
    <cellStyle name="Moneda 7" xfId="46" xr:uid="{00000000-0005-0000-0000-000038000000}"/>
    <cellStyle name="Moneda 7 2" xfId="76" xr:uid="{00000000-0005-0000-0000-000039000000}"/>
    <cellStyle name="Moneda 8" xfId="63" xr:uid="{00000000-0005-0000-0000-00003A000000}"/>
    <cellStyle name="Normal" xfId="0" builtinId="0"/>
    <cellStyle name="Normal 12" xfId="4" xr:uid="{00000000-0005-0000-0000-00003C000000}"/>
    <cellStyle name="Normal 12 2" xfId="11" xr:uid="{00000000-0005-0000-0000-00003D000000}"/>
    <cellStyle name="Normal 17" xfId="8" xr:uid="{00000000-0005-0000-0000-00003E000000}"/>
    <cellStyle name="Normal 2" xfId="3" xr:uid="{00000000-0005-0000-0000-00003F000000}"/>
    <cellStyle name="Normal 2 10 2" xfId="45" xr:uid="{00000000-0005-0000-0000-000040000000}"/>
    <cellStyle name="Normal 2 2" xfId="31" xr:uid="{00000000-0005-0000-0000-000041000000}"/>
    <cellStyle name="Normal 3" xfId="7" xr:uid="{00000000-0005-0000-0000-000042000000}"/>
    <cellStyle name="Normal 3 2" xfId="51" xr:uid="{00000000-0005-0000-0000-000043000000}"/>
    <cellStyle name="Normal 4" xfId="25" xr:uid="{00000000-0005-0000-0000-000044000000}"/>
    <cellStyle name="Normal 4 2" xfId="64" xr:uid="{00000000-0005-0000-0000-000045000000}"/>
    <cellStyle name="Normal 7" xfId="12" xr:uid="{00000000-0005-0000-0000-000046000000}"/>
    <cellStyle name="Normal 7 3 2" xfId="30" xr:uid="{00000000-0005-0000-0000-000047000000}"/>
    <cellStyle name="Normal 7 5" xfId="28" xr:uid="{00000000-0005-0000-0000-000048000000}"/>
    <cellStyle name="Normal 9" xfId="9" xr:uid="{00000000-0005-0000-0000-000049000000}"/>
    <cellStyle name="Normal 9 2" xfId="52" xr:uid="{00000000-0005-0000-0000-00004A000000}"/>
    <cellStyle name="Normal 9 3" xfId="78" xr:uid="{08B02C17-2CF8-FA4A-B9EC-3EA28BFC063E}"/>
    <cellStyle name="Porcentaje" xfId="1" builtinId="5"/>
    <cellStyle name="Porcentaje 2" xfId="82" xr:uid="{F07CB2E3-23BE-AB4C-A0BF-C8B533D8834F}"/>
    <cellStyle name="Porcentaje 4" xfId="13" xr:uid="{00000000-0005-0000-0000-00004C000000}"/>
    <cellStyle name="Porcentaje 6" xfId="6" xr:uid="{00000000-0005-0000-0000-00004D000000}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26.xml"/><Relationship Id="rId63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4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53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37.xml"/><Relationship Id="rId74" Type="http://schemas.openxmlformats.org/officeDocument/2006/relationships/externalLink" Target="externalLinks/externalLink53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0.xml"/><Relationship Id="rId8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0.xml"/><Relationship Id="rId72" Type="http://schemas.openxmlformats.org/officeDocument/2006/relationships/externalLink" Target="externalLinks/externalLink51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4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0.xml"/><Relationship Id="rId54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54.xml"/><Relationship Id="rId83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3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57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13.xml"/><Relationship Id="rId50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34.xml"/><Relationship Id="rId76" Type="http://schemas.openxmlformats.org/officeDocument/2006/relationships/externalLink" Target="externalLinks/externalLink55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8.xml"/><Relationship Id="rId24" Type="http://schemas.openxmlformats.org/officeDocument/2006/relationships/externalLink" Target="externalLinks/externalLink3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66" Type="http://schemas.openxmlformats.org/officeDocument/2006/relationships/externalLink" Target="externalLinks/externalLink4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6.png"/><Relationship Id="rId21" Type="http://schemas.openxmlformats.org/officeDocument/2006/relationships/image" Target="../media/image31.png"/><Relationship Id="rId42" Type="http://schemas.openxmlformats.org/officeDocument/2006/relationships/image" Target="../media/image52.png"/><Relationship Id="rId47" Type="http://schemas.openxmlformats.org/officeDocument/2006/relationships/image" Target="../media/image57.png"/><Relationship Id="rId63" Type="http://schemas.openxmlformats.org/officeDocument/2006/relationships/image" Target="../media/image73.png"/><Relationship Id="rId68" Type="http://schemas.openxmlformats.org/officeDocument/2006/relationships/image" Target="../media/image78.png"/><Relationship Id="rId84" Type="http://schemas.openxmlformats.org/officeDocument/2006/relationships/image" Target="../media/image94.png"/><Relationship Id="rId89" Type="http://schemas.openxmlformats.org/officeDocument/2006/relationships/image" Target="../media/image99.png"/><Relationship Id="rId112" Type="http://schemas.openxmlformats.org/officeDocument/2006/relationships/image" Target="../media/image122.png"/><Relationship Id="rId16" Type="http://schemas.openxmlformats.org/officeDocument/2006/relationships/image" Target="../media/image26.jpeg"/><Relationship Id="rId107" Type="http://schemas.openxmlformats.org/officeDocument/2006/relationships/image" Target="../media/image117.png"/><Relationship Id="rId11" Type="http://schemas.openxmlformats.org/officeDocument/2006/relationships/image" Target="../media/image21.png"/><Relationship Id="rId32" Type="http://schemas.openxmlformats.org/officeDocument/2006/relationships/image" Target="../media/image42.png"/><Relationship Id="rId37" Type="http://schemas.openxmlformats.org/officeDocument/2006/relationships/image" Target="../media/image47.png"/><Relationship Id="rId53" Type="http://schemas.openxmlformats.org/officeDocument/2006/relationships/image" Target="../media/image63.png"/><Relationship Id="rId58" Type="http://schemas.openxmlformats.org/officeDocument/2006/relationships/image" Target="../media/image68.png"/><Relationship Id="rId74" Type="http://schemas.openxmlformats.org/officeDocument/2006/relationships/image" Target="../media/image84.png"/><Relationship Id="rId79" Type="http://schemas.openxmlformats.org/officeDocument/2006/relationships/image" Target="../media/image89.png"/><Relationship Id="rId102" Type="http://schemas.openxmlformats.org/officeDocument/2006/relationships/image" Target="../media/image112.png"/><Relationship Id="rId5" Type="http://schemas.openxmlformats.org/officeDocument/2006/relationships/image" Target="../media/image15.png"/><Relationship Id="rId90" Type="http://schemas.openxmlformats.org/officeDocument/2006/relationships/image" Target="../media/image100.png"/><Relationship Id="rId95" Type="http://schemas.openxmlformats.org/officeDocument/2006/relationships/image" Target="../media/image105.png"/><Relationship Id="rId22" Type="http://schemas.openxmlformats.org/officeDocument/2006/relationships/image" Target="../media/image32.jpeg"/><Relationship Id="rId27" Type="http://schemas.openxmlformats.org/officeDocument/2006/relationships/image" Target="../media/image37.png"/><Relationship Id="rId43" Type="http://schemas.openxmlformats.org/officeDocument/2006/relationships/image" Target="../media/image53.png"/><Relationship Id="rId48" Type="http://schemas.openxmlformats.org/officeDocument/2006/relationships/image" Target="../media/image58.png"/><Relationship Id="rId64" Type="http://schemas.openxmlformats.org/officeDocument/2006/relationships/image" Target="../media/image74.jpeg"/><Relationship Id="rId69" Type="http://schemas.openxmlformats.org/officeDocument/2006/relationships/image" Target="../media/image79.png"/><Relationship Id="rId113" Type="http://schemas.openxmlformats.org/officeDocument/2006/relationships/image" Target="../media/image123.png"/><Relationship Id="rId80" Type="http://schemas.openxmlformats.org/officeDocument/2006/relationships/image" Target="../media/image90.png"/><Relationship Id="rId85" Type="http://schemas.openxmlformats.org/officeDocument/2006/relationships/image" Target="../media/image95.png"/><Relationship Id="rId12" Type="http://schemas.openxmlformats.org/officeDocument/2006/relationships/image" Target="../media/image22.jpeg"/><Relationship Id="rId17" Type="http://schemas.openxmlformats.org/officeDocument/2006/relationships/image" Target="../media/image27.jpeg"/><Relationship Id="rId33" Type="http://schemas.openxmlformats.org/officeDocument/2006/relationships/image" Target="../media/image43.png"/><Relationship Id="rId38" Type="http://schemas.openxmlformats.org/officeDocument/2006/relationships/image" Target="../media/image48.png"/><Relationship Id="rId59" Type="http://schemas.openxmlformats.org/officeDocument/2006/relationships/image" Target="../media/image69.png"/><Relationship Id="rId103" Type="http://schemas.openxmlformats.org/officeDocument/2006/relationships/image" Target="../media/image113.png"/><Relationship Id="rId108" Type="http://schemas.openxmlformats.org/officeDocument/2006/relationships/image" Target="../media/image118.jpeg"/><Relationship Id="rId54" Type="http://schemas.openxmlformats.org/officeDocument/2006/relationships/image" Target="../media/image64.png"/><Relationship Id="rId70" Type="http://schemas.openxmlformats.org/officeDocument/2006/relationships/image" Target="../media/image80.png"/><Relationship Id="rId75" Type="http://schemas.openxmlformats.org/officeDocument/2006/relationships/image" Target="../media/image85.png"/><Relationship Id="rId91" Type="http://schemas.openxmlformats.org/officeDocument/2006/relationships/image" Target="../media/image101.png"/><Relationship Id="rId96" Type="http://schemas.openxmlformats.org/officeDocument/2006/relationships/image" Target="../media/image106.png"/><Relationship Id="rId1" Type="http://schemas.openxmlformats.org/officeDocument/2006/relationships/image" Target="../media/image11.jpeg"/><Relationship Id="rId6" Type="http://schemas.openxmlformats.org/officeDocument/2006/relationships/image" Target="../media/image16.png"/><Relationship Id="rId15" Type="http://schemas.openxmlformats.org/officeDocument/2006/relationships/image" Target="../media/image25.jpeg"/><Relationship Id="rId23" Type="http://schemas.openxmlformats.org/officeDocument/2006/relationships/image" Target="../media/image33.png"/><Relationship Id="rId28" Type="http://schemas.openxmlformats.org/officeDocument/2006/relationships/image" Target="../media/image38.png"/><Relationship Id="rId36" Type="http://schemas.openxmlformats.org/officeDocument/2006/relationships/image" Target="../media/image46.png"/><Relationship Id="rId49" Type="http://schemas.openxmlformats.org/officeDocument/2006/relationships/image" Target="../media/image59.png"/><Relationship Id="rId57" Type="http://schemas.openxmlformats.org/officeDocument/2006/relationships/image" Target="../media/image67.png"/><Relationship Id="rId106" Type="http://schemas.openxmlformats.org/officeDocument/2006/relationships/image" Target="../media/image116.png"/><Relationship Id="rId114" Type="http://schemas.openxmlformats.org/officeDocument/2006/relationships/image" Target="../media/image124.png"/><Relationship Id="rId10" Type="http://schemas.openxmlformats.org/officeDocument/2006/relationships/image" Target="../media/image20.png"/><Relationship Id="rId31" Type="http://schemas.openxmlformats.org/officeDocument/2006/relationships/image" Target="../media/image41.png"/><Relationship Id="rId44" Type="http://schemas.openxmlformats.org/officeDocument/2006/relationships/image" Target="../media/image54.png"/><Relationship Id="rId52" Type="http://schemas.openxmlformats.org/officeDocument/2006/relationships/image" Target="../media/image62.png"/><Relationship Id="rId60" Type="http://schemas.openxmlformats.org/officeDocument/2006/relationships/image" Target="../media/image70.png"/><Relationship Id="rId65" Type="http://schemas.openxmlformats.org/officeDocument/2006/relationships/image" Target="../media/image75.png"/><Relationship Id="rId73" Type="http://schemas.openxmlformats.org/officeDocument/2006/relationships/image" Target="../media/image83.png"/><Relationship Id="rId78" Type="http://schemas.openxmlformats.org/officeDocument/2006/relationships/image" Target="../media/image88.png"/><Relationship Id="rId81" Type="http://schemas.openxmlformats.org/officeDocument/2006/relationships/image" Target="../media/image91.png"/><Relationship Id="rId86" Type="http://schemas.openxmlformats.org/officeDocument/2006/relationships/image" Target="../media/image96.png"/><Relationship Id="rId94" Type="http://schemas.openxmlformats.org/officeDocument/2006/relationships/image" Target="../media/image104.png"/><Relationship Id="rId99" Type="http://schemas.openxmlformats.org/officeDocument/2006/relationships/image" Target="../media/image109.png"/><Relationship Id="rId101" Type="http://schemas.openxmlformats.org/officeDocument/2006/relationships/image" Target="../media/image111.png"/><Relationship Id="rId4" Type="http://schemas.openxmlformats.org/officeDocument/2006/relationships/image" Target="../media/image14.jpeg"/><Relationship Id="rId9" Type="http://schemas.openxmlformats.org/officeDocument/2006/relationships/image" Target="../media/image19.png"/><Relationship Id="rId13" Type="http://schemas.openxmlformats.org/officeDocument/2006/relationships/image" Target="../media/image23.jpeg"/><Relationship Id="rId18" Type="http://schemas.openxmlformats.org/officeDocument/2006/relationships/image" Target="../media/image28.jpeg"/><Relationship Id="rId39" Type="http://schemas.openxmlformats.org/officeDocument/2006/relationships/image" Target="../media/image49.png"/><Relationship Id="rId109" Type="http://schemas.openxmlformats.org/officeDocument/2006/relationships/image" Target="../media/image119.png"/><Relationship Id="rId34" Type="http://schemas.openxmlformats.org/officeDocument/2006/relationships/image" Target="../media/image44.png"/><Relationship Id="rId50" Type="http://schemas.openxmlformats.org/officeDocument/2006/relationships/image" Target="../media/image60.png"/><Relationship Id="rId55" Type="http://schemas.openxmlformats.org/officeDocument/2006/relationships/image" Target="../media/image65.png"/><Relationship Id="rId76" Type="http://schemas.openxmlformats.org/officeDocument/2006/relationships/image" Target="../media/image86.png"/><Relationship Id="rId97" Type="http://schemas.openxmlformats.org/officeDocument/2006/relationships/image" Target="../media/image107.png"/><Relationship Id="rId104" Type="http://schemas.openxmlformats.org/officeDocument/2006/relationships/image" Target="../media/image114.png"/><Relationship Id="rId7" Type="http://schemas.openxmlformats.org/officeDocument/2006/relationships/image" Target="../media/image17.png"/><Relationship Id="rId71" Type="http://schemas.openxmlformats.org/officeDocument/2006/relationships/image" Target="../media/image81.png"/><Relationship Id="rId92" Type="http://schemas.openxmlformats.org/officeDocument/2006/relationships/image" Target="../media/image102.png"/><Relationship Id="rId2" Type="http://schemas.openxmlformats.org/officeDocument/2006/relationships/image" Target="../media/image12.jpeg"/><Relationship Id="rId29" Type="http://schemas.openxmlformats.org/officeDocument/2006/relationships/image" Target="../media/image39.png"/><Relationship Id="rId24" Type="http://schemas.openxmlformats.org/officeDocument/2006/relationships/image" Target="../media/image34.png"/><Relationship Id="rId40" Type="http://schemas.openxmlformats.org/officeDocument/2006/relationships/image" Target="../media/image50.png"/><Relationship Id="rId45" Type="http://schemas.openxmlformats.org/officeDocument/2006/relationships/image" Target="../media/image55.png"/><Relationship Id="rId66" Type="http://schemas.openxmlformats.org/officeDocument/2006/relationships/image" Target="../media/image76.png"/><Relationship Id="rId87" Type="http://schemas.openxmlformats.org/officeDocument/2006/relationships/image" Target="../media/image97.png"/><Relationship Id="rId110" Type="http://schemas.openxmlformats.org/officeDocument/2006/relationships/image" Target="../media/image120.png"/><Relationship Id="rId115" Type="http://schemas.openxmlformats.org/officeDocument/2006/relationships/image" Target="../media/image125.png"/><Relationship Id="rId61" Type="http://schemas.openxmlformats.org/officeDocument/2006/relationships/image" Target="../media/image71.png"/><Relationship Id="rId82" Type="http://schemas.openxmlformats.org/officeDocument/2006/relationships/image" Target="../media/image92.png"/><Relationship Id="rId19" Type="http://schemas.openxmlformats.org/officeDocument/2006/relationships/image" Target="../media/image29.jpeg"/><Relationship Id="rId14" Type="http://schemas.openxmlformats.org/officeDocument/2006/relationships/image" Target="../media/image24.jpeg"/><Relationship Id="rId30" Type="http://schemas.openxmlformats.org/officeDocument/2006/relationships/image" Target="../media/image40.png"/><Relationship Id="rId35" Type="http://schemas.openxmlformats.org/officeDocument/2006/relationships/image" Target="../media/image45.png"/><Relationship Id="rId56" Type="http://schemas.openxmlformats.org/officeDocument/2006/relationships/image" Target="../media/image66.png"/><Relationship Id="rId77" Type="http://schemas.openxmlformats.org/officeDocument/2006/relationships/image" Target="../media/image87.png"/><Relationship Id="rId100" Type="http://schemas.openxmlformats.org/officeDocument/2006/relationships/image" Target="../media/image110.png"/><Relationship Id="rId105" Type="http://schemas.openxmlformats.org/officeDocument/2006/relationships/image" Target="../media/image115.png"/><Relationship Id="rId8" Type="http://schemas.openxmlformats.org/officeDocument/2006/relationships/image" Target="../media/image18.png"/><Relationship Id="rId51" Type="http://schemas.openxmlformats.org/officeDocument/2006/relationships/image" Target="../media/image61.png"/><Relationship Id="rId72" Type="http://schemas.openxmlformats.org/officeDocument/2006/relationships/image" Target="../media/image82.png"/><Relationship Id="rId93" Type="http://schemas.openxmlformats.org/officeDocument/2006/relationships/image" Target="../media/image103.png"/><Relationship Id="rId98" Type="http://schemas.openxmlformats.org/officeDocument/2006/relationships/image" Target="../media/image108.png"/><Relationship Id="rId3" Type="http://schemas.openxmlformats.org/officeDocument/2006/relationships/image" Target="../media/image13.jpeg"/><Relationship Id="rId25" Type="http://schemas.openxmlformats.org/officeDocument/2006/relationships/image" Target="../media/image35.png"/><Relationship Id="rId46" Type="http://schemas.openxmlformats.org/officeDocument/2006/relationships/image" Target="../media/image56.png"/><Relationship Id="rId67" Type="http://schemas.openxmlformats.org/officeDocument/2006/relationships/image" Target="../media/image77.png"/><Relationship Id="rId116" Type="http://schemas.openxmlformats.org/officeDocument/2006/relationships/image" Target="../media/image126.png"/><Relationship Id="rId20" Type="http://schemas.openxmlformats.org/officeDocument/2006/relationships/image" Target="../media/image30.jpeg"/><Relationship Id="rId41" Type="http://schemas.openxmlformats.org/officeDocument/2006/relationships/image" Target="../media/image51.png"/><Relationship Id="rId62" Type="http://schemas.openxmlformats.org/officeDocument/2006/relationships/image" Target="../media/image72.png"/><Relationship Id="rId83" Type="http://schemas.openxmlformats.org/officeDocument/2006/relationships/image" Target="../media/image93.png"/><Relationship Id="rId88" Type="http://schemas.openxmlformats.org/officeDocument/2006/relationships/image" Target="../media/image98.png"/><Relationship Id="rId111" Type="http://schemas.openxmlformats.org/officeDocument/2006/relationships/image" Target="../media/image1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79375</xdr:colOff>
      <xdr:row>29</xdr:row>
      <xdr:rowOff>127000</xdr:rowOff>
    </xdr:from>
    <xdr:to>
      <xdr:col>27</xdr:col>
      <xdr:colOff>350820</xdr:colOff>
      <xdr:row>43</xdr:row>
      <xdr:rowOff>18392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E10B6D-1233-C140-BE96-5F38C1BF1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16675" y="7835900"/>
          <a:ext cx="6938945" cy="3447392"/>
        </a:xfrm>
        <a:prstGeom prst="rect">
          <a:avLst/>
        </a:prstGeom>
      </xdr:spPr>
    </xdr:pic>
    <xdr:clientData/>
  </xdr:twoCellAnchor>
  <xdr:twoCellAnchor editAs="oneCell">
    <xdr:from>
      <xdr:col>27</xdr:col>
      <xdr:colOff>261938</xdr:colOff>
      <xdr:row>29</xdr:row>
      <xdr:rowOff>127000</xdr:rowOff>
    </xdr:from>
    <xdr:to>
      <xdr:col>34</xdr:col>
      <xdr:colOff>499151</xdr:colOff>
      <xdr:row>43</xdr:row>
      <xdr:rowOff>38242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72BCDD-F9AD-6942-893B-4A38B08DD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66738" y="7835900"/>
          <a:ext cx="6904713" cy="3467242"/>
        </a:xfrm>
        <a:prstGeom prst="rect">
          <a:avLst/>
        </a:prstGeom>
      </xdr:spPr>
    </xdr:pic>
    <xdr:clientData/>
  </xdr:twoCellAnchor>
  <xdr:twoCellAnchor editAs="oneCell">
    <xdr:from>
      <xdr:col>34</xdr:col>
      <xdr:colOff>500063</xdr:colOff>
      <xdr:row>29</xdr:row>
      <xdr:rowOff>87313</xdr:rowOff>
    </xdr:from>
    <xdr:to>
      <xdr:col>41</xdr:col>
      <xdr:colOff>735436</xdr:colOff>
      <xdr:row>42</xdr:row>
      <xdr:rowOff>1242379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FD1E79-0646-984B-AF3C-A8E79DCEE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72363" y="7796213"/>
          <a:ext cx="6902873" cy="3466466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45</xdr:row>
      <xdr:rowOff>127000</xdr:rowOff>
    </xdr:from>
    <xdr:to>
      <xdr:col>26</xdr:col>
      <xdr:colOff>194514</xdr:colOff>
      <xdr:row>82</xdr:row>
      <xdr:rowOff>94512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30735D2-3E9A-7446-A7D8-48EAF47DF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304000" y="11696700"/>
          <a:ext cx="5642814" cy="5619012"/>
        </a:xfrm>
        <a:prstGeom prst="rect">
          <a:avLst/>
        </a:prstGeom>
      </xdr:spPr>
    </xdr:pic>
    <xdr:clientData/>
  </xdr:twoCellAnchor>
  <xdr:twoCellAnchor editAs="oneCell">
    <xdr:from>
      <xdr:col>25</xdr:col>
      <xdr:colOff>745431</xdr:colOff>
      <xdr:row>46</xdr:row>
      <xdr:rowOff>0</xdr:rowOff>
    </xdr:from>
    <xdr:to>
      <xdr:col>39</xdr:col>
      <xdr:colOff>113114</xdr:colOff>
      <xdr:row>86</xdr:row>
      <xdr:rowOff>8598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64F9C5F-9DBC-7643-9FE3-DD05C9604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45231" y="11722100"/>
          <a:ext cx="12702683" cy="6117298"/>
        </a:xfrm>
        <a:prstGeom prst="rect">
          <a:avLst/>
        </a:prstGeom>
      </xdr:spPr>
    </xdr:pic>
    <xdr:clientData/>
  </xdr:twoCellAnchor>
  <xdr:twoCellAnchor>
    <xdr:from>
      <xdr:col>24</xdr:col>
      <xdr:colOff>637761</xdr:colOff>
      <xdr:row>59</xdr:row>
      <xdr:rowOff>99391</xdr:rowOff>
    </xdr:from>
    <xdr:to>
      <xdr:col>25</xdr:col>
      <xdr:colOff>472612</xdr:colOff>
      <xdr:row>61</xdr:row>
      <xdr:rowOff>99392</xdr:rowOff>
    </xdr:to>
    <xdr:sp macro="" textlink="">
      <xdr:nvSpPr>
        <xdr:cNvPr id="7" name="Rectángulo: esquinas redondeadas 15">
          <a:extLst>
            <a:ext uri="{FF2B5EF4-FFF2-40B4-BE49-F238E27FC236}">
              <a16:creationId xmlns:a16="http://schemas.microsoft.com/office/drawing/2014/main" id="{72BB51AE-82FF-8147-9FC1-9F6459A93C41}"/>
            </a:ext>
          </a:extLst>
        </xdr:cNvPr>
        <xdr:cNvSpPr/>
      </xdr:nvSpPr>
      <xdr:spPr>
        <a:xfrm>
          <a:off x="23485061" y="13815391"/>
          <a:ext cx="787351" cy="304801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822937</xdr:colOff>
      <xdr:row>61</xdr:row>
      <xdr:rowOff>22481</xdr:rowOff>
    </xdr:from>
    <xdr:to>
      <xdr:col>34</xdr:col>
      <xdr:colOff>657788</xdr:colOff>
      <xdr:row>63</xdr:row>
      <xdr:rowOff>149086</xdr:rowOff>
    </xdr:to>
    <xdr:sp macro="" textlink="">
      <xdr:nvSpPr>
        <xdr:cNvPr id="8" name="Rectángulo: esquinas redondeadas 17">
          <a:extLst>
            <a:ext uri="{FF2B5EF4-FFF2-40B4-BE49-F238E27FC236}">
              <a16:creationId xmlns:a16="http://schemas.microsoft.com/office/drawing/2014/main" id="{F75B86E3-92FD-A349-BB8A-3BF13398CBE7}"/>
            </a:ext>
          </a:extLst>
        </xdr:cNvPr>
        <xdr:cNvSpPr/>
      </xdr:nvSpPr>
      <xdr:spPr>
        <a:xfrm>
          <a:off x="32242737" y="14043281"/>
          <a:ext cx="787351" cy="431405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609600</xdr:colOff>
      <xdr:row>2</xdr:row>
      <xdr:rowOff>304800</xdr:rowOff>
    </xdr:from>
    <xdr:to>
      <xdr:col>24</xdr:col>
      <xdr:colOff>613064</xdr:colOff>
      <xdr:row>23</xdr:row>
      <xdr:rowOff>62704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740" t="14719" r="33193" b="6037"/>
        <a:stretch/>
      </xdr:blipFill>
      <xdr:spPr>
        <a:xfrm>
          <a:off x="13258800" y="1000125"/>
          <a:ext cx="5346989" cy="61015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1</xdr:row>
      <xdr:rowOff>0</xdr:rowOff>
    </xdr:from>
    <xdr:to>
      <xdr:col>23</xdr:col>
      <xdr:colOff>74084</xdr:colOff>
      <xdr:row>1</xdr:row>
      <xdr:rowOff>95249</xdr:rowOff>
    </xdr:to>
    <xdr:pic>
      <xdr:nvPicPr>
        <xdr:cNvPr id="2" name="Imagen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22860" y="762000"/>
          <a:ext cx="13729124" cy="95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22</xdr:col>
      <xdr:colOff>523873</xdr:colOff>
      <xdr:row>0</xdr:row>
      <xdr:rowOff>734781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>
          <a:grpSpLocks/>
        </xdr:cNvGrpSpPr>
      </xdr:nvGrpSpPr>
      <xdr:grpSpPr bwMode="auto">
        <a:xfrm>
          <a:off x="0" y="0"/>
          <a:ext cx="13687423" cy="734781"/>
          <a:chOff x="288407" y="266700"/>
          <a:chExt cx="6541188" cy="459238"/>
        </a:xfrm>
      </xdr:grpSpPr>
      <xdr:pic>
        <xdr:nvPicPr>
          <xdr:cNvPr id="4" name="Imagen 17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8407" y="266700"/>
            <a:ext cx="1286422" cy="44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17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303055" y="386892"/>
            <a:ext cx="1526540" cy="33904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178593</xdr:rowOff>
    </xdr:from>
    <xdr:to>
      <xdr:col>6</xdr:col>
      <xdr:colOff>2667001</xdr:colOff>
      <xdr:row>9</xdr:row>
      <xdr:rowOff>166687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597693"/>
          <a:ext cx="13096876" cy="15882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79375</xdr:colOff>
      <xdr:row>29</xdr:row>
      <xdr:rowOff>127000</xdr:rowOff>
    </xdr:from>
    <xdr:to>
      <xdr:col>27</xdr:col>
      <xdr:colOff>350820</xdr:colOff>
      <xdr:row>43</xdr:row>
      <xdr:rowOff>18392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7175" y="7756525"/>
          <a:ext cx="5614970" cy="3653767"/>
        </a:xfrm>
        <a:prstGeom prst="rect">
          <a:avLst/>
        </a:prstGeom>
      </xdr:spPr>
    </xdr:pic>
    <xdr:clientData/>
  </xdr:twoCellAnchor>
  <xdr:twoCellAnchor editAs="oneCell">
    <xdr:from>
      <xdr:col>27</xdr:col>
      <xdr:colOff>261938</xdr:colOff>
      <xdr:row>29</xdr:row>
      <xdr:rowOff>127000</xdr:rowOff>
    </xdr:from>
    <xdr:to>
      <xdr:col>34</xdr:col>
      <xdr:colOff>499151</xdr:colOff>
      <xdr:row>43</xdr:row>
      <xdr:rowOff>38242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759988" y="7756525"/>
          <a:ext cx="5571213" cy="3673617"/>
        </a:xfrm>
        <a:prstGeom prst="rect">
          <a:avLst/>
        </a:prstGeom>
      </xdr:spPr>
    </xdr:pic>
    <xdr:clientData/>
  </xdr:twoCellAnchor>
  <xdr:twoCellAnchor editAs="oneCell">
    <xdr:from>
      <xdr:col>34</xdr:col>
      <xdr:colOff>500063</xdr:colOff>
      <xdr:row>29</xdr:row>
      <xdr:rowOff>87313</xdr:rowOff>
    </xdr:from>
    <xdr:to>
      <xdr:col>41</xdr:col>
      <xdr:colOff>735436</xdr:colOff>
      <xdr:row>42</xdr:row>
      <xdr:rowOff>1242379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798838" y="7716838"/>
          <a:ext cx="5569373" cy="3669666"/>
        </a:xfrm>
        <a:prstGeom prst="rect">
          <a:avLst/>
        </a:prstGeom>
      </xdr:spPr>
    </xdr:pic>
    <xdr:clientData/>
  </xdr:twoCellAnchor>
  <xdr:twoCellAnchor editAs="oneCell">
    <xdr:from>
      <xdr:col>20</xdr:col>
      <xdr:colOff>266700</xdr:colOff>
      <xdr:row>45</xdr:row>
      <xdr:rowOff>127000</xdr:rowOff>
    </xdr:from>
    <xdr:to>
      <xdr:col>26</xdr:col>
      <xdr:colOff>194514</xdr:colOff>
      <xdr:row>82</xdr:row>
      <xdr:rowOff>94512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54500" y="11861800"/>
          <a:ext cx="4499814" cy="6311162"/>
        </a:xfrm>
        <a:prstGeom prst="rect">
          <a:avLst/>
        </a:prstGeom>
      </xdr:spPr>
    </xdr:pic>
    <xdr:clientData/>
  </xdr:twoCellAnchor>
  <xdr:twoCellAnchor editAs="oneCell">
    <xdr:from>
      <xdr:col>25</xdr:col>
      <xdr:colOff>745431</xdr:colOff>
      <xdr:row>46</xdr:row>
      <xdr:rowOff>0</xdr:rowOff>
    </xdr:from>
    <xdr:to>
      <xdr:col>39</xdr:col>
      <xdr:colOff>113114</xdr:colOff>
      <xdr:row>86</xdr:row>
      <xdr:rowOff>8598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76606" y="11906250"/>
          <a:ext cx="10045208" cy="6866598"/>
        </a:xfrm>
        <a:prstGeom prst="rect">
          <a:avLst/>
        </a:prstGeom>
      </xdr:spPr>
    </xdr:pic>
    <xdr:clientData/>
  </xdr:twoCellAnchor>
  <xdr:twoCellAnchor>
    <xdr:from>
      <xdr:col>24</xdr:col>
      <xdr:colOff>637761</xdr:colOff>
      <xdr:row>59</xdr:row>
      <xdr:rowOff>99391</xdr:rowOff>
    </xdr:from>
    <xdr:to>
      <xdr:col>25</xdr:col>
      <xdr:colOff>472612</xdr:colOff>
      <xdr:row>61</xdr:row>
      <xdr:rowOff>99392</xdr:rowOff>
    </xdr:to>
    <xdr:sp macro="" textlink="">
      <xdr:nvSpPr>
        <xdr:cNvPr id="7" name="Rectángulo: esquinas redondeadas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20640261" y="14234491"/>
          <a:ext cx="663526" cy="342901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33</xdr:col>
      <xdr:colOff>822937</xdr:colOff>
      <xdr:row>61</xdr:row>
      <xdr:rowOff>22481</xdr:rowOff>
    </xdr:from>
    <xdr:to>
      <xdr:col>34</xdr:col>
      <xdr:colOff>657788</xdr:colOff>
      <xdr:row>63</xdr:row>
      <xdr:rowOff>149086</xdr:rowOff>
    </xdr:to>
    <xdr:sp macro="" textlink="">
      <xdr:nvSpPr>
        <xdr:cNvPr id="8" name="Rectángulo: esquinas redondeadas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/>
      </xdr:nvSpPr>
      <xdr:spPr>
        <a:xfrm>
          <a:off x="28293037" y="14500481"/>
          <a:ext cx="663526" cy="469505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224723</xdr:colOff>
      <xdr:row>2</xdr:row>
      <xdr:rowOff>106253</xdr:rowOff>
    </xdr:from>
    <xdr:to>
      <xdr:col>8</xdr:col>
      <xdr:colOff>3333114</xdr:colOff>
      <xdr:row>2</xdr:row>
      <xdr:rowOff>2416810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2DEEAC-3E83-4A62-8ED7-AD15FCD314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775373" y="969853"/>
          <a:ext cx="3108391" cy="2310557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3</xdr:row>
      <xdr:rowOff>192753</xdr:rowOff>
    </xdr:from>
    <xdr:to>
      <xdr:col>8</xdr:col>
      <xdr:colOff>3238500</xdr:colOff>
      <xdr:row>3</xdr:row>
      <xdr:rowOff>2648585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3F647E-5E03-4403-8A0A-8C65A53FC7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741150" y="3901153"/>
          <a:ext cx="3048000" cy="2455832"/>
        </a:xfrm>
        <a:prstGeom prst="rect">
          <a:avLst/>
        </a:prstGeom>
      </xdr:spPr>
    </xdr:pic>
    <xdr:clientData/>
  </xdr:twoCellAnchor>
  <xdr:twoCellAnchor editAs="oneCell">
    <xdr:from>
      <xdr:col>8</xdr:col>
      <xdr:colOff>183856</xdr:colOff>
      <xdr:row>4</xdr:row>
      <xdr:rowOff>236774</xdr:rowOff>
    </xdr:from>
    <xdr:to>
      <xdr:col>8</xdr:col>
      <xdr:colOff>3336838</xdr:colOff>
      <xdr:row>4</xdr:row>
      <xdr:rowOff>2704523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5401DA-716B-49A1-8904-DF16DACB1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734506" y="7240824"/>
          <a:ext cx="3152982" cy="2467749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9</xdr:row>
      <xdr:rowOff>220346</xdr:rowOff>
    </xdr:from>
    <xdr:to>
      <xdr:col>8</xdr:col>
      <xdr:colOff>3333750</xdr:colOff>
      <xdr:row>9</xdr:row>
      <xdr:rowOff>2682842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4C37C66-A8C1-4EA3-B015-1E3E3C28AE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741150" y="19517996"/>
          <a:ext cx="3143250" cy="2462496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317500</xdr:colOff>
      <xdr:row>5</xdr:row>
      <xdr:rowOff>285750</xdr:rowOff>
    </xdr:from>
    <xdr:to>
      <xdr:col>8</xdr:col>
      <xdr:colOff>2916976</xdr:colOff>
      <xdr:row>5</xdr:row>
      <xdr:rowOff>2720840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B897283-A39C-43A2-93B7-004B435BB1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868150" y="10547350"/>
          <a:ext cx="2599476" cy="2435090"/>
        </a:xfrm>
        <a:prstGeom prst="rect">
          <a:avLst/>
        </a:prstGeom>
      </xdr:spPr>
    </xdr:pic>
    <xdr:clientData/>
  </xdr:twoCellAnchor>
  <xdr:twoCellAnchor editAs="oneCell">
    <xdr:from>
      <xdr:col>8</xdr:col>
      <xdr:colOff>730250</xdr:colOff>
      <xdr:row>10</xdr:row>
      <xdr:rowOff>349251</xdr:rowOff>
    </xdr:from>
    <xdr:to>
      <xdr:col>8</xdr:col>
      <xdr:colOff>2725063</xdr:colOff>
      <xdr:row>10</xdr:row>
      <xdr:rowOff>2416811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31E935D-B1F9-4DCF-BB5B-CD557B0FB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80900" y="22828251"/>
          <a:ext cx="1994813" cy="206756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381000</xdr:colOff>
      <xdr:row>17</xdr:row>
      <xdr:rowOff>95250</xdr:rowOff>
    </xdr:from>
    <xdr:to>
      <xdr:col>8</xdr:col>
      <xdr:colOff>2988310</xdr:colOff>
      <xdr:row>17</xdr:row>
      <xdr:rowOff>2644549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2721F0A-6131-4C20-BEE5-5B0588860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931650" y="40144700"/>
          <a:ext cx="2607310" cy="2549299"/>
        </a:xfrm>
        <a:prstGeom prst="rect">
          <a:avLst/>
        </a:prstGeom>
      </xdr:spPr>
    </xdr:pic>
    <xdr:clientData/>
  </xdr:twoCellAnchor>
  <xdr:twoCellAnchor editAs="oneCell">
    <xdr:from>
      <xdr:col>8</xdr:col>
      <xdr:colOff>594096</xdr:colOff>
      <xdr:row>8</xdr:row>
      <xdr:rowOff>366321</xdr:rowOff>
    </xdr:from>
    <xdr:to>
      <xdr:col>8</xdr:col>
      <xdr:colOff>2992826</xdr:colOff>
      <xdr:row>8</xdr:row>
      <xdr:rowOff>2572014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DE3E9E8-0018-47F8-8637-A15CD03FE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44746" y="16819171"/>
          <a:ext cx="2398730" cy="2205693"/>
        </a:xfrm>
        <a:prstGeom prst="rect">
          <a:avLst/>
        </a:prstGeom>
      </xdr:spPr>
    </xdr:pic>
    <xdr:clientData/>
  </xdr:twoCellAnchor>
  <xdr:twoCellAnchor editAs="oneCell">
    <xdr:from>
      <xdr:col>8</xdr:col>
      <xdr:colOff>60614</xdr:colOff>
      <xdr:row>26</xdr:row>
      <xdr:rowOff>166660</xdr:rowOff>
    </xdr:from>
    <xdr:to>
      <xdr:col>8</xdr:col>
      <xdr:colOff>3541568</xdr:colOff>
      <xdr:row>26</xdr:row>
      <xdr:rowOff>2378300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31E1FA0-380B-4358-B278-854DFDD5E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11264" y="63476160"/>
          <a:ext cx="3480954" cy="2211640"/>
        </a:xfrm>
        <a:prstGeom prst="rect">
          <a:avLst/>
        </a:prstGeom>
      </xdr:spPr>
    </xdr:pic>
    <xdr:clientData/>
  </xdr:twoCellAnchor>
  <xdr:twoCellAnchor editAs="oneCell">
    <xdr:from>
      <xdr:col>8</xdr:col>
      <xdr:colOff>883227</xdr:colOff>
      <xdr:row>6</xdr:row>
      <xdr:rowOff>112568</xdr:rowOff>
    </xdr:from>
    <xdr:to>
      <xdr:col>8</xdr:col>
      <xdr:colOff>2575014</xdr:colOff>
      <xdr:row>6</xdr:row>
      <xdr:rowOff>2684541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E12A74D-AA95-455C-ACD6-713C8FE1E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33877" y="13218968"/>
          <a:ext cx="1691787" cy="2571973"/>
        </a:xfrm>
        <a:prstGeom prst="rect">
          <a:avLst/>
        </a:prstGeom>
      </xdr:spPr>
    </xdr:pic>
    <xdr:clientData/>
  </xdr:twoCellAnchor>
  <xdr:twoCellAnchor editAs="oneCell">
    <xdr:from>
      <xdr:col>8</xdr:col>
      <xdr:colOff>355022</xdr:colOff>
      <xdr:row>22</xdr:row>
      <xdr:rowOff>199160</xdr:rowOff>
    </xdr:from>
    <xdr:to>
      <xdr:col>8</xdr:col>
      <xdr:colOff>3240985</xdr:colOff>
      <xdr:row>22</xdr:row>
      <xdr:rowOff>2511137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C3AE3728-7ABD-40E4-BC49-266FB2178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5672" y="52129460"/>
          <a:ext cx="2885963" cy="2311977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571501</xdr:colOff>
      <xdr:row>12</xdr:row>
      <xdr:rowOff>222970</xdr:rowOff>
    </xdr:from>
    <xdr:to>
      <xdr:col>8</xdr:col>
      <xdr:colOff>2797811</xdr:colOff>
      <xdr:row>12</xdr:row>
      <xdr:rowOff>2705099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FCC074A8-7E7B-46BC-B02F-3C326D06A7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122151" y="28391570"/>
          <a:ext cx="2226310" cy="2482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892966</xdr:colOff>
      <xdr:row>13</xdr:row>
      <xdr:rowOff>95249</xdr:rowOff>
    </xdr:from>
    <xdr:to>
      <xdr:col>8</xdr:col>
      <xdr:colOff>2875914</xdr:colOff>
      <xdr:row>13</xdr:row>
      <xdr:rowOff>2800429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E4452041-4EE3-49C9-A944-8B4651DD1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12443616" y="31108649"/>
          <a:ext cx="1982948" cy="2705180"/>
        </a:xfrm>
        <a:prstGeom prst="rect">
          <a:avLst/>
        </a:prstGeom>
      </xdr:spPr>
    </xdr:pic>
    <xdr:clientData/>
  </xdr:twoCellAnchor>
  <xdr:twoCellAnchor editAs="oneCell">
    <xdr:from>
      <xdr:col>8</xdr:col>
      <xdr:colOff>770096</xdr:colOff>
      <xdr:row>15</xdr:row>
      <xdr:rowOff>95251</xdr:rowOff>
    </xdr:from>
    <xdr:to>
      <xdr:col>8</xdr:col>
      <xdr:colOff>2840633</xdr:colOff>
      <xdr:row>16</xdr:row>
      <xdr:rowOff>18392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FD99A28-5572-4F9B-9F83-AE2CFAF78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20746" y="34455101"/>
          <a:ext cx="2070537" cy="2767941"/>
        </a:xfrm>
        <a:prstGeom prst="rect">
          <a:avLst/>
        </a:prstGeom>
      </xdr:spPr>
    </xdr:pic>
    <xdr:clientData/>
  </xdr:twoCellAnchor>
  <xdr:twoCellAnchor editAs="oneCell">
    <xdr:from>
      <xdr:col>8</xdr:col>
      <xdr:colOff>1124902</xdr:colOff>
      <xdr:row>11</xdr:row>
      <xdr:rowOff>95252</xdr:rowOff>
    </xdr:from>
    <xdr:to>
      <xdr:col>8</xdr:col>
      <xdr:colOff>2649082</xdr:colOff>
      <xdr:row>11</xdr:row>
      <xdr:rowOff>2797969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950A580-F1D8-4893-9D8B-C7845EF43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75552" y="25419052"/>
          <a:ext cx="1524180" cy="2702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738187</xdr:colOff>
      <xdr:row>16</xdr:row>
      <xdr:rowOff>285750</xdr:rowOff>
    </xdr:from>
    <xdr:to>
      <xdr:col>8</xdr:col>
      <xdr:colOff>2570797</xdr:colOff>
      <xdr:row>16</xdr:row>
      <xdr:rowOff>2758440</xdr:rowOff>
    </xdr:to>
    <xdr:pic>
      <xdr:nvPicPr>
        <xdr:cNvPr id="17" name="Imagen 16" descr="Caneca Metálica de 55 Gls Tapa Aro - Canecas Pulido.com">
          <a:extLst>
            <a:ext uri="{FF2B5EF4-FFF2-40B4-BE49-F238E27FC236}">
              <a16:creationId xmlns:a16="http://schemas.microsoft.com/office/drawing/2014/main" id="{8487EF94-1E46-4B7D-A646-BA2AAD32A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88837" y="37490400"/>
          <a:ext cx="1832610" cy="2472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488157</xdr:colOff>
      <xdr:row>23</xdr:row>
      <xdr:rowOff>190501</xdr:rowOff>
    </xdr:from>
    <xdr:to>
      <xdr:col>8</xdr:col>
      <xdr:colOff>2874638</xdr:colOff>
      <xdr:row>23</xdr:row>
      <xdr:rowOff>2570322</xdr:rowOff>
    </xdr:to>
    <xdr:pic>
      <xdr:nvPicPr>
        <xdr:cNvPr id="18" name="Imagen 17" descr="One hand operated grease gun LAGH 400">
          <a:extLst>
            <a:ext uri="{FF2B5EF4-FFF2-40B4-BE49-F238E27FC236}">
              <a16:creationId xmlns:a16="http://schemas.microsoft.com/office/drawing/2014/main" id="{A465482E-2442-4754-9640-81A041D28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038807" y="54965601"/>
          <a:ext cx="2386481" cy="2379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476250</xdr:colOff>
      <xdr:row>24</xdr:row>
      <xdr:rowOff>311467</xdr:rowOff>
    </xdr:from>
    <xdr:to>
      <xdr:col>8</xdr:col>
      <xdr:colOff>3145632</xdr:colOff>
      <xdr:row>24</xdr:row>
      <xdr:rowOff>2570321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2D500856-1152-434F-A670-7F3A64AD9E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026900" y="57931367"/>
          <a:ext cx="2669382" cy="2258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345282</xdr:colOff>
      <xdr:row>18</xdr:row>
      <xdr:rowOff>166687</xdr:rowOff>
    </xdr:from>
    <xdr:to>
      <xdr:col>8</xdr:col>
      <xdr:colOff>3069086</xdr:colOff>
      <xdr:row>18</xdr:row>
      <xdr:rowOff>2304415</xdr:rowOff>
    </xdr:to>
    <xdr:pic>
      <xdr:nvPicPr>
        <xdr:cNvPr id="20" name="Imagen 19" descr="P346P FILTRO COMBUSTIBLE P556287 MF4161 P346/1 P346P PC2255 LFF3501 33196 33166 WC1191 WC1191C MF1191 BF825 BF9915 4415122">
          <a:extLst>
            <a:ext uri="{FF2B5EF4-FFF2-40B4-BE49-F238E27FC236}">
              <a16:creationId xmlns:a16="http://schemas.microsoft.com/office/drawing/2014/main" id="{394F604D-9B4B-4950-97FB-442ADF964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895932" y="43060937"/>
          <a:ext cx="2723804" cy="213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310444</xdr:colOff>
      <xdr:row>25</xdr:row>
      <xdr:rowOff>150367</xdr:rowOff>
    </xdr:from>
    <xdr:to>
      <xdr:col>9</xdr:col>
      <xdr:colOff>54906</xdr:colOff>
      <xdr:row>25</xdr:row>
      <xdr:rowOff>2555045</xdr:rowOff>
    </xdr:to>
    <xdr:pic>
      <xdr:nvPicPr>
        <xdr:cNvPr id="21" name="Imagen 20" descr="Ranger 260MPX Engine Driven Welder">
          <a:extLst>
            <a:ext uri="{FF2B5EF4-FFF2-40B4-BE49-F238E27FC236}">
              <a16:creationId xmlns:a16="http://schemas.microsoft.com/office/drawing/2014/main" id="{60049A5B-7B55-4298-BAB1-CC2CF768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861094" y="60615067"/>
          <a:ext cx="3465562" cy="2404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412750</xdr:colOff>
      <xdr:row>20</xdr:row>
      <xdr:rowOff>228691</xdr:rowOff>
    </xdr:from>
    <xdr:ext cx="2579528" cy="2226711"/>
    <xdr:pic>
      <xdr:nvPicPr>
        <xdr:cNvPr id="22" name="Imagen 21">
          <a:extLst>
            <a:ext uri="{FF2B5EF4-FFF2-40B4-BE49-F238E27FC236}">
              <a16:creationId xmlns:a16="http://schemas.microsoft.com/office/drawing/2014/main" id="{3FC04936-A5B7-431E-99CC-9EB1462E9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63400" y="48812541"/>
          <a:ext cx="2579528" cy="2226711"/>
        </a:xfrm>
        <a:prstGeom prst="rect">
          <a:avLst/>
        </a:prstGeom>
      </xdr:spPr>
    </xdr:pic>
    <xdr:clientData/>
  </xdr:oneCellAnchor>
  <xdr:twoCellAnchor editAs="oneCell">
    <xdr:from>
      <xdr:col>8</xdr:col>
      <xdr:colOff>547687</xdr:colOff>
      <xdr:row>19</xdr:row>
      <xdr:rowOff>119062</xdr:rowOff>
    </xdr:from>
    <xdr:to>
      <xdr:col>8</xdr:col>
      <xdr:colOff>3410426</xdr:colOff>
      <xdr:row>19</xdr:row>
      <xdr:rowOff>2574607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525A1EBC-7B78-4D27-AE5C-91DDFE63D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098337" y="45858112"/>
          <a:ext cx="2862739" cy="2455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166687</xdr:colOff>
      <xdr:row>33</xdr:row>
      <xdr:rowOff>392906</xdr:rowOff>
    </xdr:from>
    <xdr:ext cx="3313486" cy="2255043"/>
    <xdr:pic>
      <xdr:nvPicPr>
        <xdr:cNvPr id="24" name="Imagen 23">
          <a:extLst>
            <a:ext uri="{FF2B5EF4-FFF2-40B4-BE49-F238E27FC236}">
              <a16:creationId xmlns:a16="http://schemas.microsoft.com/office/drawing/2014/main" id="{33774698-E18C-47DA-86C6-A37562158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717337" y="81571306"/>
          <a:ext cx="3313486" cy="2255043"/>
        </a:xfrm>
        <a:prstGeom prst="rect">
          <a:avLst/>
        </a:prstGeom>
      </xdr:spPr>
    </xdr:pic>
    <xdr:clientData/>
  </xdr:oneCellAnchor>
  <xdr:twoCellAnchor editAs="oneCell">
    <xdr:from>
      <xdr:col>8</xdr:col>
      <xdr:colOff>500063</xdr:colOff>
      <xdr:row>32</xdr:row>
      <xdr:rowOff>297656</xdr:rowOff>
    </xdr:from>
    <xdr:to>
      <xdr:col>8</xdr:col>
      <xdr:colOff>3012281</xdr:colOff>
      <xdr:row>32</xdr:row>
      <xdr:rowOff>2497304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21B4AF38-9880-4ABF-BF66-A7B3CD769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50713" y="78631256"/>
          <a:ext cx="2512218" cy="2199648"/>
        </a:xfrm>
        <a:prstGeom prst="rect">
          <a:avLst/>
        </a:prstGeom>
      </xdr:spPr>
    </xdr:pic>
    <xdr:clientData/>
  </xdr:twoCellAnchor>
  <xdr:twoCellAnchor editAs="oneCell">
    <xdr:from>
      <xdr:col>8</xdr:col>
      <xdr:colOff>559594</xdr:colOff>
      <xdr:row>31</xdr:row>
      <xdr:rowOff>321469</xdr:rowOff>
    </xdr:from>
    <xdr:to>
      <xdr:col>8</xdr:col>
      <xdr:colOff>3336308</xdr:colOff>
      <xdr:row>31</xdr:row>
      <xdr:rowOff>2496026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8218AA89-E962-4F4B-8B7B-3CB70E2BC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110244" y="75810269"/>
          <a:ext cx="2776714" cy="2174557"/>
        </a:xfrm>
        <a:prstGeom prst="rect">
          <a:avLst/>
        </a:prstGeom>
      </xdr:spPr>
    </xdr:pic>
    <xdr:clientData/>
  </xdr:twoCellAnchor>
  <xdr:twoCellAnchor editAs="oneCell">
    <xdr:from>
      <xdr:col>8</xdr:col>
      <xdr:colOff>514351</xdr:colOff>
      <xdr:row>35</xdr:row>
      <xdr:rowOff>323850</xdr:rowOff>
    </xdr:from>
    <xdr:to>
      <xdr:col>8</xdr:col>
      <xdr:colOff>3069483</xdr:colOff>
      <xdr:row>35</xdr:row>
      <xdr:rowOff>2647950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7842D59-C75F-4DC8-A1B8-B9FF216FD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65001" y="84848700"/>
          <a:ext cx="2555132" cy="2324100"/>
        </a:xfrm>
        <a:prstGeom prst="rect">
          <a:avLst/>
        </a:prstGeom>
      </xdr:spPr>
    </xdr:pic>
    <xdr:clientData/>
  </xdr:twoCellAnchor>
  <xdr:oneCellAnchor>
    <xdr:from>
      <xdr:col>8</xdr:col>
      <xdr:colOff>514351</xdr:colOff>
      <xdr:row>36</xdr:row>
      <xdr:rowOff>323850</xdr:rowOff>
    </xdr:from>
    <xdr:ext cx="2558942" cy="2314575"/>
    <xdr:pic>
      <xdr:nvPicPr>
        <xdr:cNvPr id="28" name="Imagen 27">
          <a:extLst>
            <a:ext uri="{FF2B5EF4-FFF2-40B4-BE49-F238E27FC236}">
              <a16:creationId xmlns:a16="http://schemas.microsoft.com/office/drawing/2014/main" id="{8AC7751A-0905-49A6-883C-48110F53D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65001" y="87693500"/>
          <a:ext cx="2558942" cy="2314575"/>
        </a:xfrm>
        <a:prstGeom prst="rect">
          <a:avLst/>
        </a:prstGeom>
      </xdr:spPr>
    </xdr:pic>
    <xdr:clientData/>
  </xdr:oneCellAnchor>
  <xdr:oneCellAnchor>
    <xdr:from>
      <xdr:col>8</xdr:col>
      <xdr:colOff>1285876</xdr:colOff>
      <xdr:row>29</xdr:row>
      <xdr:rowOff>152400</xdr:rowOff>
    </xdr:from>
    <xdr:ext cx="742950" cy="2224505"/>
    <xdr:pic>
      <xdr:nvPicPr>
        <xdr:cNvPr id="29" name="Imagen 28">
          <a:extLst>
            <a:ext uri="{FF2B5EF4-FFF2-40B4-BE49-F238E27FC236}">
              <a16:creationId xmlns:a16="http://schemas.microsoft.com/office/drawing/2014/main" id="{0DAB40A2-801F-4581-A437-0F1195B3F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36526" y="69951600"/>
          <a:ext cx="742950" cy="2224505"/>
        </a:xfrm>
        <a:prstGeom prst="rect">
          <a:avLst/>
        </a:prstGeom>
      </xdr:spPr>
    </xdr:pic>
    <xdr:clientData/>
  </xdr:oneCellAnchor>
  <xdr:oneCellAnchor>
    <xdr:from>
      <xdr:col>8</xdr:col>
      <xdr:colOff>429395</xdr:colOff>
      <xdr:row>30</xdr:row>
      <xdr:rowOff>1219200</xdr:rowOff>
    </xdr:from>
    <xdr:ext cx="2831234" cy="314325"/>
    <xdr:pic>
      <xdr:nvPicPr>
        <xdr:cNvPr id="30" name="Imagen 29">
          <a:extLst>
            <a:ext uri="{FF2B5EF4-FFF2-40B4-BE49-F238E27FC236}">
              <a16:creationId xmlns:a16="http://schemas.microsoft.com/office/drawing/2014/main" id="{F0AE6179-8CCA-49C3-AA8D-AF5DB8EA5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80045" y="73863200"/>
          <a:ext cx="2831234" cy="314325"/>
        </a:xfrm>
        <a:prstGeom prst="rect">
          <a:avLst/>
        </a:prstGeom>
      </xdr:spPr>
    </xdr:pic>
    <xdr:clientData/>
  </xdr:oneCellAnchor>
  <xdr:twoCellAnchor editAs="oneCell">
    <xdr:from>
      <xdr:col>8</xdr:col>
      <xdr:colOff>965200</xdr:colOff>
      <xdr:row>28</xdr:row>
      <xdr:rowOff>38100</xdr:rowOff>
    </xdr:from>
    <xdr:to>
      <xdr:col>8</xdr:col>
      <xdr:colOff>2971800</xdr:colOff>
      <xdr:row>28</xdr:row>
      <xdr:rowOff>2688528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10E11B1A-F3CC-48CC-B287-6FD1CA590727}"/>
            </a:ext>
            <a:ext uri="{147F2762-F138-4A5C-976F-8EAC2B608ADB}">
              <a16:predDERef xmlns:a16="http://schemas.microsoft.com/office/drawing/2014/main" pred="{152AD067-3465-4446-AD3E-5E5C4D444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15850" y="66694050"/>
          <a:ext cx="2006600" cy="265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28575</xdr:colOff>
      <xdr:row>3</xdr:row>
      <xdr:rowOff>47625</xdr:rowOff>
    </xdr:from>
    <xdr:to>
      <xdr:col>10</xdr:col>
      <xdr:colOff>3648075</xdr:colOff>
      <xdr:row>3</xdr:row>
      <xdr:rowOff>2400300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A1888997-E4BB-423D-8303-18F52EDCA00C}"/>
            </a:ext>
            <a:ext uri="{147F2762-F138-4A5C-976F-8EAC2B608ADB}">
              <a16:predDERef xmlns:a16="http://schemas.microsoft.com/office/drawing/2014/main" pred="{10E11B1A-F3CC-48CC-B287-6FD1CA5907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564225" y="3756025"/>
          <a:ext cx="3619500" cy="2352675"/>
        </a:xfrm>
        <a:prstGeom prst="rect">
          <a:avLst/>
        </a:prstGeom>
      </xdr:spPr>
    </xdr:pic>
    <xdr:clientData/>
  </xdr:twoCellAnchor>
  <xdr:twoCellAnchor editAs="oneCell">
    <xdr:from>
      <xdr:col>10</xdr:col>
      <xdr:colOff>111125</xdr:colOff>
      <xdr:row>4</xdr:row>
      <xdr:rowOff>63500</xdr:rowOff>
    </xdr:from>
    <xdr:to>
      <xdr:col>10</xdr:col>
      <xdr:colOff>3426440</xdr:colOff>
      <xdr:row>4</xdr:row>
      <xdr:rowOff>2685415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88A7511B-EDDE-45D3-9AFD-7FBACB938E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646775" y="7067550"/>
          <a:ext cx="3315315" cy="2621915"/>
        </a:xfrm>
        <a:prstGeom prst="rect">
          <a:avLst/>
        </a:prstGeom>
      </xdr:spPr>
    </xdr:pic>
    <xdr:clientData/>
  </xdr:twoCellAnchor>
  <xdr:twoCellAnchor editAs="oneCell">
    <xdr:from>
      <xdr:col>10</xdr:col>
      <xdr:colOff>155221</xdr:colOff>
      <xdr:row>5</xdr:row>
      <xdr:rowOff>95947</xdr:rowOff>
    </xdr:from>
    <xdr:to>
      <xdr:col>11</xdr:col>
      <xdr:colOff>3174</xdr:colOff>
      <xdr:row>5</xdr:row>
      <xdr:rowOff>2155190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571D6235-52FF-42BD-ACBE-173C7F321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90871" y="10357547"/>
          <a:ext cx="3740503" cy="2059243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142875</xdr:colOff>
      <xdr:row>5</xdr:row>
      <xdr:rowOff>158751</xdr:rowOff>
    </xdr:from>
    <xdr:to>
      <xdr:col>12</xdr:col>
      <xdr:colOff>69</xdr:colOff>
      <xdr:row>5</xdr:row>
      <xdr:rowOff>2113916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27F2E13E-B25F-426E-824B-4DAE80E48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71075" y="10420351"/>
          <a:ext cx="3610044" cy="1955165"/>
        </a:xfrm>
        <a:prstGeom prst="rect">
          <a:avLst/>
        </a:prstGeom>
      </xdr:spPr>
    </xdr:pic>
    <xdr:clientData/>
  </xdr:twoCellAnchor>
  <xdr:twoCellAnchor editAs="oneCell">
    <xdr:from>
      <xdr:col>12</xdr:col>
      <xdr:colOff>125235</xdr:colOff>
      <xdr:row>5</xdr:row>
      <xdr:rowOff>158750</xdr:rowOff>
    </xdr:from>
    <xdr:to>
      <xdr:col>12</xdr:col>
      <xdr:colOff>3609340</xdr:colOff>
      <xdr:row>5</xdr:row>
      <xdr:rowOff>2149754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4743E401-FD79-405C-8383-0869803C1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06285" y="10420350"/>
          <a:ext cx="3493630" cy="1991004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8</xdr:row>
      <xdr:rowOff>79375</xdr:rowOff>
    </xdr:from>
    <xdr:to>
      <xdr:col>10</xdr:col>
      <xdr:colOff>3712781</xdr:colOff>
      <xdr:row>8</xdr:row>
      <xdr:rowOff>2454735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CDF0D2AC-751D-479F-A362-AE2679314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30900" y="16532225"/>
          <a:ext cx="3617531" cy="2375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269875</xdr:colOff>
      <xdr:row>8</xdr:row>
      <xdr:rowOff>2825750</xdr:rowOff>
    </xdr:from>
    <xdr:to>
      <xdr:col>10</xdr:col>
      <xdr:colOff>3597816</xdr:colOff>
      <xdr:row>9</xdr:row>
      <xdr:rowOff>2612494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2B2055F-0667-4CED-A70B-314D7CCE9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805525" y="19278600"/>
          <a:ext cx="3327941" cy="2631544"/>
        </a:xfrm>
        <a:prstGeom prst="rect">
          <a:avLst/>
        </a:prstGeom>
      </xdr:spPr>
    </xdr:pic>
    <xdr:clientData/>
  </xdr:twoCellAnchor>
  <xdr:twoCellAnchor editAs="oneCell">
    <xdr:from>
      <xdr:col>10</xdr:col>
      <xdr:colOff>88900</xdr:colOff>
      <xdr:row>10</xdr:row>
      <xdr:rowOff>139699</xdr:rowOff>
    </xdr:from>
    <xdr:to>
      <xdr:col>10</xdr:col>
      <xdr:colOff>3674110</xdr:colOff>
      <xdr:row>10</xdr:row>
      <xdr:rowOff>2152085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9014DD84-3CE8-40FE-8633-DC2CF1B0C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24550" y="22618699"/>
          <a:ext cx="3585210" cy="2012386"/>
        </a:xfrm>
        <a:prstGeom prst="rect">
          <a:avLst/>
        </a:prstGeom>
      </xdr:spPr>
    </xdr:pic>
    <xdr:clientData/>
  </xdr:twoCellAnchor>
  <xdr:twoCellAnchor editAs="oneCell">
    <xdr:from>
      <xdr:col>11</xdr:col>
      <xdr:colOff>101600</xdr:colOff>
      <xdr:row>10</xdr:row>
      <xdr:rowOff>114300</xdr:rowOff>
    </xdr:from>
    <xdr:to>
      <xdr:col>12</xdr:col>
      <xdr:colOff>2647</xdr:colOff>
      <xdr:row>10</xdr:row>
      <xdr:rowOff>2112010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4A0653EA-135F-448F-9E5A-55EBCF9CF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29800" y="22593300"/>
          <a:ext cx="3653897" cy="1997710"/>
        </a:xfrm>
        <a:prstGeom prst="rect">
          <a:avLst/>
        </a:prstGeom>
      </xdr:spPr>
    </xdr:pic>
    <xdr:clientData/>
  </xdr:twoCellAnchor>
  <xdr:twoCellAnchor editAs="oneCell">
    <xdr:from>
      <xdr:col>12</xdr:col>
      <xdr:colOff>63499</xdr:colOff>
      <xdr:row>10</xdr:row>
      <xdr:rowOff>88900</xdr:rowOff>
    </xdr:from>
    <xdr:to>
      <xdr:col>13</xdr:col>
      <xdr:colOff>2821</xdr:colOff>
      <xdr:row>10</xdr:row>
      <xdr:rowOff>2133600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BDEF7B7B-668A-4F13-A1D1-7FFC86464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44549" y="22567900"/>
          <a:ext cx="3730272" cy="2044700"/>
        </a:xfrm>
        <a:prstGeom prst="rect">
          <a:avLst/>
        </a:prstGeom>
      </xdr:spPr>
    </xdr:pic>
    <xdr:clientData/>
  </xdr:twoCellAnchor>
  <xdr:twoCellAnchor editAs="oneCell">
    <xdr:from>
      <xdr:col>10</xdr:col>
      <xdr:colOff>199319</xdr:colOff>
      <xdr:row>11</xdr:row>
      <xdr:rowOff>158750</xdr:rowOff>
    </xdr:from>
    <xdr:to>
      <xdr:col>11</xdr:col>
      <xdr:colOff>636</xdr:colOff>
      <xdr:row>11</xdr:row>
      <xdr:rowOff>2171899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F9D6775E-30D4-422F-A314-F25E8C926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34969" y="25482550"/>
          <a:ext cx="3693867" cy="2013149"/>
        </a:xfrm>
        <a:prstGeom prst="rect">
          <a:avLst/>
        </a:prstGeom>
      </xdr:spPr>
    </xdr:pic>
    <xdr:clientData/>
  </xdr:twoCellAnchor>
  <xdr:twoCellAnchor editAs="oneCell">
    <xdr:from>
      <xdr:col>11</xdr:col>
      <xdr:colOff>148167</xdr:colOff>
      <xdr:row>11</xdr:row>
      <xdr:rowOff>157463</xdr:rowOff>
    </xdr:from>
    <xdr:to>
      <xdr:col>11</xdr:col>
      <xdr:colOff>3561535</xdr:colOff>
      <xdr:row>11</xdr:row>
      <xdr:rowOff>2075815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6AA78141-EADC-46E4-B506-2D6C3AEA2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76367" y="25481263"/>
          <a:ext cx="3413368" cy="1918352"/>
        </a:xfrm>
        <a:prstGeom prst="rect">
          <a:avLst/>
        </a:prstGeom>
      </xdr:spPr>
    </xdr:pic>
    <xdr:clientData/>
  </xdr:twoCellAnchor>
  <xdr:twoCellAnchor editAs="oneCell">
    <xdr:from>
      <xdr:col>12</xdr:col>
      <xdr:colOff>158750</xdr:colOff>
      <xdr:row>11</xdr:row>
      <xdr:rowOff>131666</xdr:rowOff>
    </xdr:from>
    <xdr:to>
      <xdr:col>13</xdr:col>
      <xdr:colOff>1230</xdr:colOff>
      <xdr:row>11</xdr:row>
      <xdr:rowOff>2113915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626D1FD6-CF8A-46C0-BD7A-097F2D6BA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39800" y="25455466"/>
          <a:ext cx="3633430" cy="1982249"/>
        </a:xfrm>
        <a:prstGeom prst="rect">
          <a:avLst/>
        </a:prstGeom>
      </xdr:spPr>
    </xdr:pic>
    <xdr:clientData/>
  </xdr:twoCellAnchor>
  <xdr:twoCellAnchor editAs="oneCell">
    <xdr:from>
      <xdr:col>10</xdr:col>
      <xdr:colOff>31750</xdr:colOff>
      <xdr:row>12</xdr:row>
      <xdr:rowOff>79374</xdr:rowOff>
    </xdr:from>
    <xdr:to>
      <xdr:col>10</xdr:col>
      <xdr:colOff>3712914</xdr:colOff>
      <xdr:row>12</xdr:row>
      <xdr:rowOff>2194559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5999CC5B-A9FE-4798-9BB9-4DDC2A8D6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67400" y="28247974"/>
          <a:ext cx="3681164" cy="2115185"/>
        </a:xfrm>
        <a:prstGeom prst="rect">
          <a:avLst/>
        </a:prstGeom>
      </xdr:spPr>
    </xdr:pic>
    <xdr:clientData/>
  </xdr:twoCellAnchor>
  <xdr:twoCellAnchor editAs="oneCell">
    <xdr:from>
      <xdr:col>10</xdr:col>
      <xdr:colOff>31750</xdr:colOff>
      <xdr:row>6</xdr:row>
      <xdr:rowOff>253999</xdr:rowOff>
    </xdr:from>
    <xdr:to>
      <xdr:col>11</xdr:col>
      <xdr:colOff>636</xdr:colOff>
      <xdr:row>6</xdr:row>
      <xdr:rowOff>2361406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E2D2477-A032-47D0-910E-CA06135F0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67400" y="13360399"/>
          <a:ext cx="3861436" cy="2107407"/>
        </a:xfrm>
        <a:prstGeom prst="rect">
          <a:avLst/>
        </a:prstGeom>
      </xdr:spPr>
    </xdr:pic>
    <xdr:clientData/>
  </xdr:twoCellAnchor>
  <xdr:twoCellAnchor editAs="oneCell">
    <xdr:from>
      <xdr:col>10</xdr:col>
      <xdr:colOff>254000</xdr:colOff>
      <xdr:row>15</xdr:row>
      <xdr:rowOff>131960</xdr:rowOff>
    </xdr:from>
    <xdr:to>
      <xdr:col>11</xdr:col>
      <xdr:colOff>2542</xdr:colOff>
      <xdr:row>15</xdr:row>
      <xdr:rowOff>2167929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5D7DB7ED-E97F-4933-91D0-0681DDBC5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89650" y="34491810"/>
          <a:ext cx="3641092" cy="2035969"/>
        </a:xfrm>
        <a:prstGeom prst="rect">
          <a:avLst/>
        </a:prstGeom>
      </xdr:spPr>
    </xdr:pic>
    <xdr:clientData/>
  </xdr:twoCellAnchor>
  <xdr:twoCellAnchor editAs="oneCell">
    <xdr:from>
      <xdr:col>10</xdr:col>
      <xdr:colOff>61736</xdr:colOff>
      <xdr:row>16</xdr:row>
      <xdr:rowOff>79375</xdr:rowOff>
    </xdr:from>
    <xdr:to>
      <xdr:col>11</xdr:col>
      <xdr:colOff>638</xdr:colOff>
      <xdr:row>16</xdr:row>
      <xdr:rowOff>2192894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87EAB735-C97F-4B63-92E0-BBD44F4AE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97386" y="37284025"/>
          <a:ext cx="3831452" cy="2113519"/>
        </a:xfrm>
        <a:prstGeom prst="rect">
          <a:avLst/>
        </a:prstGeom>
      </xdr:spPr>
    </xdr:pic>
    <xdr:clientData/>
  </xdr:twoCellAnchor>
  <xdr:twoCellAnchor editAs="oneCell">
    <xdr:from>
      <xdr:col>12</xdr:col>
      <xdr:colOff>134699</xdr:colOff>
      <xdr:row>17</xdr:row>
      <xdr:rowOff>174626</xdr:rowOff>
    </xdr:from>
    <xdr:to>
      <xdr:col>12</xdr:col>
      <xdr:colOff>3609340</xdr:colOff>
      <xdr:row>17</xdr:row>
      <xdr:rowOff>2148876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92F08096-D505-4498-B18F-838D5C5EE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15749" y="40224076"/>
          <a:ext cx="3484166" cy="197425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17</xdr:row>
      <xdr:rowOff>197985</xdr:rowOff>
    </xdr:from>
    <xdr:to>
      <xdr:col>11</xdr:col>
      <xdr:colOff>2075</xdr:colOff>
      <xdr:row>17</xdr:row>
      <xdr:rowOff>2307964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BC6A8208-16EE-4836-B9B0-051A7A1BE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30900" y="40247435"/>
          <a:ext cx="3799375" cy="2109979"/>
        </a:xfrm>
        <a:prstGeom prst="rect">
          <a:avLst/>
        </a:prstGeom>
      </xdr:spPr>
    </xdr:pic>
    <xdr:clientData/>
  </xdr:twoCellAnchor>
  <xdr:twoCellAnchor editAs="oneCell">
    <xdr:from>
      <xdr:col>11</xdr:col>
      <xdr:colOff>121229</xdr:colOff>
      <xdr:row>17</xdr:row>
      <xdr:rowOff>197716</xdr:rowOff>
    </xdr:from>
    <xdr:to>
      <xdr:col>12</xdr:col>
      <xdr:colOff>19430</xdr:colOff>
      <xdr:row>17</xdr:row>
      <xdr:rowOff>2226310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C515644D-7591-49EF-AC08-9923D5DF7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49429" y="40247166"/>
          <a:ext cx="3651051" cy="2028594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3238500</xdr:colOff>
      <xdr:row>18</xdr:row>
      <xdr:rowOff>230190</xdr:rowOff>
    </xdr:from>
    <xdr:to>
      <xdr:col>10</xdr:col>
      <xdr:colOff>3710938</xdr:colOff>
      <xdr:row>18</xdr:row>
      <xdr:rowOff>2341406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9C8DF28B-0CAB-47EB-9EE2-12D852B07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10250" y="43124440"/>
          <a:ext cx="3736338" cy="2111216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20</xdr:row>
      <xdr:rowOff>281780</xdr:rowOff>
    </xdr:from>
    <xdr:to>
      <xdr:col>10</xdr:col>
      <xdr:colOff>3711645</xdr:colOff>
      <xdr:row>20</xdr:row>
      <xdr:rowOff>2285999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2EA8704C-3F26-40CC-9A4F-FC17C6794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26150" y="48865630"/>
          <a:ext cx="3521145" cy="2004219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222250</xdr:colOff>
      <xdr:row>22</xdr:row>
      <xdr:rowOff>0</xdr:rowOff>
    </xdr:from>
    <xdr:to>
      <xdr:col>10</xdr:col>
      <xdr:colOff>3679189</xdr:colOff>
      <xdr:row>22</xdr:row>
      <xdr:rowOff>1946671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5190D08D-522F-4621-9C55-5662D119D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57900" y="51930300"/>
          <a:ext cx="3456939" cy="194667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23</xdr:row>
      <xdr:rowOff>158750</xdr:rowOff>
    </xdr:from>
    <xdr:to>
      <xdr:col>11</xdr:col>
      <xdr:colOff>2823</xdr:colOff>
      <xdr:row>23</xdr:row>
      <xdr:rowOff>2174875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18C9DF00-D342-44E8-8F83-9FBE65A02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26150" y="54933850"/>
          <a:ext cx="3704873" cy="2016125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127000</xdr:colOff>
      <xdr:row>23</xdr:row>
      <xdr:rowOff>127000</xdr:rowOff>
    </xdr:from>
    <xdr:to>
      <xdr:col>12</xdr:col>
      <xdr:colOff>15521</xdr:colOff>
      <xdr:row>23</xdr:row>
      <xdr:rowOff>2152650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55DC25D1-5F42-49DA-8B83-45B5F6A64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5200" y="54902100"/>
          <a:ext cx="3641371" cy="2025650"/>
        </a:xfrm>
        <a:prstGeom prst="rect">
          <a:avLst/>
        </a:prstGeom>
      </xdr:spPr>
    </xdr:pic>
    <xdr:clientData/>
  </xdr:twoCellAnchor>
  <xdr:twoCellAnchor editAs="oneCell">
    <xdr:from>
      <xdr:col>10</xdr:col>
      <xdr:colOff>206374</xdr:colOff>
      <xdr:row>24</xdr:row>
      <xdr:rowOff>26788</xdr:rowOff>
    </xdr:from>
    <xdr:to>
      <xdr:col>11</xdr:col>
      <xdr:colOff>1524</xdr:colOff>
      <xdr:row>24</xdr:row>
      <xdr:rowOff>2002773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918EF771-E88C-49AD-BB0A-F1A95BA77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42024" y="57646688"/>
          <a:ext cx="3687700" cy="1975985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142874</xdr:colOff>
      <xdr:row>24</xdr:row>
      <xdr:rowOff>140595</xdr:rowOff>
    </xdr:from>
    <xdr:to>
      <xdr:col>11</xdr:col>
      <xdr:colOff>3581399</xdr:colOff>
      <xdr:row>24</xdr:row>
      <xdr:rowOff>2096197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9C8B303C-A41D-4FE3-9C43-8358B1710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71074" y="57760495"/>
          <a:ext cx="3438525" cy="1955602"/>
        </a:xfrm>
        <a:prstGeom prst="rect">
          <a:avLst/>
        </a:prstGeom>
      </xdr:spPr>
    </xdr:pic>
    <xdr:clientData/>
  </xdr:twoCellAnchor>
  <xdr:twoCellAnchor editAs="oneCell">
    <xdr:from>
      <xdr:col>12</xdr:col>
      <xdr:colOff>172860</xdr:colOff>
      <xdr:row>24</xdr:row>
      <xdr:rowOff>111124</xdr:rowOff>
    </xdr:from>
    <xdr:to>
      <xdr:col>12</xdr:col>
      <xdr:colOff>3609553</xdr:colOff>
      <xdr:row>24</xdr:row>
      <xdr:rowOff>2075815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D8036864-0192-4208-B694-4857C4CE1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53910" y="57731024"/>
          <a:ext cx="3446218" cy="1964691"/>
        </a:xfrm>
        <a:prstGeom prst="rect">
          <a:avLst/>
        </a:prstGeom>
      </xdr:spPr>
    </xdr:pic>
    <xdr:clientData/>
  </xdr:twoCellAnchor>
  <xdr:twoCellAnchor editAs="oneCell">
    <xdr:from>
      <xdr:col>11</xdr:col>
      <xdr:colOff>301624</xdr:colOff>
      <xdr:row>26</xdr:row>
      <xdr:rowOff>197445</xdr:rowOff>
    </xdr:from>
    <xdr:to>
      <xdr:col>11</xdr:col>
      <xdr:colOff>3564255</xdr:colOff>
      <xdr:row>26</xdr:row>
      <xdr:rowOff>2040771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51434327-F608-4B6D-91FF-8013BFF88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729824" y="63506945"/>
          <a:ext cx="3262631" cy="1843326"/>
        </a:xfrm>
        <a:prstGeom prst="rect">
          <a:avLst/>
        </a:prstGeom>
      </xdr:spPr>
    </xdr:pic>
    <xdr:clientData/>
  </xdr:twoCellAnchor>
  <xdr:twoCellAnchor editAs="oneCell">
    <xdr:from>
      <xdr:col>12</xdr:col>
      <xdr:colOff>241653</xdr:colOff>
      <xdr:row>26</xdr:row>
      <xdr:rowOff>190500</xdr:rowOff>
    </xdr:from>
    <xdr:to>
      <xdr:col>12</xdr:col>
      <xdr:colOff>3524957</xdr:colOff>
      <xdr:row>26</xdr:row>
      <xdr:rowOff>2035810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4464EEC5-5F9B-460F-839B-5404B3474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22703" y="63500000"/>
          <a:ext cx="3283304" cy="1845310"/>
        </a:xfrm>
        <a:prstGeom prst="rect">
          <a:avLst/>
        </a:prstGeom>
      </xdr:spPr>
    </xdr:pic>
    <xdr:clientData/>
  </xdr:twoCellAnchor>
  <xdr:twoCellAnchor editAs="oneCell">
    <xdr:from>
      <xdr:col>10</xdr:col>
      <xdr:colOff>194028</xdr:colOff>
      <xdr:row>28</xdr:row>
      <xdr:rowOff>158749</xdr:rowOff>
    </xdr:from>
    <xdr:to>
      <xdr:col>10</xdr:col>
      <xdr:colOff>3711194</xdr:colOff>
      <xdr:row>28</xdr:row>
      <xdr:rowOff>2173588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67B44D2F-E201-413D-9DAC-6421A47B8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29678" y="66814699"/>
          <a:ext cx="3517166" cy="2014839"/>
        </a:xfrm>
        <a:prstGeom prst="rect">
          <a:avLst/>
        </a:prstGeom>
      </xdr:spPr>
    </xdr:pic>
    <xdr:clientData/>
  </xdr:twoCellAnchor>
  <xdr:twoCellAnchor editAs="oneCell">
    <xdr:from>
      <xdr:col>11</xdr:col>
      <xdr:colOff>111125</xdr:colOff>
      <xdr:row>28</xdr:row>
      <xdr:rowOff>180283</xdr:rowOff>
    </xdr:from>
    <xdr:to>
      <xdr:col>11</xdr:col>
      <xdr:colOff>3579314</xdr:colOff>
      <xdr:row>28</xdr:row>
      <xdr:rowOff>2155190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CE6536BE-50AB-4724-98F7-534CBBD97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39325" y="66836233"/>
          <a:ext cx="3468189" cy="1974907"/>
        </a:xfrm>
        <a:prstGeom prst="rect">
          <a:avLst/>
        </a:prstGeom>
      </xdr:spPr>
    </xdr:pic>
    <xdr:clientData/>
  </xdr:twoCellAnchor>
  <xdr:twoCellAnchor editAs="oneCell">
    <xdr:from>
      <xdr:col>12</xdr:col>
      <xdr:colOff>121708</xdr:colOff>
      <xdr:row>28</xdr:row>
      <xdr:rowOff>151509</xdr:rowOff>
    </xdr:from>
    <xdr:to>
      <xdr:col>13</xdr:col>
      <xdr:colOff>2541</xdr:colOff>
      <xdr:row>28</xdr:row>
      <xdr:rowOff>2150926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07F90087-1201-466A-BB29-F935A95E2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02758" y="66807459"/>
          <a:ext cx="3671783" cy="1999417"/>
        </a:xfrm>
        <a:prstGeom prst="rect">
          <a:avLst/>
        </a:prstGeom>
      </xdr:spPr>
    </xdr:pic>
    <xdr:clientData/>
  </xdr:twoCellAnchor>
  <xdr:twoCellAnchor editAs="oneCell">
    <xdr:from>
      <xdr:col>11</xdr:col>
      <xdr:colOff>1349377</xdr:colOff>
      <xdr:row>2</xdr:row>
      <xdr:rowOff>63501</xdr:rowOff>
    </xdr:from>
    <xdr:to>
      <xdr:col>11</xdr:col>
      <xdr:colOff>2415715</xdr:colOff>
      <xdr:row>2</xdr:row>
      <xdr:rowOff>2377440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DD021D9C-1708-42E7-B954-2DA0D968D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777577" y="927101"/>
          <a:ext cx="1066338" cy="2313939"/>
        </a:xfrm>
        <a:prstGeom prst="rect">
          <a:avLst/>
        </a:prstGeom>
      </xdr:spPr>
    </xdr:pic>
    <xdr:clientData/>
  </xdr:twoCellAnchor>
  <xdr:twoCellAnchor editAs="oneCell">
    <xdr:from>
      <xdr:col>12</xdr:col>
      <xdr:colOff>365125</xdr:colOff>
      <xdr:row>2</xdr:row>
      <xdr:rowOff>301625</xdr:rowOff>
    </xdr:from>
    <xdr:to>
      <xdr:col>13</xdr:col>
      <xdr:colOff>1</xdr:colOff>
      <xdr:row>2</xdr:row>
      <xdr:rowOff>2132211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E92701C6-A1C0-4B5A-A99D-B35D2D4EA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46175" y="1165225"/>
          <a:ext cx="3425826" cy="1830586"/>
        </a:xfrm>
        <a:prstGeom prst="rect">
          <a:avLst/>
        </a:prstGeom>
      </xdr:spPr>
    </xdr:pic>
    <xdr:clientData/>
  </xdr:twoCellAnchor>
  <xdr:twoCellAnchor editAs="oneCell">
    <xdr:from>
      <xdr:col>10</xdr:col>
      <xdr:colOff>254000</xdr:colOff>
      <xdr:row>2</xdr:row>
      <xdr:rowOff>158749</xdr:rowOff>
    </xdr:from>
    <xdr:to>
      <xdr:col>11</xdr:col>
      <xdr:colOff>3429</xdr:colOff>
      <xdr:row>2</xdr:row>
      <xdr:rowOff>2130924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3A925C05-2895-4CFC-92EE-2C33E93D7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89650" y="1022349"/>
          <a:ext cx="3641979" cy="1972175"/>
        </a:xfrm>
        <a:prstGeom prst="rect">
          <a:avLst/>
        </a:prstGeom>
      </xdr:spPr>
    </xdr:pic>
    <xdr:clientData/>
  </xdr:twoCellAnchor>
  <xdr:twoCellAnchor editAs="oneCell">
    <xdr:from>
      <xdr:col>10</xdr:col>
      <xdr:colOff>206375</xdr:colOff>
      <xdr:row>29</xdr:row>
      <xdr:rowOff>238124</xdr:rowOff>
    </xdr:from>
    <xdr:to>
      <xdr:col>10</xdr:col>
      <xdr:colOff>3618977</xdr:colOff>
      <xdr:row>29</xdr:row>
      <xdr:rowOff>2153903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B16F4CD0-6EDE-444D-B9C4-51E4A3D0B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42025" y="70037324"/>
          <a:ext cx="3412602" cy="1915779"/>
        </a:xfrm>
        <a:prstGeom prst="rect">
          <a:avLst/>
        </a:prstGeom>
      </xdr:spPr>
    </xdr:pic>
    <xdr:clientData/>
  </xdr:twoCellAnchor>
  <xdr:twoCellAnchor editAs="oneCell">
    <xdr:from>
      <xdr:col>11</xdr:col>
      <xdr:colOff>132291</xdr:colOff>
      <xdr:row>29</xdr:row>
      <xdr:rowOff>285750</xdr:rowOff>
    </xdr:from>
    <xdr:to>
      <xdr:col>12</xdr:col>
      <xdr:colOff>634</xdr:colOff>
      <xdr:row>29</xdr:row>
      <xdr:rowOff>2225636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16A54A4A-D167-4708-9CC9-4C192FF58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60491" y="70084950"/>
          <a:ext cx="3621193" cy="1939886"/>
        </a:xfrm>
        <a:prstGeom prst="rect">
          <a:avLst/>
        </a:prstGeom>
      </xdr:spPr>
    </xdr:pic>
    <xdr:clientData/>
  </xdr:twoCellAnchor>
  <xdr:twoCellAnchor editAs="oneCell">
    <xdr:from>
      <xdr:col>12</xdr:col>
      <xdr:colOff>122947</xdr:colOff>
      <xdr:row>29</xdr:row>
      <xdr:rowOff>251022</xdr:rowOff>
    </xdr:from>
    <xdr:to>
      <xdr:col>13</xdr:col>
      <xdr:colOff>1524</xdr:colOff>
      <xdr:row>29</xdr:row>
      <xdr:rowOff>2266315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11310733-D7D0-4BAE-AA4B-DF7E2D927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03997" y="70050222"/>
          <a:ext cx="3669527" cy="2015293"/>
        </a:xfrm>
        <a:prstGeom prst="rect">
          <a:avLst/>
        </a:prstGeom>
      </xdr:spPr>
    </xdr:pic>
    <xdr:clientData/>
  </xdr:twoCellAnchor>
  <xdr:twoCellAnchor editAs="oneCell">
    <xdr:from>
      <xdr:col>10</xdr:col>
      <xdr:colOff>156985</xdr:colOff>
      <xdr:row>30</xdr:row>
      <xdr:rowOff>301625</xdr:rowOff>
    </xdr:from>
    <xdr:to>
      <xdr:col>10</xdr:col>
      <xdr:colOff>3637915</xdr:colOff>
      <xdr:row>30</xdr:row>
      <xdr:rowOff>2263339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C639534C-DE55-43EB-8308-2D9D7F0C8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92635" y="72945625"/>
          <a:ext cx="3480930" cy="1961714"/>
        </a:xfrm>
        <a:prstGeom prst="rect">
          <a:avLst/>
        </a:prstGeom>
      </xdr:spPr>
    </xdr:pic>
    <xdr:clientData/>
  </xdr:twoCellAnchor>
  <xdr:twoCellAnchor editAs="oneCell">
    <xdr:from>
      <xdr:col>11</xdr:col>
      <xdr:colOff>141111</xdr:colOff>
      <xdr:row>30</xdr:row>
      <xdr:rowOff>238125</xdr:rowOff>
    </xdr:from>
    <xdr:to>
      <xdr:col>11</xdr:col>
      <xdr:colOff>3579707</xdr:colOff>
      <xdr:row>30</xdr:row>
      <xdr:rowOff>2206625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CA38D5D5-B12A-41F0-99D4-444C20C8D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69311" y="72882125"/>
          <a:ext cx="3438596" cy="19685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134056</xdr:colOff>
      <xdr:row>30</xdr:row>
      <xdr:rowOff>238125</xdr:rowOff>
    </xdr:from>
    <xdr:to>
      <xdr:col>13</xdr:col>
      <xdr:colOff>19051</xdr:colOff>
      <xdr:row>30</xdr:row>
      <xdr:rowOff>2265720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84EDEEF9-9A4B-4DD3-8CBA-0089D363D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15106" y="72882125"/>
          <a:ext cx="3675945" cy="2027595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63500</xdr:colOff>
      <xdr:row>31</xdr:row>
      <xdr:rowOff>158749</xdr:rowOff>
    </xdr:from>
    <xdr:to>
      <xdr:col>11</xdr:col>
      <xdr:colOff>1906</xdr:colOff>
      <xdr:row>31</xdr:row>
      <xdr:rowOff>2231746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1A7C91D-3CC4-4797-A5FA-FFBA171A0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99150" y="75647549"/>
          <a:ext cx="3830956" cy="2072997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142874</xdr:colOff>
      <xdr:row>31</xdr:row>
      <xdr:rowOff>256975</xdr:rowOff>
    </xdr:from>
    <xdr:to>
      <xdr:col>11</xdr:col>
      <xdr:colOff>3580765</xdr:colOff>
      <xdr:row>31</xdr:row>
      <xdr:rowOff>2190313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33FBF861-498C-4A03-A988-0B04074C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71074" y="75745775"/>
          <a:ext cx="3437891" cy="1933338"/>
        </a:xfrm>
        <a:prstGeom prst="rect">
          <a:avLst/>
        </a:prstGeom>
      </xdr:spPr>
    </xdr:pic>
    <xdr:clientData/>
  </xdr:twoCellAnchor>
  <xdr:twoCellAnchor editAs="oneCell">
    <xdr:from>
      <xdr:col>12</xdr:col>
      <xdr:colOff>79374</xdr:colOff>
      <xdr:row>31</xdr:row>
      <xdr:rowOff>157757</xdr:rowOff>
    </xdr:from>
    <xdr:to>
      <xdr:col>13</xdr:col>
      <xdr:colOff>3248</xdr:colOff>
      <xdr:row>31</xdr:row>
      <xdr:rowOff>2206625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710798DD-1D91-48E0-92DD-35BE9C6DB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60424" y="75646557"/>
          <a:ext cx="3714824" cy="2048868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142874</xdr:colOff>
      <xdr:row>32</xdr:row>
      <xdr:rowOff>266897</xdr:rowOff>
    </xdr:from>
    <xdr:to>
      <xdr:col>11</xdr:col>
      <xdr:colOff>255</xdr:colOff>
      <xdr:row>32</xdr:row>
      <xdr:rowOff>2364088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34337D64-8A6D-4CC5-9C55-1B8BF8DDF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78524" y="78600497"/>
          <a:ext cx="3749931" cy="2097191"/>
        </a:xfrm>
        <a:prstGeom prst="rect">
          <a:avLst/>
        </a:prstGeom>
      </xdr:spPr>
    </xdr:pic>
    <xdr:clientData/>
  </xdr:twoCellAnchor>
  <xdr:twoCellAnchor editAs="oneCell">
    <xdr:from>
      <xdr:col>11</xdr:col>
      <xdr:colOff>95249</xdr:colOff>
      <xdr:row>32</xdr:row>
      <xdr:rowOff>278805</xdr:rowOff>
    </xdr:from>
    <xdr:to>
      <xdr:col>11</xdr:col>
      <xdr:colOff>3579748</xdr:colOff>
      <xdr:row>32</xdr:row>
      <xdr:rowOff>2265029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FF77AA5B-006F-4CE0-A07D-0D550B3F7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23449" y="78612405"/>
          <a:ext cx="3484499" cy="1986224"/>
        </a:xfrm>
        <a:prstGeom prst="rect">
          <a:avLst/>
        </a:prstGeom>
      </xdr:spPr>
    </xdr:pic>
    <xdr:clientData/>
  </xdr:twoCellAnchor>
  <xdr:twoCellAnchor editAs="oneCell">
    <xdr:from>
      <xdr:col>12</xdr:col>
      <xdr:colOff>174626</xdr:colOff>
      <xdr:row>32</xdr:row>
      <xdr:rowOff>291702</xdr:rowOff>
    </xdr:from>
    <xdr:to>
      <xdr:col>12</xdr:col>
      <xdr:colOff>3564256</xdr:colOff>
      <xdr:row>32</xdr:row>
      <xdr:rowOff>2189320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B618D70E-AD27-47FC-8A33-6E1831263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55676" y="78625302"/>
          <a:ext cx="3389630" cy="1897618"/>
        </a:xfrm>
        <a:prstGeom prst="rect">
          <a:avLst/>
        </a:prstGeom>
      </xdr:spPr>
    </xdr:pic>
    <xdr:clientData/>
  </xdr:twoCellAnchor>
  <xdr:twoCellAnchor editAs="oneCell">
    <xdr:from>
      <xdr:col>10</xdr:col>
      <xdr:colOff>132291</xdr:colOff>
      <xdr:row>36</xdr:row>
      <xdr:rowOff>174624</xdr:rowOff>
    </xdr:from>
    <xdr:to>
      <xdr:col>10</xdr:col>
      <xdr:colOff>3597528</xdr:colOff>
      <xdr:row>36</xdr:row>
      <xdr:rowOff>2118343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BA56788C-57A9-4DAE-9EBE-74379B1D2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67941" y="87544274"/>
          <a:ext cx="3465237" cy="1943719"/>
        </a:xfrm>
        <a:prstGeom prst="rect">
          <a:avLst/>
        </a:prstGeom>
      </xdr:spPr>
    </xdr:pic>
    <xdr:clientData/>
  </xdr:twoCellAnchor>
  <xdr:twoCellAnchor editAs="oneCell">
    <xdr:from>
      <xdr:col>10</xdr:col>
      <xdr:colOff>93485</xdr:colOff>
      <xdr:row>35</xdr:row>
      <xdr:rowOff>174625</xdr:rowOff>
    </xdr:from>
    <xdr:to>
      <xdr:col>10</xdr:col>
      <xdr:colOff>3641865</xdr:colOff>
      <xdr:row>35</xdr:row>
      <xdr:rowOff>2174875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4254B0F5-B649-454B-BDFD-F70CA72C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29135" y="84699475"/>
          <a:ext cx="3548380" cy="20002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167569</xdr:colOff>
      <xdr:row>36</xdr:row>
      <xdr:rowOff>174624</xdr:rowOff>
    </xdr:from>
    <xdr:to>
      <xdr:col>12</xdr:col>
      <xdr:colOff>15874</xdr:colOff>
      <xdr:row>36</xdr:row>
      <xdr:rowOff>2192178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DEBAC979-D426-4EDC-964A-27F8090B3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95769" y="87544274"/>
          <a:ext cx="3601155" cy="2017554"/>
        </a:xfrm>
        <a:prstGeom prst="rect">
          <a:avLst/>
        </a:prstGeom>
      </xdr:spPr>
    </xdr:pic>
    <xdr:clientData/>
  </xdr:twoCellAnchor>
  <xdr:twoCellAnchor editAs="oneCell">
    <xdr:from>
      <xdr:col>11</xdr:col>
      <xdr:colOff>132292</xdr:colOff>
      <xdr:row>35</xdr:row>
      <xdr:rowOff>111124</xdr:rowOff>
    </xdr:from>
    <xdr:to>
      <xdr:col>12</xdr:col>
      <xdr:colOff>15453</xdr:colOff>
      <xdr:row>35</xdr:row>
      <xdr:rowOff>2115185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CE91A1DD-5076-4206-B47A-40CC4387A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60492" y="84635974"/>
          <a:ext cx="3636011" cy="2004061"/>
        </a:xfrm>
        <a:prstGeom prst="rect">
          <a:avLst/>
        </a:prstGeom>
      </xdr:spPr>
    </xdr:pic>
    <xdr:clientData/>
  </xdr:twoCellAnchor>
  <xdr:twoCellAnchor editAs="oneCell">
    <xdr:from>
      <xdr:col>12</xdr:col>
      <xdr:colOff>127000</xdr:colOff>
      <xdr:row>36</xdr:row>
      <xdr:rowOff>158750</xdr:rowOff>
    </xdr:from>
    <xdr:to>
      <xdr:col>13</xdr:col>
      <xdr:colOff>255</xdr:colOff>
      <xdr:row>36</xdr:row>
      <xdr:rowOff>2153904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C4648422-9A19-43E9-B24B-9E73E05CA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08050" y="87528400"/>
          <a:ext cx="3664205" cy="1995154"/>
        </a:xfrm>
        <a:prstGeom prst="rect">
          <a:avLst/>
        </a:prstGeom>
      </xdr:spPr>
    </xdr:pic>
    <xdr:clientData/>
  </xdr:twoCellAnchor>
  <xdr:twoCellAnchor editAs="oneCell">
    <xdr:from>
      <xdr:col>12</xdr:col>
      <xdr:colOff>33513</xdr:colOff>
      <xdr:row>35</xdr:row>
      <xdr:rowOff>126999</xdr:rowOff>
    </xdr:from>
    <xdr:to>
      <xdr:col>13</xdr:col>
      <xdr:colOff>19304</xdr:colOff>
      <xdr:row>35</xdr:row>
      <xdr:rowOff>2193908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02563A49-D658-4B21-B4EA-AD6D3EDF9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14563" y="84651849"/>
          <a:ext cx="3776741" cy="2066909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13</xdr:row>
      <xdr:rowOff>203200</xdr:rowOff>
    </xdr:from>
    <xdr:to>
      <xdr:col>11</xdr:col>
      <xdr:colOff>2</xdr:colOff>
      <xdr:row>13</xdr:row>
      <xdr:rowOff>2342515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1CBDF6A9-B8DD-4D93-92B8-609CC5284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11850" y="31216600"/>
          <a:ext cx="3816352" cy="2139315"/>
        </a:xfrm>
        <a:prstGeom prst="rect">
          <a:avLst/>
        </a:prstGeom>
      </xdr:spPr>
    </xdr:pic>
    <xdr:clientData/>
  </xdr:twoCellAnchor>
  <xdr:twoCellAnchor editAs="oneCell">
    <xdr:from>
      <xdr:col>11</xdr:col>
      <xdr:colOff>142874</xdr:colOff>
      <xdr:row>33</xdr:row>
      <xdr:rowOff>174625</xdr:rowOff>
    </xdr:from>
    <xdr:to>
      <xdr:col>12</xdr:col>
      <xdr:colOff>1814</xdr:colOff>
      <xdr:row>33</xdr:row>
      <xdr:rowOff>2113627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1A564FDE-E922-465C-B74D-967BCBAA7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71074" y="81353025"/>
          <a:ext cx="3611790" cy="1939002"/>
        </a:xfrm>
        <a:prstGeom prst="rect">
          <a:avLst/>
        </a:prstGeom>
      </xdr:spPr>
    </xdr:pic>
    <xdr:clientData/>
  </xdr:twoCellAnchor>
  <xdr:twoCellAnchor editAs="oneCell">
    <xdr:from>
      <xdr:col>12</xdr:col>
      <xdr:colOff>136070</xdr:colOff>
      <xdr:row>33</xdr:row>
      <xdr:rowOff>117928</xdr:rowOff>
    </xdr:from>
    <xdr:to>
      <xdr:col>13</xdr:col>
      <xdr:colOff>19323</xdr:colOff>
      <xdr:row>33</xdr:row>
      <xdr:rowOff>2150020</xdr:rowOff>
    </xdr:to>
    <xdr:pic>
      <xdr:nvPicPr>
        <xdr:cNvPr id="88" name="Imagen 87">
          <a:extLst>
            <a:ext uri="{FF2B5EF4-FFF2-40B4-BE49-F238E27FC236}">
              <a16:creationId xmlns:a16="http://schemas.microsoft.com/office/drawing/2014/main" id="{71117F6C-0519-4E2B-84B5-574FE72F0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17120" y="81296328"/>
          <a:ext cx="3674203" cy="2032092"/>
        </a:xfrm>
        <a:prstGeom prst="rect">
          <a:avLst/>
        </a:prstGeom>
      </xdr:spPr>
    </xdr:pic>
    <xdr:clientData/>
  </xdr:twoCellAnchor>
  <xdr:twoCellAnchor editAs="oneCell">
    <xdr:from>
      <xdr:col>10</xdr:col>
      <xdr:colOff>167314</xdr:colOff>
      <xdr:row>33</xdr:row>
      <xdr:rowOff>235857</xdr:rowOff>
    </xdr:from>
    <xdr:to>
      <xdr:col>11</xdr:col>
      <xdr:colOff>2015</xdr:colOff>
      <xdr:row>33</xdr:row>
      <xdr:rowOff>2286001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22D307A9-917A-454C-B965-B9DE6E702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02964" y="81414257"/>
          <a:ext cx="3727251" cy="2050144"/>
        </a:xfrm>
        <a:prstGeom prst="rect">
          <a:avLst/>
        </a:prstGeom>
      </xdr:spPr>
    </xdr:pic>
    <xdr:clientData/>
  </xdr:twoCellAnchor>
  <xdr:twoCellAnchor editAs="oneCell">
    <xdr:from>
      <xdr:col>10</xdr:col>
      <xdr:colOff>21418</xdr:colOff>
      <xdr:row>25</xdr:row>
      <xdr:rowOff>181429</xdr:rowOff>
    </xdr:from>
    <xdr:to>
      <xdr:col>10</xdr:col>
      <xdr:colOff>3721988</xdr:colOff>
      <xdr:row>25</xdr:row>
      <xdr:rowOff>2270381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id="{6E034EC0-4903-4AF9-9D8E-7F0690B4C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57068" y="60646129"/>
          <a:ext cx="3852970" cy="2088952"/>
        </a:xfrm>
        <a:prstGeom prst="rect">
          <a:avLst/>
        </a:prstGeom>
      </xdr:spPr>
    </xdr:pic>
    <xdr:clientData/>
  </xdr:twoCellAnchor>
  <xdr:twoCellAnchor editAs="oneCell">
    <xdr:from>
      <xdr:col>11</xdr:col>
      <xdr:colOff>99786</xdr:colOff>
      <xdr:row>25</xdr:row>
      <xdr:rowOff>172771</xdr:rowOff>
    </xdr:from>
    <xdr:to>
      <xdr:col>11</xdr:col>
      <xdr:colOff>3580312</xdr:colOff>
      <xdr:row>25</xdr:row>
      <xdr:rowOff>2168071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id="{382536EA-9B06-4111-A793-B37FAF320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27986" y="60637471"/>
          <a:ext cx="3480526" cy="1995300"/>
        </a:xfrm>
        <a:prstGeom prst="rect">
          <a:avLst/>
        </a:prstGeom>
      </xdr:spPr>
    </xdr:pic>
    <xdr:clientData/>
  </xdr:twoCellAnchor>
  <xdr:twoCellAnchor editAs="oneCell">
    <xdr:from>
      <xdr:col>12</xdr:col>
      <xdr:colOff>303390</xdr:colOff>
      <xdr:row>25</xdr:row>
      <xdr:rowOff>204520</xdr:rowOff>
    </xdr:from>
    <xdr:to>
      <xdr:col>13</xdr:col>
      <xdr:colOff>22</xdr:colOff>
      <xdr:row>25</xdr:row>
      <xdr:rowOff>2168071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6A4A9525-2DA7-4070-9538-86B6DC1CB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84440" y="60669220"/>
          <a:ext cx="3487582" cy="1963551"/>
        </a:xfrm>
        <a:prstGeom prst="rect">
          <a:avLst/>
        </a:prstGeom>
      </xdr:spPr>
    </xdr:pic>
    <xdr:clientData/>
  </xdr:twoCellAnchor>
  <xdr:twoCellAnchor editAs="oneCell">
    <xdr:from>
      <xdr:col>12</xdr:col>
      <xdr:colOff>53422</xdr:colOff>
      <xdr:row>23</xdr:row>
      <xdr:rowOff>145143</xdr:rowOff>
    </xdr:from>
    <xdr:to>
      <xdr:col>13</xdr:col>
      <xdr:colOff>15624</xdr:colOff>
      <xdr:row>23</xdr:row>
      <xdr:rowOff>2213428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4707888F-74EC-47A0-B9E7-9C39029F3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34472" y="54920243"/>
          <a:ext cx="3753152" cy="2068285"/>
        </a:xfrm>
        <a:prstGeom prst="rect">
          <a:avLst/>
        </a:prstGeom>
      </xdr:spPr>
    </xdr:pic>
    <xdr:clientData/>
  </xdr:twoCellAnchor>
  <xdr:twoCellAnchor editAs="oneCell">
    <xdr:from>
      <xdr:col>11</xdr:col>
      <xdr:colOff>158750</xdr:colOff>
      <xdr:row>22</xdr:row>
      <xdr:rowOff>63500</xdr:rowOff>
    </xdr:from>
    <xdr:to>
      <xdr:col>11</xdr:col>
      <xdr:colOff>3566021</xdr:colOff>
      <xdr:row>22</xdr:row>
      <xdr:rowOff>1984376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A618E855-A91A-45DF-90F5-50948F6C6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86950" y="51993800"/>
          <a:ext cx="3407271" cy="1920876"/>
        </a:xfrm>
        <a:prstGeom prst="rect">
          <a:avLst/>
        </a:prstGeom>
      </xdr:spPr>
    </xdr:pic>
    <xdr:clientData/>
  </xdr:twoCellAnchor>
  <xdr:twoCellAnchor editAs="oneCell">
    <xdr:from>
      <xdr:col>12</xdr:col>
      <xdr:colOff>238125</xdr:colOff>
      <xdr:row>22</xdr:row>
      <xdr:rowOff>142876</xdr:rowOff>
    </xdr:from>
    <xdr:to>
      <xdr:col>12</xdr:col>
      <xdr:colOff>3256915</xdr:colOff>
      <xdr:row>22</xdr:row>
      <xdr:rowOff>2415956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4270C1A5-38EF-4CD3-91B3-623520EFE8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419175" y="52073176"/>
          <a:ext cx="3018790" cy="2273080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222250</xdr:colOff>
      <xdr:row>20</xdr:row>
      <xdr:rowOff>340025</xdr:rowOff>
    </xdr:from>
    <xdr:to>
      <xdr:col>11</xdr:col>
      <xdr:colOff>3580765</xdr:colOff>
      <xdr:row>20</xdr:row>
      <xdr:rowOff>2265028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8B1AE0AA-E63F-49D8-9844-7CFF869A3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50450" y="48923875"/>
          <a:ext cx="3358515" cy="1925003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238124</xdr:colOff>
      <xdr:row>19</xdr:row>
      <xdr:rowOff>238124</xdr:rowOff>
    </xdr:from>
    <xdr:to>
      <xdr:col>11</xdr:col>
      <xdr:colOff>3146</xdr:colOff>
      <xdr:row>19</xdr:row>
      <xdr:rowOff>2230738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D440D00B-82F4-4654-BC9A-1A0853F47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73774" y="45977174"/>
          <a:ext cx="3657572" cy="1992614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127000</xdr:colOff>
      <xdr:row>18</xdr:row>
      <xdr:rowOff>190499</xdr:rowOff>
    </xdr:from>
    <xdr:to>
      <xdr:col>11</xdr:col>
      <xdr:colOff>3578579</xdr:colOff>
      <xdr:row>18</xdr:row>
      <xdr:rowOff>2174875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4DA35D11-4654-4CB2-932C-9F7E8DDE0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5200" y="43084749"/>
          <a:ext cx="3451579" cy="1984376"/>
        </a:xfrm>
        <a:prstGeom prst="rect">
          <a:avLst/>
        </a:prstGeom>
      </xdr:spPr>
    </xdr:pic>
    <xdr:clientData/>
  </xdr:twoCellAnchor>
  <xdr:twoCellAnchor editAs="oneCell">
    <xdr:from>
      <xdr:col>11</xdr:col>
      <xdr:colOff>121707</xdr:colOff>
      <xdr:row>8</xdr:row>
      <xdr:rowOff>142875</xdr:rowOff>
    </xdr:from>
    <xdr:to>
      <xdr:col>11</xdr:col>
      <xdr:colOff>3580765</xdr:colOff>
      <xdr:row>8</xdr:row>
      <xdr:rowOff>2116813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E4A8B89-634F-4F27-AB82-4D620FB65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49907" y="16595725"/>
          <a:ext cx="3459058" cy="1973938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127000</xdr:colOff>
      <xdr:row>3</xdr:row>
      <xdr:rowOff>174625</xdr:rowOff>
    </xdr:from>
    <xdr:to>
      <xdr:col>11</xdr:col>
      <xdr:colOff>3580343</xdr:colOff>
      <xdr:row>3</xdr:row>
      <xdr:rowOff>2156183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5911CB05-C9A5-4536-8754-208793B9A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5200" y="3883025"/>
          <a:ext cx="3453343" cy="1981558"/>
        </a:xfrm>
        <a:prstGeom prst="rect">
          <a:avLst/>
        </a:prstGeom>
      </xdr:spPr>
    </xdr:pic>
    <xdr:clientData/>
  </xdr:twoCellAnchor>
  <xdr:twoCellAnchor editAs="oneCell">
    <xdr:from>
      <xdr:col>11</xdr:col>
      <xdr:colOff>52917</xdr:colOff>
      <xdr:row>19</xdr:row>
      <xdr:rowOff>252713</xdr:rowOff>
    </xdr:from>
    <xdr:to>
      <xdr:col>11</xdr:col>
      <xdr:colOff>3520441</xdr:colOff>
      <xdr:row>19</xdr:row>
      <xdr:rowOff>2193908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id="{18E3B2EC-27E8-4CF6-9649-5D3CEC67B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81117" y="45991763"/>
          <a:ext cx="3467524" cy="1941195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127000</xdr:colOff>
      <xdr:row>6</xdr:row>
      <xdr:rowOff>249238</xdr:rowOff>
    </xdr:from>
    <xdr:to>
      <xdr:col>12</xdr:col>
      <xdr:colOff>19684</xdr:colOff>
      <xdr:row>6</xdr:row>
      <xdr:rowOff>2249487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5724F296-D80D-46FA-807E-AC20456C0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5200" y="13355638"/>
          <a:ext cx="3645534" cy="2000249"/>
        </a:xfrm>
        <a:prstGeom prst="rect">
          <a:avLst/>
        </a:prstGeom>
      </xdr:spPr>
    </xdr:pic>
    <xdr:clientData/>
  </xdr:twoCellAnchor>
  <xdr:twoCellAnchor editAs="oneCell">
    <xdr:from>
      <xdr:col>12</xdr:col>
      <xdr:colOff>164041</xdr:colOff>
      <xdr:row>4</xdr:row>
      <xdr:rowOff>301625</xdr:rowOff>
    </xdr:from>
    <xdr:to>
      <xdr:col>12</xdr:col>
      <xdr:colOff>3520440</xdr:colOff>
      <xdr:row>4</xdr:row>
      <xdr:rowOff>2187933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B57E6E52-9930-4F08-8A21-8090B08C3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45091" y="7305675"/>
          <a:ext cx="3356399" cy="1886308"/>
        </a:xfrm>
        <a:prstGeom prst="rect">
          <a:avLst/>
        </a:prstGeom>
      </xdr:spPr>
    </xdr:pic>
    <xdr:clientData/>
  </xdr:twoCellAnchor>
  <xdr:twoCellAnchor editAs="oneCell">
    <xdr:from>
      <xdr:col>11</xdr:col>
      <xdr:colOff>86432</xdr:colOff>
      <xdr:row>4</xdr:row>
      <xdr:rowOff>204096</xdr:rowOff>
    </xdr:from>
    <xdr:to>
      <xdr:col>12</xdr:col>
      <xdr:colOff>17105</xdr:colOff>
      <xdr:row>4</xdr:row>
      <xdr:rowOff>2226310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65304B77-D6CC-4B10-9936-158730899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14632" y="7208146"/>
          <a:ext cx="3683523" cy="2022214"/>
        </a:xfrm>
        <a:prstGeom prst="rect">
          <a:avLst/>
        </a:prstGeom>
      </xdr:spPr>
    </xdr:pic>
    <xdr:clientData/>
  </xdr:twoCellAnchor>
  <xdr:twoCellAnchor editAs="oneCell">
    <xdr:from>
      <xdr:col>11</xdr:col>
      <xdr:colOff>185209</xdr:colOff>
      <xdr:row>9</xdr:row>
      <xdr:rowOff>367807</xdr:rowOff>
    </xdr:from>
    <xdr:to>
      <xdr:col>11</xdr:col>
      <xdr:colOff>3581289</xdr:colOff>
      <xdr:row>9</xdr:row>
      <xdr:rowOff>2304415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D2C29F20-421C-4720-8DF3-62932C010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13409" y="19665457"/>
          <a:ext cx="3396080" cy="1936608"/>
        </a:xfrm>
        <a:prstGeom prst="rect">
          <a:avLst/>
        </a:prstGeom>
      </xdr:spPr>
    </xdr:pic>
    <xdr:clientData/>
  </xdr:twoCellAnchor>
  <xdr:twoCellAnchor editAs="oneCell">
    <xdr:from>
      <xdr:col>12</xdr:col>
      <xdr:colOff>72320</xdr:colOff>
      <xdr:row>9</xdr:row>
      <xdr:rowOff>269875</xdr:rowOff>
    </xdr:from>
    <xdr:to>
      <xdr:col>13</xdr:col>
      <xdr:colOff>637</xdr:colOff>
      <xdr:row>9</xdr:row>
      <xdr:rowOff>2270284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32186C85-45E2-418A-B59B-1686BBE5B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53370" y="19567525"/>
          <a:ext cx="3719267" cy="2000409"/>
        </a:xfrm>
        <a:prstGeom prst="rect">
          <a:avLst/>
        </a:prstGeom>
      </xdr:spPr>
    </xdr:pic>
    <xdr:clientData/>
  </xdr:twoCellAnchor>
  <xdr:twoCellAnchor editAs="oneCell">
    <xdr:from>
      <xdr:col>11</xdr:col>
      <xdr:colOff>177800</xdr:colOff>
      <xdr:row>12</xdr:row>
      <xdr:rowOff>257175</xdr:rowOff>
    </xdr:from>
    <xdr:to>
      <xdr:col>11</xdr:col>
      <xdr:colOff>3578860</xdr:colOff>
      <xdr:row>12</xdr:row>
      <xdr:rowOff>2192655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8882A3CD-78DE-47E9-A2BF-16D32433B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06000" y="28425775"/>
          <a:ext cx="3401060" cy="1935480"/>
        </a:xfrm>
        <a:prstGeom prst="rect">
          <a:avLst/>
        </a:prstGeom>
      </xdr:spPr>
    </xdr:pic>
    <xdr:clientData/>
  </xdr:twoCellAnchor>
  <xdr:twoCellAnchor editAs="oneCell">
    <xdr:from>
      <xdr:col>12</xdr:col>
      <xdr:colOff>711200</xdr:colOff>
      <xdr:row>3</xdr:row>
      <xdr:rowOff>203200</xdr:rowOff>
    </xdr:from>
    <xdr:to>
      <xdr:col>12</xdr:col>
      <xdr:colOff>2645410</xdr:colOff>
      <xdr:row>3</xdr:row>
      <xdr:rowOff>2608629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id="{8B0239C3-D97A-4156-B15F-5E1F333F75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892250" y="3911600"/>
          <a:ext cx="1934210" cy="2405429"/>
        </a:xfrm>
        <a:prstGeom prst="rect">
          <a:avLst/>
        </a:prstGeom>
      </xdr:spPr>
    </xdr:pic>
    <xdr:clientData/>
  </xdr:twoCellAnchor>
  <xdr:twoCellAnchor editAs="oneCell">
    <xdr:from>
      <xdr:col>12</xdr:col>
      <xdr:colOff>939800</xdr:colOff>
      <xdr:row>8</xdr:row>
      <xdr:rowOff>203200</xdr:rowOff>
    </xdr:from>
    <xdr:to>
      <xdr:col>12</xdr:col>
      <xdr:colOff>2874010</xdr:colOff>
      <xdr:row>8</xdr:row>
      <xdr:rowOff>2608629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5866699F-4289-4048-8560-289D6AD9C0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7120850" y="16656050"/>
          <a:ext cx="1934210" cy="2405429"/>
        </a:xfrm>
        <a:prstGeom prst="rect">
          <a:avLst/>
        </a:prstGeom>
      </xdr:spPr>
    </xdr:pic>
    <xdr:clientData/>
  </xdr:twoCellAnchor>
  <xdr:twoCellAnchor editAs="oneCell">
    <xdr:from>
      <xdr:col>12</xdr:col>
      <xdr:colOff>269875</xdr:colOff>
      <xdr:row>6</xdr:row>
      <xdr:rowOff>428626</xdr:rowOff>
    </xdr:from>
    <xdr:to>
      <xdr:col>13</xdr:col>
      <xdr:colOff>1756</xdr:colOff>
      <xdr:row>6</xdr:row>
      <xdr:rowOff>2077085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31A92C47-5933-437E-B437-C25727A97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50925" y="13535026"/>
          <a:ext cx="3522831" cy="1648459"/>
        </a:xfrm>
        <a:prstGeom prst="rect">
          <a:avLst/>
        </a:prstGeom>
      </xdr:spPr>
    </xdr:pic>
    <xdr:clientData/>
  </xdr:twoCellAnchor>
  <xdr:twoCellAnchor editAs="oneCell">
    <xdr:from>
      <xdr:col>11</xdr:col>
      <xdr:colOff>74083</xdr:colOff>
      <xdr:row>13</xdr:row>
      <xdr:rowOff>158749</xdr:rowOff>
    </xdr:from>
    <xdr:to>
      <xdr:col>12</xdr:col>
      <xdr:colOff>1059</xdr:colOff>
      <xdr:row>13</xdr:row>
      <xdr:rowOff>2155190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D464BEF5-8D50-42EA-8764-AC5E513BC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02283" y="31172149"/>
          <a:ext cx="3679826" cy="1996441"/>
        </a:xfrm>
        <a:prstGeom prst="rect">
          <a:avLst/>
        </a:prstGeom>
      </xdr:spPr>
    </xdr:pic>
    <xdr:clientData/>
  </xdr:twoCellAnchor>
  <xdr:twoCellAnchor editAs="oneCell">
    <xdr:from>
      <xdr:col>11</xdr:col>
      <xdr:colOff>197556</xdr:colOff>
      <xdr:row>15</xdr:row>
      <xdr:rowOff>254000</xdr:rowOff>
    </xdr:from>
    <xdr:to>
      <xdr:col>11</xdr:col>
      <xdr:colOff>3444633</xdr:colOff>
      <xdr:row>15</xdr:row>
      <xdr:rowOff>2074528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id="{8C3EB05A-AF91-49FD-A6FF-4DB8256CC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25756" y="34613850"/>
          <a:ext cx="3247077" cy="1820528"/>
        </a:xfrm>
        <a:prstGeom prst="rect">
          <a:avLst/>
        </a:prstGeom>
      </xdr:spPr>
    </xdr:pic>
    <xdr:clientData/>
  </xdr:twoCellAnchor>
  <xdr:twoCellAnchor editAs="oneCell">
    <xdr:from>
      <xdr:col>12</xdr:col>
      <xdr:colOff>137583</xdr:colOff>
      <xdr:row>15</xdr:row>
      <xdr:rowOff>254000</xdr:rowOff>
    </xdr:from>
    <xdr:to>
      <xdr:col>12</xdr:col>
      <xdr:colOff>3508375</xdr:colOff>
      <xdr:row>15</xdr:row>
      <xdr:rowOff>2153881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6418A821-2C29-4642-8482-9B78EEEC8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18633" y="34613850"/>
          <a:ext cx="3370792" cy="1899881"/>
        </a:xfrm>
        <a:prstGeom prst="rect">
          <a:avLst/>
        </a:prstGeom>
      </xdr:spPr>
    </xdr:pic>
    <xdr:clientData/>
  </xdr:twoCellAnchor>
  <xdr:twoCellAnchor editAs="oneCell">
    <xdr:from>
      <xdr:col>12</xdr:col>
      <xdr:colOff>91722</xdr:colOff>
      <xdr:row>13</xdr:row>
      <xdr:rowOff>174624</xdr:rowOff>
    </xdr:from>
    <xdr:to>
      <xdr:col>12</xdr:col>
      <xdr:colOff>3607689</xdr:colOff>
      <xdr:row>13</xdr:row>
      <xdr:rowOff>2153903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CB577F55-C805-4D74-9A03-C22F3E011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72772" y="31188024"/>
          <a:ext cx="3525492" cy="1979279"/>
        </a:xfrm>
        <a:prstGeom prst="rect">
          <a:avLst/>
        </a:prstGeom>
      </xdr:spPr>
    </xdr:pic>
    <xdr:clientData/>
  </xdr:twoCellAnchor>
  <xdr:twoCellAnchor editAs="oneCell">
    <xdr:from>
      <xdr:col>12</xdr:col>
      <xdr:colOff>176389</xdr:colOff>
      <xdr:row>18</xdr:row>
      <xdr:rowOff>206374</xdr:rowOff>
    </xdr:from>
    <xdr:to>
      <xdr:col>12</xdr:col>
      <xdr:colOff>3559247</xdr:colOff>
      <xdr:row>18</xdr:row>
      <xdr:rowOff>2115185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id="{57BB698E-3501-4BEB-B449-528C9CDF3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57439" y="43100624"/>
          <a:ext cx="3382858" cy="1908811"/>
        </a:xfrm>
        <a:prstGeom prst="rect">
          <a:avLst/>
        </a:prstGeom>
      </xdr:spPr>
    </xdr:pic>
    <xdr:clientData/>
  </xdr:twoCellAnchor>
  <xdr:twoCellAnchor editAs="oneCell">
    <xdr:from>
      <xdr:col>12</xdr:col>
      <xdr:colOff>127000</xdr:colOff>
      <xdr:row>19</xdr:row>
      <xdr:rowOff>259953</xdr:rowOff>
    </xdr:from>
    <xdr:to>
      <xdr:col>12</xdr:col>
      <xdr:colOff>3601085</xdr:colOff>
      <xdr:row>19</xdr:row>
      <xdr:rowOff>2206625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D98FEA08-A067-4765-B54C-4DA539F56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08050" y="45999003"/>
          <a:ext cx="3474085" cy="1946672"/>
        </a:xfrm>
        <a:prstGeom prst="rect">
          <a:avLst/>
        </a:prstGeom>
      </xdr:spPr>
    </xdr:pic>
    <xdr:clientData/>
  </xdr:twoCellAnchor>
  <xdr:twoCellAnchor editAs="oneCell">
    <xdr:from>
      <xdr:col>12</xdr:col>
      <xdr:colOff>121709</xdr:colOff>
      <xdr:row>20</xdr:row>
      <xdr:rowOff>238125</xdr:rowOff>
    </xdr:from>
    <xdr:to>
      <xdr:col>13</xdr:col>
      <xdr:colOff>3176</xdr:colOff>
      <xdr:row>20</xdr:row>
      <xdr:rowOff>2250281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C4CEF786-9D8B-4EA1-8E3B-632C33C02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02759" y="48821975"/>
          <a:ext cx="3672417" cy="2012156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12</xdr:row>
      <xdr:rowOff>240109</xdr:rowOff>
    </xdr:from>
    <xdr:to>
      <xdr:col>13</xdr:col>
      <xdr:colOff>16511</xdr:colOff>
      <xdr:row>12</xdr:row>
      <xdr:rowOff>2227024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id="{5D929017-ED2F-4DD4-A9D0-0D4CC80AA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71550" y="28408709"/>
          <a:ext cx="3616961" cy="19869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Javier_or_compa/zulma/Fin/Anexos/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rchivo90/groups/WINDOWS/TEMP/INDICADO/DAT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Research-camb/mresearch/RPW/Winter%2005-06/Forecasts/RPW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p81:8080/SOLOMO94/APIS/AP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E2C663C/AP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:/a%20%20aaInformaci&#243;n%20GRUPO%204/A%20MInformes%20Mensuales/Informe%20de%20estado%20vial%20ene/aCCIDENTES%20DE%201995%20-%2019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Opinzon/c/GRCESAR/OPTIMIZA/MODELO/Enedic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FS03CIB/USERS/FANNY/Carlos/Resultados/$Vta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p81:8080/GROUPS/STEECO/SOLOMON/MTO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p81:8080/TEMP/TABLAS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RCHIVO90/GROUPS/WINDOWS/TEMP/DAT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K:/comdes99/FUENTE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km/Communities/ReadDocument.aspx?CommunityTopicDocumentId=7825cde1-6bf4-4c18-9817-d970a9583c34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Bcastro/c/TEMP/INDICADO/DAT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Bcastro/C/TEMP/PUNTO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N:/SUPER/AROM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K:/a%20%20aaInformaci&#243;n%20GRUPO%204/A%20MInformes%20Mensuales/Informe%20de%20estado%20vial%20ene/aCCIDENTES%20DE%201995%20-%2019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2C9F62/a%20%20aaInformaci&#243;n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md/documentos%20c/Documentos-Wilson/Advial-Cmarca/bimestral/06-dic-ene-99/03JUN-JUL-98/Acc%20Ago-Se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H:/pv2003/Pims/ECP/ACONTR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sochap/Downloads/a%20%20aaInformaci&#243;n%20GRUPO%204/A%20MInformes%20Mensuales/Informe%20de%20estado%20vial%20ene/aCCIDENTES%20DE%201995%20-%2019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D:/FORMATOS_FCA/FORMATOS%20POA-FCA%20junio%2010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mauriciohernandez/Desktop/IDECUT%202022/Consejo%20Dep.%20Patrimonio/Girardot/Production-nt2/dtp/Documents%20and%20Settings/chyatt/My%20Documents/Analysis/Logistics/Waterborne/Tanker%20Transportation%20Costs.XLS?A5A6BBFE" TargetMode="External"/><Relationship Id="rId1" Type="http://schemas.openxmlformats.org/officeDocument/2006/relationships/externalLinkPath" Target="file:///\\A5A6BBFE\Tanker%20Transportation%20Cost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Chicas/c%20chicas/PLANTAS/Planeacion/Informe-99/Costos%20Fin/Crudos/CLICOV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8FE61280/inf_ab320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:/Mis%20documentos/INF.BIMENSUAL/INFORME%20BIMENSUAL%20JUL-AGO-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FS03CIB/USERS/BUZON.MDO/MANUAL/07040000.PET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Pc1/E/AMV-3005-2005/ADMON%20GRUPO%203%202004%20-2005/PRESUPUESTOS/Analisis%20de%20Precios%20Unitarios%20ASTRI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3F27AC9/FORMATOS%20POA-FCA%201%20(Proyecto%20REDD)%20ajustado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D:/Users/Jully/Desktop/PROPUESTA%20PINTURA%20CIC/APUs%20Pintura%20CI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RCHIVO90/GROUPS/STEECO/SOLOMN98/98FUELS/NSA9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435E8AA/POA%20ACCIONES%20CONTROL%20DEFORESTACION%20FCA2019%20CORPOCHIVOR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SERVIDOR/Users/Javier/Desktop/APUS/APUS_META_2013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Esistiva/c/STEECO/BERNARDO/31MAYO/PLANFI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1681CA4/POA%20%20PROYECTO%20INCENTIVOS%20CONSERVACI&#211;N%20(Mayo%202017)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rchivo90/groups/WINDOWS/TEMP/PUNTO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U:/C/Users/Claudia/Downloads/PRESUPUESTO%20APUS%20Y%20CRONOGRAMA%20SANTIAGO%20SAT%20SANTIAG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rchivo90/Groups/STEECO/Solomon/SOLOMON2002/Input%20directory/SAF02/SAF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Estacion2/d/DOCUME~1/USER05~1/CONFIG~1/TEMP/ADMINISTRACION%20VIAL%20G2/PRESUPUESTOS/Presupuesto%20remoci&#243;n%20de%20derrumb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RCHIVO90/GROUPS/CONTAB/VRM99/ADMNTRA/GRCAD6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rchivo90/groups/TRABAJOS/1997/EXCELL/HEJECUTI/CI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sochap/Downloads/ADM%20VIAL%2003%20-%20CORDOBA/ESTADO%20DE%20RED/2103mar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IDAD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sochap/Downloads/AMV-02-BOL/EST.V&#205;A%20CRIT.TECNICO%20AMB-BOL-02/DICIEMBRE-2008/EST.V&#205;A%20CRITERIO%20TECNICO%2090BL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sochap/Downloads/EST.V&#205;A%20CRITERIO%20TECNIC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FS01CIB/USERS/GROUPS/SPQ/SOPORTE/PYG/EN-DIC9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RCHIVO90/GROUPS/Plan%20Maestro/Mensual/Mensual/PUNTO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lizarralde/pliegos/Mauricio/LICITACIONES/Licitaciones-2001/Villavicencio-Barranca/Base-Cumaral-Barranc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U:/Hidroconsulta/Users/Carlos%20Jose%20Zapata/Desktop/ELEGIBILID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p81:8080/SOLOMON/TABLAS94/TABLAS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E03396471/corte%20jul31/DOCUME~1/e0337417/CONFIG~1/Temp/FORMATO%20INFORME%20MENSUAL%20MAYO%20v2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F08CE49/SABA1-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riciohernandez/Desktop/IDECUT%202022/Consejo%20Dep.%20Patrimonio/Girardot/A:/PUNITARIOS%20PARA%20241201%202S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mauriciohernandez/Desktop/IDECUT%202022/Consejo%20Dep.%20Patrimonio/Girardot/SERVIDOR/Users/marianaortiz/Desktop/Fondo%20Adaptaci&#243;n/Estudio%20Mercado%20Tarifas%202013/Rtas%20al%20Estudio%20de%20Mercado/Copia%20de%20FAEstMerc2013R2.xls?A1AEB852" TargetMode="External"/><Relationship Id="rId1" Type="http://schemas.openxmlformats.org/officeDocument/2006/relationships/externalLinkPath" Target="file:///\\A1AEB852\Copia%20de%20FAEstMerc2013R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TROS\2024\Procesos\PRESUPUESTO%20ADECUACION.xlsx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rgov-my.sharepoint.com/personal/jnavasm_car_gov_co/Documents/CAR%20-%20DIA/Maquinaria/Maquinaria/1.%202025%20operacion/precontractual/vf%20PRESUPUESTO%20DE%20OPERACION%202024%20v-25%2020241016.xlsx" TargetMode="External"/><Relationship Id="rId1" Type="http://schemas.openxmlformats.org/officeDocument/2006/relationships/externalLinkPath" Target="https://cargov-my.sharepoint.com/personal/jnavasm_car_gov_co/Documents/CAR%20-%20DIA/Maquinaria/Maquinaria/1.%202025%20operacion/precontractual/vf%20PRESUPUESTO%20DE%20OPERACION%202024%20v-25%2020241016.xlsx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Volumes/ADATA%20SC750/2-CAR/9-Presupuesto%20Vigencias%20Futuras%20Mtto%20e%20Interventori&#769;a/Final/PRESUPUESTO%20MANTENIMIENTO%202026%20(1).xlsx" TargetMode="External"/><Relationship Id="rId1" Type="http://schemas.openxmlformats.org/officeDocument/2006/relationships/externalLinkPath" Target="https://d.docs.live.net/c292a1e79b0b5817/8.%20CAR/3.%20Actividades%20JN/Vigencia%20futura/PRESUPUESTO%20MANTENIMIENTO%202026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"/>
      <sheetName val="AASHTO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M Monthly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93"/>
      <sheetName val="API91"/>
      <sheetName val="API92"/>
      <sheetName val="API9599"/>
    </sheetNames>
    <sheetDataSet>
      <sheetData sheetId="0" refreshError="1">
        <row r="1">
          <cell r="G1" t="str">
            <v>EMPRESA   COLOMBIANA   DE   PETROLEOS</v>
          </cell>
        </row>
        <row r="2">
          <cell r="G2" t="str">
            <v>D I S T R I T O   D E   C A R T A G E N A</v>
          </cell>
        </row>
        <row r="3">
          <cell r="G3" t="str">
            <v>EJECUCION PRESUPUESTO DE INVERSIONES    1993</v>
          </cell>
        </row>
        <row r="4">
          <cell r="D4" t="str">
            <v>%</v>
          </cell>
          <cell r="E4" t="str">
            <v>CLASIF.</v>
          </cell>
          <cell r="F4" t="str">
            <v>%</v>
          </cell>
        </row>
        <row r="5">
          <cell r="C5" t="str">
            <v>CLASIF.</v>
          </cell>
          <cell r="E5" t="str">
            <v>SOLO-</v>
          </cell>
        </row>
        <row r="6">
          <cell r="B6" t="str">
            <v>DEPEND.</v>
          </cell>
          <cell r="C6" t="str">
            <v>SOLO-</v>
          </cell>
          <cell r="E6" t="str">
            <v>MONS</v>
          </cell>
          <cell r="G6" t="str">
            <v>API</v>
          </cell>
          <cell r="H6" t="str">
            <v xml:space="preserve">D E S C R I P C I O N </v>
          </cell>
        </row>
        <row r="7">
          <cell r="C7" t="str">
            <v>MON</v>
          </cell>
          <cell r="E7" t="str">
            <v>AUX.</v>
          </cell>
          <cell r="G7" t="str">
            <v>A</v>
          </cell>
        </row>
        <row r="8">
          <cell r="B8">
            <v>11000</v>
          </cell>
          <cell r="C8">
            <v>3</v>
          </cell>
          <cell r="D8">
            <v>1</v>
          </cell>
          <cell r="F8">
            <v>0</v>
          </cell>
          <cell r="G8">
            <v>52760</v>
          </cell>
          <cell r="H8" t="str">
            <v>Ampliación Torre de Agua Enfriante</v>
          </cell>
        </row>
        <row r="9">
          <cell r="B9">
            <v>11000</v>
          </cell>
          <cell r="C9">
            <v>5</v>
          </cell>
          <cell r="D9">
            <v>0.77</v>
          </cell>
          <cell r="E9">
            <v>6</v>
          </cell>
          <cell r="F9">
            <v>0.22999999999999998</v>
          </cell>
          <cell r="G9">
            <v>32762</v>
          </cell>
          <cell r="H9" t="str">
            <v>Ampliación capacidad de almacenamiento</v>
          </cell>
        </row>
        <row r="10">
          <cell r="B10">
            <v>11000</v>
          </cell>
          <cell r="C10">
            <v>1.2</v>
          </cell>
          <cell r="D10">
            <v>1</v>
          </cell>
          <cell r="F10">
            <v>0</v>
          </cell>
          <cell r="G10">
            <v>32803</v>
          </cell>
          <cell r="H10" t="str">
            <v>Sistema de estabilización nafta V/R</v>
          </cell>
        </row>
        <row r="11">
          <cell r="B11">
            <v>11000</v>
          </cell>
          <cell r="C11">
            <v>6</v>
          </cell>
          <cell r="D11">
            <v>1</v>
          </cell>
          <cell r="F11">
            <v>0</v>
          </cell>
          <cell r="G11">
            <v>32825</v>
          </cell>
          <cell r="H11" t="str">
            <v>Construcción tres (3) calderas</v>
          </cell>
        </row>
        <row r="12">
          <cell r="B12">
            <v>11000</v>
          </cell>
          <cell r="C12">
            <v>6</v>
          </cell>
          <cell r="D12">
            <v>0.55000000000000004</v>
          </cell>
          <cell r="E12">
            <v>5</v>
          </cell>
          <cell r="F12">
            <v>0.44999999999999996</v>
          </cell>
          <cell r="G12">
            <v>32860</v>
          </cell>
          <cell r="H12" t="str">
            <v xml:space="preserve">Optimización sistema de contraincendio  </v>
          </cell>
        </row>
        <row r="13">
          <cell r="B13">
            <v>45000</v>
          </cell>
          <cell r="C13">
            <v>6</v>
          </cell>
          <cell r="D13">
            <v>1</v>
          </cell>
          <cell r="F13">
            <v>0</v>
          </cell>
          <cell r="G13">
            <v>32902</v>
          </cell>
          <cell r="H13" t="str">
            <v>Bombas y motores de proceso</v>
          </cell>
        </row>
        <row r="14">
          <cell r="B14">
            <v>11000</v>
          </cell>
          <cell r="C14">
            <v>5</v>
          </cell>
          <cell r="D14">
            <v>1</v>
          </cell>
          <cell r="F14">
            <v>0</v>
          </cell>
          <cell r="G14">
            <v>32960</v>
          </cell>
          <cell r="H14" t="str">
            <v>Un millón de barriles de combustóleo</v>
          </cell>
        </row>
        <row r="15">
          <cell r="B15">
            <v>11000</v>
          </cell>
          <cell r="C15">
            <v>5</v>
          </cell>
          <cell r="D15">
            <v>1</v>
          </cell>
          <cell r="F15">
            <v>0</v>
          </cell>
          <cell r="G15">
            <v>32963</v>
          </cell>
          <cell r="H15" t="str">
            <v>Optimización sistema de benceno</v>
          </cell>
        </row>
        <row r="16">
          <cell r="C16">
            <v>1.1000000000000001</v>
          </cell>
          <cell r="D16">
            <v>1</v>
          </cell>
          <cell r="F16">
            <v>0</v>
          </cell>
          <cell r="G16">
            <v>32964</v>
          </cell>
          <cell r="H16" t="str">
            <v>Mejoras al Sistema de Medición de Crudos y Prod.</v>
          </cell>
        </row>
        <row r="17">
          <cell r="C17">
            <v>6</v>
          </cell>
          <cell r="D17">
            <v>1</v>
          </cell>
          <cell r="F17">
            <v>0</v>
          </cell>
          <cell r="G17">
            <v>34965</v>
          </cell>
          <cell r="H17" t="str">
            <v>Reemplazo Instrumentos oesoletos e Instalac. de Nuevos</v>
          </cell>
        </row>
        <row r="18">
          <cell r="C18">
            <v>6</v>
          </cell>
          <cell r="D18">
            <v>1</v>
          </cell>
          <cell r="F18">
            <v>0</v>
          </cell>
          <cell r="G18">
            <v>34002</v>
          </cell>
          <cell r="H18" t="str">
            <v>Cameio de Alimentador Eléctrico Feeder 4e</v>
          </cell>
        </row>
        <row r="19">
          <cell r="B19">
            <v>45000</v>
          </cell>
          <cell r="C19">
            <v>4</v>
          </cell>
          <cell r="D19">
            <v>1</v>
          </cell>
          <cell r="F19">
            <v>0</v>
          </cell>
          <cell r="G19">
            <v>64105</v>
          </cell>
          <cell r="H19" t="str">
            <v>Optimización protección industrial</v>
          </cell>
        </row>
        <row r="20">
          <cell r="B20">
            <v>45000</v>
          </cell>
          <cell r="C20">
            <v>6</v>
          </cell>
          <cell r="D20">
            <v>1</v>
          </cell>
          <cell r="F20">
            <v>0</v>
          </cell>
          <cell r="G20">
            <v>34109</v>
          </cell>
          <cell r="H20" t="str">
            <v>Remplazo equipos eléctricos</v>
          </cell>
        </row>
        <row r="21">
          <cell r="B21">
            <v>45000</v>
          </cell>
          <cell r="C21">
            <v>1.1000000000000001</v>
          </cell>
          <cell r="D21">
            <v>0.54</v>
          </cell>
          <cell r="E21">
            <v>5</v>
          </cell>
          <cell r="F21">
            <v>0.45999999999999996</v>
          </cell>
          <cell r="G21">
            <v>34119</v>
          </cell>
          <cell r="H21" t="str">
            <v>Sistema de emergencia URC</v>
          </cell>
        </row>
        <row r="22">
          <cell r="B22">
            <v>43000</v>
          </cell>
          <cell r="C22">
            <v>5</v>
          </cell>
          <cell r="D22">
            <v>1</v>
          </cell>
          <cell r="E22">
            <v>6</v>
          </cell>
          <cell r="F22">
            <v>0</v>
          </cell>
          <cell r="G22">
            <v>36122</v>
          </cell>
          <cell r="H22" t="str">
            <v>E.F. Cambio de Hornos Planta de Crudo</v>
          </cell>
        </row>
        <row r="23">
          <cell r="B23">
            <v>43000</v>
          </cell>
          <cell r="C23">
            <v>5</v>
          </cell>
          <cell r="D23">
            <v>1</v>
          </cell>
          <cell r="F23">
            <v>0</v>
          </cell>
          <cell r="G23">
            <v>36123</v>
          </cell>
          <cell r="H23" t="str">
            <v>E. F. Actualización URC</v>
          </cell>
        </row>
        <row r="24">
          <cell r="B24">
            <v>11000</v>
          </cell>
          <cell r="C24">
            <v>6</v>
          </cell>
          <cell r="D24">
            <v>1</v>
          </cell>
          <cell r="F24">
            <v>0</v>
          </cell>
          <cell r="G24">
            <v>54160</v>
          </cell>
          <cell r="H24" t="str">
            <v>Ampliación sistema eléctrico de potencia</v>
          </cell>
        </row>
        <row r="25">
          <cell r="B25">
            <v>11000</v>
          </cell>
          <cell r="C25">
            <v>6</v>
          </cell>
          <cell r="D25">
            <v>0.53</v>
          </cell>
          <cell r="E25">
            <v>5</v>
          </cell>
          <cell r="F25">
            <v>0.47</v>
          </cell>
          <cell r="G25">
            <v>34161</v>
          </cell>
          <cell r="H25" t="str">
            <v>Optimización sistema de aire comprimido</v>
          </cell>
        </row>
        <row r="26">
          <cell r="C26">
            <v>7</v>
          </cell>
          <cell r="D26">
            <v>1</v>
          </cell>
          <cell r="F26">
            <v>0</v>
          </cell>
          <cell r="G26">
            <v>32162</v>
          </cell>
          <cell r="H26" t="str">
            <v>Importación Temprana de GLP vía CAR</v>
          </cell>
        </row>
        <row r="27">
          <cell r="B27">
            <v>45000</v>
          </cell>
          <cell r="C27">
            <v>6</v>
          </cell>
          <cell r="D27">
            <v>1</v>
          </cell>
          <cell r="F27">
            <v>0</v>
          </cell>
          <cell r="G27">
            <v>34201</v>
          </cell>
          <cell r="H27" t="str">
            <v>Remp. actuadores, válvulas e instrum.</v>
          </cell>
        </row>
        <row r="28">
          <cell r="C28">
            <v>6</v>
          </cell>
          <cell r="D28">
            <v>1</v>
          </cell>
          <cell r="F28">
            <v>0</v>
          </cell>
          <cell r="G28">
            <v>54202</v>
          </cell>
          <cell r="H28" t="str">
            <v>Reemplazo Motores Eléctricos</v>
          </cell>
        </row>
        <row r="29">
          <cell r="C29">
            <v>6</v>
          </cell>
          <cell r="D29">
            <v>1</v>
          </cell>
          <cell r="F29">
            <v>0</v>
          </cell>
          <cell r="G29">
            <v>54208</v>
          </cell>
          <cell r="H29" t="str">
            <v>Reemplazo Extractores de Aire Sala Tureogeneradores</v>
          </cell>
        </row>
        <row r="30">
          <cell r="B30">
            <v>45000</v>
          </cell>
          <cell r="C30">
            <v>3</v>
          </cell>
          <cell r="D30">
            <v>1</v>
          </cell>
          <cell r="F30">
            <v>0</v>
          </cell>
          <cell r="G30">
            <v>54210</v>
          </cell>
          <cell r="H30" t="str">
            <v>Optimización separador y skim pond</v>
          </cell>
        </row>
        <row r="31">
          <cell r="C31">
            <v>6</v>
          </cell>
          <cell r="D31">
            <v>1</v>
          </cell>
          <cell r="F31">
            <v>0</v>
          </cell>
          <cell r="G31">
            <v>54211</v>
          </cell>
          <cell r="H31" t="str">
            <v>Equipo para Limpieza de Intercameiadores</v>
          </cell>
        </row>
        <row r="32">
          <cell r="C32">
            <v>6</v>
          </cell>
          <cell r="D32">
            <v>1</v>
          </cell>
          <cell r="F32">
            <v>0</v>
          </cell>
          <cell r="G32">
            <v>54212</v>
          </cell>
          <cell r="H32" t="str">
            <v>Reemplazo de Equipo Pesado</v>
          </cell>
        </row>
        <row r="33">
          <cell r="C33">
            <v>6</v>
          </cell>
          <cell r="D33">
            <v>1</v>
          </cell>
          <cell r="F33">
            <v>0</v>
          </cell>
          <cell r="G33">
            <v>54214</v>
          </cell>
          <cell r="H33" t="str">
            <v>Reemplazo Equipo Laeoratorio Industrial</v>
          </cell>
        </row>
        <row r="34">
          <cell r="B34">
            <v>45000</v>
          </cell>
          <cell r="C34">
            <v>6</v>
          </cell>
          <cell r="D34">
            <v>1</v>
          </cell>
          <cell r="F34">
            <v>0</v>
          </cell>
          <cell r="G34">
            <v>54215</v>
          </cell>
          <cell r="H34" t="str">
            <v>Optimización iluminación Refinería fase III</v>
          </cell>
        </row>
        <row r="35">
          <cell r="B35">
            <v>45000</v>
          </cell>
          <cell r="C35">
            <v>6</v>
          </cell>
          <cell r="D35">
            <v>1</v>
          </cell>
          <cell r="F35">
            <v>0</v>
          </cell>
          <cell r="G35">
            <v>54218</v>
          </cell>
          <cell r="H35" t="str">
            <v>eomeas de proceso</v>
          </cell>
        </row>
        <row r="36">
          <cell r="C36">
            <v>6</v>
          </cell>
          <cell r="D36">
            <v>1</v>
          </cell>
          <cell r="F36">
            <v>0</v>
          </cell>
          <cell r="G36">
            <v>54301</v>
          </cell>
          <cell r="H36" t="str">
            <v>Optimización iluminación Refinería fase IV</v>
          </cell>
        </row>
        <row r="37">
          <cell r="B37">
            <v>45000</v>
          </cell>
          <cell r="C37">
            <v>6</v>
          </cell>
          <cell r="D37">
            <v>1</v>
          </cell>
          <cell r="F37">
            <v>0</v>
          </cell>
          <cell r="G37">
            <v>54302</v>
          </cell>
          <cell r="H37" t="str">
            <v>Remplazo transformadores eléctricos</v>
          </cell>
        </row>
        <row r="38">
          <cell r="B38">
            <v>45000</v>
          </cell>
          <cell r="C38">
            <v>6</v>
          </cell>
          <cell r="D38">
            <v>1</v>
          </cell>
          <cell r="F38">
            <v>0</v>
          </cell>
          <cell r="G38">
            <v>54303</v>
          </cell>
          <cell r="H38" t="str">
            <v>Remplazo arrancadores Planta de Químicos</v>
          </cell>
        </row>
        <row r="39">
          <cell r="B39">
            <v>45000</v>
          </cell>
          <cell r="C39">
            <v>6</v>
          </cell>
          <cell r="D39">
            <v>1</v>
          </cell>
          <cell r="F39">
            <v>0</v>
          </cell>
          <cell r="G39">
            <v>54304</v>
          </cell>
          <cell r="H39" t="str">
            <v>Remp. celdas de media tensión en sueest. eléc.</v>
          </cell>
        </row>
        <row r="40">
          <cell r="B40">
            <v>45000</v>
          </cell>
          <cell r="C40">
            <v>6</v>
          </cell>
          <cell r="D40">
            <v>1</v>
          </cell>
          <cell r="F40">
            <v>0</v>
          </cell>
          <cell r="G40">
            <v>54305</v>
          </cell>
          <cell r="H40" t="str">
            <v>Remp.  máq. de soldar y máq. alivio térmico</v>
          </cell>
        </row>
        <row r="41">
          <cell r="C41">
            <v>6</v>
          </cell>
          <cell r="D41">
            <v>1</v>
          </cell>
          <cell r="F41">
            <v>0</v>
          </cell>
          <cell r="G41">
            <v>54306</v>
          </cell>
          <cell r="H41" t="str">
            <v>Sistema de Monitoreo Compresores Recíprocos</v>
          </cell>
        </row>
        <row r="42">
          <cell r="B42">
            <v>45000</v>
          </cell>
          <cell r="C42">
            <v>6</v>
          </cell>
          <cell r="D42">
            <v>1</v>
          </cell>
          <cell r="F42">
            <v>0</v>
          </cell>
          <cell r="G42">
            <v>54307</v>
          </cell>
          <cell r="H42" t="str">
            <v>Remp. sist. de control eléct. venta de prod. y TAE</v>
          </cell>
        </row>
        <row r="43">
          <cell r="B43">
            <v>45000</v>
          </cell>
          <cell r="C43">
            <v>6</v>
          </cell>
          <cell r="D43">
            <v>1</v>
          </cell>
          <cell r="F43">
            <v>0</v>
          </cell>
          <cell r="G43">
            <v>54308</v>
          </cell>
          <cell r="H43" t="str">
            <v>Medidores de temperatura de motores eléctricos</v>
          </cell>
        </row>
        <row r="44">
          <cell r="B44">
            <v>45000</v>
          </cell>
          <cell r="C44">
            <v>6</v>
          </cell>
          <cell r="D44">
            <v>1</v>
          </cell>
          <cell r="F44">
            <v>0</v>
          </cell>
          <cell r="G44">
            <v>34309</v>
          </cell>
          <cell r="H44" t="str">
            <v>Remplazo eomeas y motores de proceso</v>
          </cell>
        </row>
        <row r="45">
          <cell r="B45">
            <v>45000</v>
          </cell>
          <cell r="C45">
            <v>6</v>
          </cell>
          <cell r="D45">
            <v>1</v>
          </cell>
          <cell r="F45">
            <v>0</v>
          </cell>
          <cell r="G45">
            <v>54310</v>
          </cell>
          <cell r="H45" t="str">
            <v>Remplazo válvulas de cheque TAE</v>
          </cell>
        </row>
        <row r="46">
          <cell r="B46">
            <v>45000</v>
          </cell>
          <cell r="C46">
            <v>6</v>
          </cell>
          <cell r="D46">
            <v>1</v>
          </cell>
          <cell r="F46">
            <v>0</v>
          </cell>
          <cell r="G46">
            <v>54311</v>
          </cell>
          <cell r="H46" t="str">
            <v>Equipos para inspección</v>
          </cell>
        </row>
        <row r="47">
          <cell r="B47">
            <v>45000</v>
          </cell>
          <cell r="C47">
            <v>6</v>
          </cell>
          <cell r="D47">
            <v>1</v>
          </cell>
          <cell r="F47">
            <v>0</v>
          </cell>
          <cell r="G47">
            <v>54312</v>
          </cell>
          <cell r="H47" t="str">
            <v>Equipos y herramientas para mantenimiento</v>
          </cell>
        </row>
        <row r="48">
          <cell r="C48">
            <v>6</v>
          </cell>
          <cell r="D48">
            <v>1</v>
          </cell>
          <cell r="F48">
            <v>0</v>
          </cell>
          <cell r="G48">
            <v>54313</v>
          </cell>
          <cell r="H48" t="str">
            <v>Instrumentación eomeas del TNP</v>
          </cell>
        </row>
        <row r="49">
          <cell r="B49">
            <v>43000</v>
          </cell>
          <cell r="C49">
            <v>6</v>
          </cell>
          <cell r="D49">
            <v>1</v>
          </cell>
          <cell r="F49">
            <v>0</v>
          </cell>
          <cell r="G49">
            <v>54314</v>
          </cell>
          <cell r="H49" t="str">
            <v>Equipos para Laeoratorio Industrial</v>
          </cell>
        </row>
        <row r="50">
          <cell r="B50">
            <v>20800</v>
          </cell>
          <cell r="C50">
            <v>3</v>
          </cell>
          <cell r="D50">
            <v>1</v>
          </cell>
          <cell r="F50">
            <v>0</v>
          </cell>
          <cell r="G50">
            <v>54315</v>
          </cell>
          <cell r="H50" t="str">
            <v>Equipos para control ameiental</v>
          </cell>
        </row>
        <row r="51">
          <cell r="C51">
            <v>6</v>
          </cell>
          <cell r="D51">
            <v>1</v>
          </cell>
          <cell r="F51">
            <v>0</v>
          </cell>
          <cell r="G51">
            <v>54316</v>
          </cell>
          <cell r="H51" t="str">
            <v>Compresor LLenado Cilindro de Aire Fresco</v>
          </cell>
        </row>
        <row r="52">
          <cell r="B52">
            <v>20400</v>
          </cell>
          <cell r="C52">
            <v>4</v>
          </cell>
          <cell r="D52">
            <v>1</v>
          </cell>
          <cell r="F52">
            <v>0</v>
          </cell>
          <cell r="G52">
            <v>64317</v>
          </cell>
          <cell r="H52" t="str">
            <v>Equipos para comunicaciones</v>
          </cell>
        </row>
        <row r="53">
          <cell r="C53">
            <v>4</v>
          </cell>
          <cell r="D53">
            <v>1</v>
          </cell>
          <cell r="F53">
            <v>0</v>
          </cell>
          <cell r="G53">
            <v>64318</v>
          </cell>
          <cell r="H53" t="str">
            <v>Equipos para Cafetería</v>
          </cell>
        </row>
        <row r="54">
          <cell r="B54">
            <v>45000</v>
          </cell>
          <cell r="C54">
            <v>6</v>
          </cell>
          <cell r="D54">
            <v>1</v>
          </cell>
          <cell r="F54">
            <v>0</v>
          </cell>
          <cell r="G54">
            <v>54320</v>
          </cell>
          <cell r="H54" t="str">
            <v>Acondicionadores de aire</v>
          </cell>
        </row>
        <row r="55">
          <cell r="C55">
            <v>6</v>
          </cell>
          <cell r="D55">
            <v>1</v>
          </cell>
          <cell r="F55">
            <v>0</v>
          </cell>
          <cell r="G55">
            <v>54323</v>
          </cell>
          <cell r="H55" t="str">
            <v>Equipos para Prueeas del Tureocomeustiele</v>
          </cell>
        </row>
        <row r="56">
          <cell r="B56">
            <v>11000</v>
          </cell>
          <cell r="C56">
            <v>1.1000000000000001</v>
          </cell>
          <cell r="D56">
            <v>1</v>
          </cell>
          <cell r="F56">
            <v>0</v>
          </cell>
          <cell r="G56">
            <v>32324</v>
          </cell>
          <cell r="H56" t="str">
            <v>Totalizadores de flujo de gas comeustiele</v>
          </cell>
        </row>
        <row r="57">
          <cell r="B57">
            <v>11000</v>
          </cell>
          <cell r="C57">
            <v>7</v>
          </cell>
          <cell r="D57">
            <v>1</v>
          </cell>
          <cell r="F57">
            <v>0</v>
          </cell>
          <cell r="G57">
            <v>32325</v>
          </cell>
          <cell r="H57" t="str">
            <v>Optimiz. facilid. para recieo de fuel oil de eotes</v>
          </cell>
        </row>
        <row r="58">
          <cell r="B58">
            <v>11000</v>
          </cell>
          <cell r="C58">
            <v>3</v>
          </cell>
          <cell r="D58">
            <v>1</v>
          </cell>
          <cell r="F58">
            <v>0</v>
          </cell>
          <cell r="G58">
            <v>52360</v>
          </cell>
          <cell r="H58" t="str">
            <v xml:space="preserve">Sist. de tratamiento de aguas residuales STAR </v>
          </cell>
        </row>
        <row r="59">
          <cell r="B59">
            <v>11000</v>
          </cell>
          <cell r="C59">
            <v>3</v>
          </cell>
          <cell r="D59">
            <v>1</v>
          </cell>
          <cell r="F59">
            <v>0</v>
          </cell>
          <cell r="G59">
            <v>52361</v>
          </cell>
          <cell r="H59" t="str">
            <v>Ampliación torre de agua enfriante fase II</v>
          </cell>
        </row>
        <row r="60">
          <cell r="B60">
            <v>11000</v>
          </cell>
          <cell r="C60">
            <v>6</v>
          </cell>
          <cell r="D60">
            <v>0.51</v>
          </cell>
          <cell r="E60">
            <v>5</v>
          </cell>
          <cell r="F60">
            <v>0.49</v>
          </cell>
          <cell r="G60">
            <v>52363</v>
          </cell>
          <cell r="H60" t="str">
            <v>Optimización sistema de generación eléctrica</v>
          </cell>
        </row>
        <row r="61">
          <cell r="B61">
            <v>11000</v>
          </cell>
          <cell r="C61">
            <v>7</v>
          </cell>
          <cell r="D61">
            <v>1</v>
          </cell>
          <cell r="F61">
            <v>0</v>
          </cell>
          <cell r="G61">
            <v>32364</v>
          </cell>
          <cell r="H61" t="str">
            <v>Muelle fluvial manejo de productos elancos y GLP</v>
          </cell>
        </row>
        <row r="64">
          <cell r="G64" t="str">
            <v>TOTAL  PROYECTOS</v>
          </cell>
        </row>
        <row r="68">
          <cell r="G68" t="str">
            <v>Fuente: Informe de Ejecución Presupuesto de Inversiones CAR</v>
          </cell>
        </row>
        <row r="69">
          <cell r="G69" t="str">
            <v>Elaeorado por : Milton Cañon</v>
          </cell>
        </row>
        <row r="70">
          <cell r="G70" t="str">
            <v>Fecha: Feerero 10 de 1994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9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BANA"/>
      <sheetName val="RESUMEN"/>
      <sheetName val="Enedic0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CIONES DE SIMULACION"/>
      <sheetName val="COSTOS DE TRANSPORTE"/>
      <sheetName val="BOUNDS &amp; ROWS"/>
      <sheetName val="COMPRA MATERIA PRIMA"/>
      <sheetName val="SABANA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5"/>
      <sheetName val="TABLA11"/>
      <sheetName val="TA_AJU95"/>
      <sheetName val="Tabla9"/>
      <sheetName val="GTOMTO95"/>
      <sheetName val="API95"/>
      <sheetName val="Tabla10A(95)"/>
      <sheetName val="Tabla10A(98)"/>
      <sheetName val="OPCIONES DE SIMULACION"/>
      <sheetName val="COSTOS DE TRANSPORTE"/>
      <sheetName val="BOUNDS &amp; ROWS"/>
      <sheetName val="COMPRA MATERIA PRI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5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Tabla5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Document"/>
      <sheetName val="HOJA 1(REG. RIESGOS-EV. CUALIT)"/>
      <sheetName val="HOJA 2(MATRIZ RAM PROYECTOS)"/>
      <sheetName val="Hoja 3 - Formato Plan. Gest. R."/>
      <sheetName val="Hoja 4 - Categorías Riesgos ECP"/>
      <sheetName val="CALIDAD"/>
      <sheetName val="ReadDocument.aspx?CommunityTopi"/>
      <sheetName val="HOJA_1(REG__RIESGOS-EV__CUALIT)"/>
      <sheetName val="HOJA_2(MATRIZ_RAM_PROYECTOS)"/>
      <sheetName val="Hoja_3_-_Formato_Plan__Gest__R_"/>
      <sheetName val="Hoja_4_-_Categorías_Riesgos_ECP"/>
      <sheetName val="AIU"/>
      <sheetName val="INFORMACION ADICIONAL"/>
      <sheetName val="DATOS"/>
    </sheetNames>
    <definedNames>
      <definedName name="AAAA"/>
      <definedName name="b"/>
      <definedName name="consulta_mes"/>
      <definedName name="Datos"/>
      <definedName name="Datos_aroma"/>
      <definedName name="EIHD"/>
      <definedName name="Guardar_datos"/>
      <definedName name="Guardar_Datos_del_Dia"/>
      <definedName name="Guardar_Datos_Indice_energìa"/>
      <definedName name="Guardar_del_Dia"/>
      <definedName name="GUARDAR_EN_RED"/>
      <definedName name="GUARDAR_REPORTE"/>
      <definedName name="m"/>
      <definedName name="PRIMES"/>
      <definedName name="PROY99"/>
      <definedName name="TraerDatosDePlc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TADO RED"/>
      <sheetName val="CARRETERAS"/>
      <sheetName val="GENERALIDADES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ntos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OMA"/>
      <sheetName val="Puntos"/>
    </sheetNames>
    <definedNames>
      <definedName name="[Mod Balances].IrAlMenu"/>
      <definedName name="AcumularBalance"/>
      <definedName name="IrAFracc"/>
      <definedName name="IrAHydeal"/>
      <definedName name="IrAHydrar"/>
      <definedName name="IrAPlatf"/>
      <definedName name="IrAPref"/>
      <definedName name="IrASulf"/>
      <definedName name="IrAunif"/>
      <definedName name="IrPlanta"/>
      <definedName name="IrResumen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 aaInformación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%20%20aaInformación"/>
      <sheetName val="aCCIDENTES DE 1995 - 1996"/>
      <sheetName val="Informacion"/>
      <sheetName val="a%20%20aaInformaci%C3%B3n"/>
      <sheetName val="otros"/>
      <sheetName val="\Users\USUARIO\Downloads\MANTE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\\SERVIDOR\Public2\MANTENIMIENT"/>
      <sheetName val="Formulario N° 4"/>
      <sheetName val="MATERIALES"/>
      <sheetName val="EQUIPO"/>
      <sheetName val="CONT_ADI"/>
      <sheetName val="INDICMICROEMP"/>
      <sheetName val="INDICE"/>
      <sheetName val="Fornato 6"/>
      <sheetName val="M.O."/>
      <sheetName val="[a  aaInformación]__cceficien_2"/>
      <sheetName val="Datos"/>
      <sheetName val="Cuadrillas"/>
      <sheetName val="Jornal"/>
      <sheetName val="[a  aaInformación][a  aaInforma"/>
      <sheetName val="lisprecios"/>
      <sheetName val="PERSONAL"/>
      <sheetName val="PRESTACIONES SOCIALES"/>
      <sheetName val="Concretos y morteros"/>
      <sheetName val="Datos iniciales "/>
      <sheetName val="Transporte"/>
      <sheetName val="\G\I\MANTENIMIENTO RUTA 1001_MA"/>
      <sheetName val="\D\MANTENIMIENTO RUTA 1001_MARZ"/>
      <sheetName val="\G\D\MANTENIMIENTO RUTA 1001_MA"/>
      <sheetName val="#REF"/>
      <sheetName val="\I\I\MANTENIMIENTO RUTA 1001_MA"/>
      <sheetName val="\Users\Personal\Downloads\MANTE"/>
      <sheetName val="TOTALES"/>
      <sheetName val="precios-básicos2002"/>
      <sheetName val="[a  aaInformación]__cceficie_11"/>
      <sheetName val="[a  aaInformación]__cceficien_3"/>
      <sheetName val="[a  aaInformación]__cceficien_4"/>
      <sheetName val="[a  aaInformación]__cceficien_5"/>
      <sheetName val="[a  aaInformación]//cceficiente"/>
      <sheetName val="[a  aaInformación]__cceficien_6"/>
      <sheetName val="[a  aaInformación]__cceficien_7"/>
      <sheetName val="[a  aaInformación]__cceficien_8"/>
      <sheetName val="[a  aaInformación]__cceficien_9"/>
      <sheetName val="[a  aaInformación]__cceficie_10"/>
      <sheetName val="[a  aaInformación]__cceficie_13"/>
      <sheetName val="[a  aaInformación]__cceficie_12"/>
      <sheetName val="a__aaInformación3"/>
      <sheetName val="aCCIDENTES_DE_1995_-_1996"/>
      <sheetName val="a__aaInformación5"/>
      <sheetName val="aCCIDENTES_DE_1995_-_19962"/>
      <sheetName val="a__aaInformación4"/>
      <sheetName val="aCCIDENTES_DE_1995_-_19961"/>
      <sheetName val="a__aaInformación6"/>
      <sheetName val="aCCIDENTES_DE_1995_-_19963"/>
      <sheetName val="Emboquillar"/>
      <sheetName val="Acometidacobrerígido"/>
      <sheetName val="Acometidatoma"/>
      <sheetName val="Acometidahasta1&quot;"/>
      <sheetName val="[a  aaInformación]__cceficie_16"/>
      <sheetName val="[a  aaInformación]__cceficie_14"/>
      <sheetName val="[a  aaInformación]__cceficie_15"/>
      <sheetName val="[a  aaInformación]__cceficie_17"/>
      <sheetName val="CrudosA"/>
      <sheetName val="casosWTI"/>
      <sheetName val="INFORME SEMANAL"/>
      <sheetName val="AVANCE SEMANAL"/>
      <sheetName val="CLIMA mes"/>
      <sheetName val="REG FOTO"/>
      <sheetName val="SISOMA"/>
      <sheetName val="_MANTENIMIENTO RUTA 1001_MARZO "/>
      <sheetName val="_I_MANTENIMIENTO RUTA 1001_MARZ"/>
      <sheetName val="[a  aaInformación]__cceficie_18"/>
      <sheetName val="[a  aaInformación]__cceficie_19"/>
      <sheetName val="[a  aaInformación]__cceficie_26"/>
      <sheetName val="[a  aaInformación]__cceficie_20"/>
      <sheetName val="[a  aaInformación]__cceficie_21"/>
      <sheetName val="[a  aaInformación]__cceficie_22"/>
      <sheetName val="[a  aaInformación]__cceficie_23"/>
      <sheetName val="[a  aaInformación]__cceficie_25"/>
      <sheetName val="[a  aaInformación]__cceficie_24"/>
      <sheetName val="[a  aaInformación]__cceficie_38"/>
      <sheetName val="[a  aaInformación]__cceficie_28"/>
      <sheetName val="[a  aaInformación]__cceficie_27"/>
      <sheetName val="[a  aaInformación]__cceficie_29"/>
      <sheetName val="[a  aaInformación]__cceficie_34"/>
      <sheetName val="[a  aaInformación]__cceficie_32"/>
      <sheetName val="[a  aaInformación]__cceficie_30"/>
      <sheetName val="[a  aaInformación]__cceficie_31"/>
      <sheetName val="[a  aaInformación]__cceficie_33"/>
      <sheetName val="[a  aaInformación]__cceficie_35"/>
      <sheetName val="[a  aaInformación]__cceficie_36"/>
      <sheetName val="[a  aaInformación]__cceficie_37"/>
      <sheetName val="[a  aaInformación]__cceficie_39"/>
      <sheetName val="[a  aaInformación]__cceficie_47"/>
      <sheetName val="[a  aaInformación]__cceficie_40"/>
      <sheetName val="[a  aaInformación]__cceficie_41"/>
      <sheetName val="[a  aaInformación]__cceficie_45"/>
      <sheetName val="[a  aaInformación]__cceficie_42"/>
      <sheetName val="[a  aaInformación]__cceficie_43"/>
      <sheetName val="[a  aaInformación]__cceficie_44"/>
      <sheetName val="[a  aaInformación]__cceficie_46"/>
      <sheetName val="[a  aaInformación]__cceficie_48"/>
      <sheetName val="[a  aaInformación]__cceficie_54"/>
      <sheetName val="[a  aaInformación]__cceficie_49"/>
      <sheetName val="[a  aaInformación]__cceficie_50"/>
      <sheetName val="[a  aaInformación]__cceficie_53"/>
      <sheetName val="[a  aaInformación]__cceficie_51"/>
      <sheetName val="[a  aaInformación]__cceficie_52"/>
      <sheetName val="[a  aaInformación]__cceficie_55"/>
      <sheetName val="[a  aaInformación]__cceficie_56"/>
      <sheetName val="[a  aaInformación]__cceficie_59"/>
      <sheetName val="[a  aaInformación]__cceficie_58"/>
      <sheetName val="[a  aaInformación]__cceficie_57"/>
      <sheetName val="ITEMS"/>
      <sheetName val="[a  aaInformación]__cceficie_61"/>
      <sheetName val="//cceficiente_sharepoint_com/MA"/>
      <sheetName val="[a  aaInformación]__cceficie_60"/>
      <sheetName val="[a  aaInformación]__cceficie_64"/>
      <sheetName val="[a  aaInformación]__cceficie_62"/>
      <sheetName val="[a  aaInformación]__cceficie_63"/>
      <sheetName val="[a  aaInformación]__cceficie_65"/>
      <sheetName val="[a  aaInformación]__cceficie_66"/>
      <sheetName val="[a  aaInformación]__cceficie_67"/>
      <sheetName val="[a  aaInformación]__cceficie_71"/>
      <sheetName val="[a  aaInformación]__cceficie_70"/>
      <sheetName val="[a  aaInformación]__cceficie_68"/>
      <sheetName val="[a  aaInformación]__cceficie_69"/>
      <sheetName val="[a  aaInformación]__cceficie_72"/>
      <sheetName val="[a  aaInformación]__cceficie_74"/>
      <sheetName val="[a  aaInformación]__cceficie_73"/>
      <sheetName val="[a  aaInformación]__cceficie_77"/>
      <sheetName val="[a  aaInformación]__cceficie_76"/>
      <sheetName val="[a  aaInformación]__cceficie_75"/>
      <sheetName val="[a  aaInformación]__cceficie_79"/>
      <sheetName val="[a  aaInformación]__cceficie_78"/>
      <sheetName val="[a  aaInformación]__cceficie_80"/>
      <sheetName val="[a  aaInformación]__cceficie_81"/>
      <sheetName val="[a  aaInformación]__cceficie_82"/>
      <sheetName val="[a  aaInformación]__cceficie_87"/>
      <sheetName val="[a  aaInformación]__cceficie_83"/>
      <sheetName val="[a  aaInformación]__cceficie_84"/>
      <sheetName val="[a  aaInformación]__cceficie_85"/>
      <sheetName val="[a  aaInformación]__cceficie_86"/>
      <sheetName val="[a  aaInformación]__cceficie_88"/>
      <sheetName val="[a  aaInformación]__cceficie_92"/>
      <sheetName val="[a  aaInformación]__cceficie_89"/>
      <sheetName val="[a  aaInformación]__cceficie_90"/>
      <sheetName val="[a  aaInformación]__cceficie_91"/>
      <sheetName val="[a  aaInformación]__cceficie_93"/>
      <sheetName val="[a  aaInformación]__cceficie_95"/>
      <sheetName val="[a  aaInformación]__cceficie_94"/>
      <sheetName val="[a  aaInformación]__cceficie_96"/>
      <sheetName val="[a  aaInformación]__cceficie_99"/>
      <sheetName val="[a  aaInformación]__cceficie_97"/>
      <sheetName val="[a  aaInformación]__cceficie_98"/>
      <sheetName val="[a  aaInformación]__ccefici_100"/>
      <sheetName val="[a  aaInformación]__ccefici_101"/>
      <sheetName val="[a  aaInformación]__ccefici_106"/>
      <sheetName val="[a  aaInformación]__ccefici_102"/>
      <sheetName val="[a  aaInformación]__ccefici_103"/>
      <sheetName val="[a  aaInformación]__ccefici_104"/>
      <sheetName val="[a  aaInformación]__ccefici_105"/>
      <sheetName val="[a  aaInformación]__ccefici_107"/>
      <sheetName val="AJIZAL 3335"/>
      <sheetName val="SABANETA 3335"/>
      <sheetName val="Datos Generales"/>
      <sheetName val="HER"/>
      <sheetName val="MAT"/>
      <sheetName val="PER"/>
      <sheetName val="TRANS"/>
      <sheetName val="PRECIOS"/>
      <sheetName val="PRESUP"/>
      <sheetName val="\Users\LENOVO\Downloads\Users\A"/>
      <sheetName val="PANEL"/>
      <sheetName val="\MANTENIMIENTO_RUTA_1001_MARZO_"/>
      <sheetName val="ANEXO_IX"/>
      <sheetName val="\I\MANTENIMIENTO_RUTA_1001_MARZ"/>
      <sheetName val="\F\MANTENIMIENTO_RUTA_1001_MARZ"/>
      <sheetName val="OCTUBRE"/>
      <sheetName val="CRA.MODI"/>
      <sheetName val="AIU"/>
      <sheetName val="[a  aaInformación]__192_168_0_9"/>
      <sheetName val="a  aaInformaci%C3%B3n"/>
      <sheetName val="[a  aaInformación]__192_168_0_3"/>
      <sheetName val="[a  aaInformación]__192_168_0_2"/>
      <sheetName val="[a  aaInformación]__192_168_0_4"/>
      <sheetName val="[a  aaInformación]__192_168_0_5"/>
      <sheetName val="[a  aaInformación]__192_168_0_6"/>
      <sheetName val="[a  aaInformación]__192_168_0_7"/>
      <sheetName val="[a  aaInformación]__192_168_0_8"/>
      <sheetName val="APU´s"/>
      <sheetName val="Auxiliares"/>
      <sheetName val="General"/>
      <sheetName val="Itemes Renovación"/>
      <sheetName val="TRASMILENIO"/>
      <sheetName val="SUAZA2"/>
      <sheetName val="ELDORADO"/>
      <sheetName val="IBAGUE"/>
      <sheetName val="STA ROSA"/>
      <sheetName val="[a  aaInformación]__192_168__10"/>
      <sheetName val="[a  aaInformación]\\192.168.0.4"/>
      <sheetName val="[a  aaInformación]__192_168__11"/>
      <sheetName val="[a  aaInformación]__192_168__12"/>
      <sheetName val="[a  aaInformación]__192_168__14"/>
      <sheetName val="[a  aaInformación]__192_168__13"/>
      <sheetName val="días habiles 2015"/>
      <sheetName val="Ppto Rev. A"/>
      <sheetName val="EQALT"/>
      <sheetName val="\\Pc2\amv1-real\MANTENIMIENTO R"/>
      <sheetName val="[a  aaInformación]__ccefici_109"/>
      <sheetName val="[a  aaInformación]__ccefici_108"/>
      <sheetName val="[a  aaInformación]__ccefici_110"/>
      <sheetName val="[a  aaInformación]__ccefici_114"/>
      <sheetName val="[a  aaInformación]__ccefici_111"/>
      <sheetName val="[a  aaInformación]__ccefici_112"/>
      <sheetName val="[a  aaInformación]__ccefici_113"/>
      <sheetName val="[a  aaInformación]__ccefici_115"/>
      <sheetName val="[a  aaInformación]__ccefici_116"/>
      <sheetName val="[a  aaInformación]__ccefici_117"/>
      <sheetName val="[a  aaInformación]__ccefici_118"/>
      <sheetName val="[a  aaInformación]__ccefici_119"/>
      <sheetName val="[a  aaInformación]__ccefici_120"/>
      <sheetName val="Base Datos"/>
      <sheetName val="a__aaInformación7"/>
      <sheetName val="aCCIDENTES_DE_1995_-_19964"/>
      <sheetName val="Base_Datos"/>
      <sheetName val="Fornato_6"/>
      <sheetName val="\G\I\MANTENIMIENTO_RUTA_1001_MA"/>
      <sheetName val="\D\MANTENIMIENTO_RUTA_1001_MARZ"/>
      <sheetName val="\G\D\MANTENIMIENTO_RUTA_1001_MA"/>
      <sheetName val="Formulario_N°_4"/>
      <sheetName val="\I\I\MANTENIMIENTO_RUTA_1001_MA"/>
      <sheetName val="[a  aaInformación]__ccefici_121"/>
      <sheetName val="[a  aaInformación]__ccefici_122"/>
      <sheetName val="[a  aaInformación]__ccefici_123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-Accide-10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UDOS MES EVALUADO"/>
      <sheetName val="BOUNDS &amp; ROWS"/>
      <sheetName val="PRECIOS DE COMPRA VENTA"/>
      <sheetName val="COMPRA MATERIA PRIMA"/>
      <sheetName val="Res-Accide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A-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80000 Crude"/>
      <sheetName val="CIRCUITOS CODENSA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ÑO LIMON"/>
      <sheetName val="280000 Crude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VFEB."/>
      <sheetName val="GCB2000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D"/>
      <sheetName val="CARRETERAS"/>
      <sheetName val="GENERALIDADES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7040000"/>
      <sheetName val="CALCULOS"/>
    </sheetNames>
    <definedNames>
      <definedName name="Cargar_Automaticamente"/>
    </defined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P. U.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c-1"/>
      <sheetName val="Hoja2"/>
      <sheetName val="Datos básic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cione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Data Tables"/>
      <sheetName val="Bande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POA-1"/>
      <sheetName val="Ejec-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es"/>
      <sheetName val="ManoObra"/>
      <sheetName val="Distanc"/>
      <sheetName val="PORT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OVFEB."/>
      <sheetName val="GCB200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ntos"/>
      <sheetName val="Hoja2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LLE PRESUPUESTAL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Company"/>
      <sheetName val="DETALLE PRESUPUESTA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JUN-DIC"/>
      <sheetName val="Análisis de precios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C-NOV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</sheetNames>
    <sheetDataSet>
      <sheetData sheetId="0"/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>
            <v>0</v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>
            <v>0</v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IDAD"/>
      <sheetName val="TRM"/>
      <sheetName val="REAL"/>
      <sheetName val="PROYECTADO"/>
      <sheetName val="COMPARATIVO G$"/>
      <sheetName val="COMPARATIVO MUS$"/>
      <sheetName val="P&amp;G ADM. MES98REAL"/>
      <sheetName val="P&amp;G ADM MES 99PRES"/>
      <sheetName val="P&amp;G ADM. MES-99PROY"/>
      <sheetName val="PV-MENSUAL-1999PRES"/>
      <sheetName val="PV-MENSUAL-1999PROY"/>
      <sheetName val="PV-MENSUAL-1998REAL"/>
      <sheetName val="PRECIOS"/>
      <sheetName val="VOLUMENES"/>
      <sheetName val="BALANCE"/>
      <sheetName val="CIC-NOV"/>
      <sheetName val="Montaje Mecanico"/>
      <sheetName val="DIAM TUB"/>
      <sheetName val="HERRAM"/>
      <sheetName val="API - 21206"/>
      <sheetName val="INSUMOS"/>
      <sheetName val="Calcs"/>
      <sheetName val="Motor data"/>
      <sheetName val="BASE OCTUBRE-2003"/>
      <sheetName val="IVATRI"/>
      <sheetName val="TABLERO"/>
      <sheetName val="INFORMACION "/>
      <sheetName val="Hoja3"/>
      <sheetName val="101"/>
      <sheetName val="R353-354"/>
      <sheetName val="R352"/>
      <sheetName val="Company"/>
      <sheetName val="Tbg Tally"/>
      <sheetName val="Reverse Tally"/>
      <sheetName val="counters"/>
      <sheetName val="SER0395"/>
      <sheetName val="DATOS_PIMS"/>
      <sheetName val="Parámetros Formato"/>
      <sheetName val="Puntos"/>
      <sheetName val="POR HMR"/>
      <sheetName val="POR MERIT"/>
      <sheetName val="DATOS"/>
      <sheetName val="TARIFAS"/>
      <sheetName val="RESUMEN"/>
      <sheetName val="PPTOINICIAL"/>
      <sheetName val="PR 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-DIC97"/>
      <sheetName val="COSTOS OFICINA"/>
    </sheetNames>
    <definedNames>
      <definedName name="Menu"/>
    </defined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ntos"/>
      <sheetName val="BASICAS"/>
      <sheetName val="PREC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5"/>
      <sheetName val="Puntos"/>
      <sheetName val="OBRAS SES"/>
    </sheetNames>
    <sheetDataSet>
      <sheetData sheetId="0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atos"/>
      <sheetName val="Tabla5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T. MEDIOS"/>
      <sheetName val="COMBUASF"/>
      <sheetName val="BALCRUDO"/>
      <sheetName val="PRECIOS"/>
      <sheetName val="CARGASPROC."/>
      <sheetName val="G L P 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Profesional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_final"/>
      <sheetName val="TOTAL OBRA"/>
      <sheetName val="TOTAL INTERVENTORIA"/>
      <sheetName val="AIU"/>
      <sheetName val="DISCRIMINACION"/>
      <sheetName val="RESOLUCION CAR"/>
      <sheetName val="APU.  MANEJO FLORA Y FAUNA"/>
      <sheetName val="CANT "/>
      <sheetName val="INSUMOS "/>
      <sheetName val="apu 1.1"/>
      <sheetName val="apu 2.1"/>
      <sheetName val="apu 2.1_B"/>
      <sheetName val="apu 2.2"/>
      <sheetName val="apu 2.3"/>
      <sheetName val="apu 2.4"/>
      <sheetName val="apu 3.1"/>
      <sheetName val="apu 3.2"/>
      <sheetName val="apu 4.1"/>
      <sheetName val="apu 4.2"/>
      <sheetName val="MANO DE OBRA APUS"/>
      <sheetName val="ESTUDIO MERCADO APUs"/>
    </sheetNames>
    <sheetDataSet>
      <sheetData sheetId="0"/>
      <sheetData sheetId="1">
        <row r="7">
          <cell r="A7" t="str">
            <v>EJECUCIÓN DE OBRAS PARA LA REDUCCIÓN DEL RIESGO POR INUNDACIONES EN LA FUENTE HÍDRICA DENOMINADA RÍO NEGRO, DEPARTAMENTO DE CUNDINAMARCA EN LA JURISDICCIÓN CAR  (FASE I)</v>
          </cell>
        </row>
      </sheetData>
      <sheetData sheetId="2"/>
      <sheetData sheetId="3"/>
      <sheetData sheetId="4"/>
      <sheetData sheetId="5">
        <row r="17">
          <cell r="E17">
            <v>4160963</v>
          </cell>
        </row>
        <row r="28">
          <cell r="E28">
            <v>1560360</v>
          </cell>
        </row>
        <row r="29">
          <cell r="E29">
            <v>1300000</v>
          </cell>
        </row>
      </sheetData>
      <sheetData sheetId="6"/>
      <sheetData sheetId="7"/>
      <sheetData sheetId="8">
        <row r="15">
          <cell r="F15">
            <v>14303</v>
          </cell>
        </row>
        <row r="16">
          <cell r="F16">
            <v>695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6">
          <cell r="F26">
            <v>1.6000000000000003</v>
          </cell>
        </row>
      </sheetData>
      <sheetData sheetId="2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UPUESTO"/>
      <sheetName val="RESUMEN"/>
      <sheetName val="FM"/>
      <sheetName val="BAJAS"/>
      <sheetName val="PERSONAL"/>
      <sheetName val="MO"/>
      <sheetName val="IPC VarNal"/>
      <sheetName val="INSUMOS "/>
      <sheetName val="Comision To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2">
          <cell r="F12">
            <v>8839963</v>
          </cell>
        </row>
        <row r="13">
          <cell r="F13">
            <v>2410899</v>
          </cell>
        </row>
        <row r="14">
          <cell r="F14">
            <v>8973000</v>
          </cell>
        </row>
      </sheetData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UPUESTO"/>
      <sheetName val="RESUMEN"/>
      <sheetName val="Hoja1"/>
      <sheetName val="BAJAS"/>
      <sheetName val="PERSONAL"/>
      <sheetName val="MO"/>
      <sheetName val="IPC VarNal"/>
      <sheetName val="INSUMOS "/>
      <sheetName val="Comision Topo"/>
    </sheetNames>
    <sheetDataSet>
      <sheetData sheetId="0">
        <row r="5">
          <cell r="A5" t="str">
            <v>CAP</v>
          </cell>
          <cell r="B5">
            <v>1</v>
          </cell>
          <cell r="C5" t="str">
            <v>REPUESTOS PARA MANTENIMIENTO DE EQUIPO ESPECÍFICOS BANCO DE MAQUINARIA</v>
          </cell>
        </row>
        <row r="6">
          <cell r="A6" t="str">
            <v>SUB</v>
          </cell>
          <cell r="B6" t="str">
            <v>1.1</v>
          </cell>
          <cell r="C6" t="str">
            <v>DRAGA ELLICOT DRAGON SERIE 1980 (1 equipo)</v>
          </cell>
          <cell r="K6">
            <v>0</v>
          </cell>
        </row>
        <row r="72">
          <cell r="A72" t="str">
            <v>SUB</v>
          </cell>
          <cell r="B72" t="str">
            <v>1.2</v>
          </cell>
          <cell r="C72" t="str">
            <v>REMOLCADOR DOBRACO SERIE 1623 (1 equipo)</v>
          </cell>
          <cell r="K72">
            <v>0</v>
          </cell>
        </row>
        <row r="93">
          <cell r="A93" t="str">
            <v>SUB</v>
          </cell>
          <cell r="B93" t="str">
            <v>1.3</v>
          </cell>
          <cell r="C93" t="str">
            <v>EXCAVADORA ANFIBIA LINK BELT 460 SERIE 1149 Y 1150 (2 equipos)</v>
          </cell>
          <cell r="K93">
            <v>0</v>
          </cell>
        </row>
        <row r="184">
          <cell r="A184" t="str">
            <v>SUB</v>
          </cell>
          <cell r="B184" t="str">
            <v>1.4</v>
          </cell>
          <cell r="C184" t="str">
            <v>EXCAVADORA ANFIBIA LINK BELT 350 SERIE 1324 (1 equipo)</v>
          </cell>
          <cell r="K184">
            <v>0</v>
          </cell>
        </row>
        <row r="262">
          <cell r="A262" t="str">
            <v>SUB</v>
          </cell>
          <cell r="B262" t="str">
            <v>1.5</v>
          </cell>
          <cell r="C262" t="str">
            <v>EXCAVADORA ANFIBIA LINK BELT 210 SERIE 1247, 1248, 1249, 1250, 1251, 1258, 1260, 1261, 1263, 1264, 1265, 1487, 1488, 1632 Y 2049 (15 equipos)</v>
          </cell>
          <cell r="K262">
            <v>16101668</v>
          </cell>
        </row>
        <row r="385">
          <cell r="A385" t="str">
            <v>SUB</v>
          </cell>
          <cell r="B385" t="str">
            <v>1.6</v>
          </cell>
          <cell r="C385" t="str">
            <v>EXCAVADORA KOMATSU PC 200LC-8 SERIE 2674, 5001, 5138, 4618 Y 4462 (5 equipos)</v>
          </cell>
          <cell r="K385">
            <v>17723569</v>
          </cell>
        </row>
        <row r="530">
          <cell r="A530" t="str">
            <v>SUB</v>
          </cell>
          <cell r="B530" t="str">
            <v>1.7</v>
          </cell>
          <cell r="C530" t="str">
            <v>EXCAVADORAS BRAZO LARGO LINK BELT 210 SERIE 1236, 1237, 1255, 1480, 1481, 1484, 1485, 1486, 1512, 1513, 1517, 1519, 1530, 1531, 2319 (15 equipos)</v>
          </cell>
          <cell r="K530">
            <v>13689260</v>
          </cell>
        </row>
        <row r="684">
          <cell r="A684" t="str">
            <v>SUB</v>
          </cell>
          <cell r="B684" t="str">
            <v>1.8</v>
          </cell>
          <cell r="C684" t="str">
            <v>EXCAVADORA BRAZO LARGO HITACHI ZX210LC SERIE 0130 (1 equipo)</v>
          </cell>
          <cell r="K684">
            <v>0</v>
          </cell>
        </row>
        <row r="799">
          <cell r="A799" t="str">
            <v>SUB</v>
          </cell>
          <cell r="B799" t="str">
            <v>1.9</v>
          </cell>
          <cell r="C799" t="str">
            <v xml:space="preserve">EXCAVADORA ESTANDAR LINK BELT 210 SERIE 1464, 1467, 1468, 1469, 1471, 2256, 2308 (7 equipos) </v>
          </cell>
          <cell r="K799">
            <v>0</v>
          </cell>
        </row>
        <row r="949">
          <cell r="A949" t="str">
            <v>SUB</v>
          </cell>
          <cell r="B949" t="str">
            <v>1.10</v>
          </cell>
          <cell r="C949" t="str">
            <v>EXCAVADORA ESTANDAR KOMATSU PC 130 SERIE 4418 y 4444 (2 equipos)</v>
          </cell>
          <cell r="K949">
            <v>0</v>
          </cell>
        </row>
        <row r="1088">
          <cell r="A1088" t="str">
            <v>SUB</v>
          </cell>
          <cell r="B1088" t="str">
            <v>1.11</v>
          </cell>
          <cell r="C1088" t="str">
            <v>RETROCARGADOR CASE 580 S/N SERIE 4055 (1 equipo)</v>
          </cell>
          <cell r="K1088">
            <v>3512768</v>
          </cell>
        </row>
        <row r="1139">
          <cell r="A1139" t="str">
            <v>SUB</v>
          </cell>
          <cell r="B1139" t="str">
            <v>1.12</v>
          </cell>
          <cell r="C1139" t="str">
            <v>WATERMASTER CLASSIC V SERIE 4114, 4124, 4126, 4131 (4 equipos)</v>
          </cell>
          <cell r="K1139">
            <v>32548354</v>
          </cell>
        </row>
        <row r="1204">
          <cell r="A1204" t="str">
            <v>SUB</v>
          </cell>
          <cell r="B1204" t="str">
            <v>1.13</v>
          </cell>
          <cell r="C1204" t="str">
            <v>BARCAZA TIPO TOLVA SERIE 326C, 327C, 328C, 329C, 330C, 331C, 332C, 333C (8 Equipos) y BARCAZA TIPO PLANCHON SERIE B1, B2. B3 (3 Equipos)</v>
          </cell>
          <cell r="K1204">
            <v>42510450</v>
          </cell>
        </row>
        <row r="1266">
          <cell r="A1266" t="str">
            <v>SUB</v>
          </cell>
          <cell r="B1266" t="str">
            <v>1.14</v>
          </cell>
          <cell r="C1266" t="str">
            <v xml:space="preserve">VOLQUETA DOBLE TROQUE INTERNATIONAL SERIE 2426, 2188, 2427, 2344, 2187, 2429, 2430, 2428 (8 equipos), VOLQUETAS ESTANDAR HINO SERIE 0179, 0180 (2 equipos) Y CAMION CISTERNA SERIE 1276 (1 equipo) </v>
          </cell>
        </row>
        <row r="1267">
          <cell r="A1267" t="str">
            <v>SUB.1</v>
          </cell>
          <cell r="B1267" t="str">
            <v>1.14.1</v>
          </cell>
          <cell r="C1267" t="str">
            <v>RESPUESTOS GENERALES PARA TODO TIPO DE VOLQUETAS</v>
          </cell>
          <cell r="K1267">
            <v>1052150</v>
          </cell>
        </row>
        <row r="1280">
          <cell r="A1280" t="str">
            <v>SUB.1</v>
          </cell>
          <cell r="B1280" t="str">
            <v>1.14.2</v>
          </cell>
          <cell r="C1280" t="str">
            <v>VOLQUETAS ESTANDAR HINO ( 2 Equipos)</v>
          </cell>
          <cell r="K1280">
            <v>9269374</v>
          </cell>
        </row>
        <row r="1326">
          <cell r="A1326" t="str">
            <v>SUB.1</v>
          </cell>
          <cell r="B1326" t="str">
            <v>1.14.3</v>
          </cell>
          <cell r="C1326" t="str">
            <v>VOLQUETAS INTERNATIONAL HV DOBLE TROQUE  (8 equipos)</v>
          </cell>
          <cell r="K1326">
            <v>25090868</v>
          </cell>
        </row>
        <row r="1356">
          <cell r="A1356" t="str">
            <v>SUB.1</v>
          </cell>
          <cell r="B1356" t="str">
            <v>1.14.4</v>
          </cell>
          <cell r="C1356" t="str">
            <v>CAMION CISTERNA VOLKSWAGEN (1 equipo)</v>
          </cell>
          <cell r="K1356">
            <v>4644954</v>
          </cell>
        </row>
        <row r="1388">
          <cell r="A1388" t="str">
            <v>SUB</v>
          </cell>
          <cell r="B1388" t="str">
            <v>1.15</v>
          </cell>
          <cell r="C1388" t="str">
            <v>BULLDOZER CASE 1650M SERIE 7545 (1 equipo)</v>
          </cell>
          <cell r="K1388">
            <v>0</v>
          </cell>
        </row>
        <row r="1418">
          <cell r="A1418" t="str">
            <v>SUB</v>
          </cell>
          <cell r="B1418" t="str">
            <v>1.16</v>
          </cell>
          <cell r="C1418" t="str">
            <v>COSECHADORAS AQUAMARINE H5-200 SERIE 8038, 8039 (2 equipos)</v>
          </cell>
          <cell r="K1418">
            <v>0</v>
          </cell>
        </row>
        <row r="1453">
          <cell r="A1453" t="str">
            <v>SUB</v>
          </cell>
          <cell r="B1453" t="str">
            <v>1.17</v>
          </cell>
          <cell r="C1453" t="str">
            <v>TRACTORES KUBOTA SERIE 3050, 3265, 8454 (3 equipos), TRACTOR ZETOR SERIE 7245 (1 equipo))</v>
          </cell>
        </row>
        <row r="1454">
          <cell r="A1454" t="str">
            <v>SUB.1</v>
          </cell>
          <cell r="B1454" t="str">
            <v>1.17.1</v>
          </cell>
          <cell r="C1454" t="str">
            <v>RESPUESTOS GENERALES PARA TODO TIPO DE TRACTOR</v>
          </cell>
          <cell r="K1454">
            <v>0</v>
          </cell>
        </row>
        <row r="1470">
          <cell r="A1470" t="str">
            <v>SUB.1</v>
          </cell>
          <cell r="B1470" t="str">
            <v>1.17.2</v>
          </cell>
          <cell r="C1470" t="str">
            <v xml:space="preserve"> Tractores Kubotas modelos:  B 2320 (2 Equipos)  y L4400 (1 Equipo). </v>
          </cell>
          <cell r="K1470">
            <v>0</v>
          </cell>
        </row>
        <row r="1481">
          <cell r="A1481" t="str">
            <v>SUB.1</v>
          </cell>
          <cell r="B1481" t="str">
            <v>1.17.3</v>
          </cell>
          <cell r="C1481" t="str">
            <v>Tractor Zetor (1 equipo)</v>
          </cell>
          <cell r="K1481">
            <v>0</v>
          </cell>
        </row>
        <row r="1487">
          <cell r="A1487" t="str">
            <v>SUB</v>
          </cell>
          <cell r="B1487" t="str">
            <v>1.18</v>
          </cell>
          <cell r="C1487" t="str">
            <v>MOTORES FUERA DE BORDA PARA TRANSPORTE FLUVIAL SERIE 3560, 3568, 3569, 2882, 7990, 1892, 6831, 2790, 7861 (9 EQUIPOS)</v>
          </cell>
        </row>
        <row r="1488">
          <cell r="A1488" t="str">
            <v>SUB.1</v>
          </cell>
          <cell r="B1488" t="str">
            <v>1.18.1</v>
          </cell>
          <cell r="C1488" t="str">
            <v>MOTOR FUERA DE BORDA YAMAHA 115 -  SERIE  3560, 3568 Y 3590 (3 EQUIPOS)</v>
          </cell>
          <cell r="K1488">
            <v>0</v>
          </cell>
        </row>
        <row r="1501">
          <cell r="A1501" t="str">
            <v>SUB.1</v>
          </cell>
          <cell r="B1501" t="str">
            <v>1.18.2</v>
          </cell>
          <cell r="C1501" t="str">
            <v>MOTOR FUERA DE BORDA YAMAHA 60 - 7861(1 EQUIPO)</v>
          </cell>
          <cell r="K1501">
            <v>0</v>
          </cell>
        </row>
        <row r="1515">
          <cell r="A1515" t="str">
            <v>SUB.1</v>
          </cell>
          <cell r="B1515" t="str">
            <v>1.18.3</v>
          </cell>
          <cell r="C1515" t="str">
            <v>MOTOR FUERA DE BORDA YAMAHA 50  SERIE 2790 (1 EQUIPO)</v>
          </cell>
          <cell r="K1515">
            <v>0</v>
          </cell>
        </row>
        <row r="1529">
          <cell r="A1529" t="str">
            <v>SUB.1</v>
          </cell>
          <cell r="B1529" t="str">
            <v>1.18.4</v>
          </cell>
          <cell r="C1529" t="str">
            <v>MOTOR FUERA DE BORDA YAMAHA 40 -  1892, 6831 (2 EQUIPO)</v>
          </cell>
          <cell r="K1529">
            <v>0</v>
          </cell>
        </row>
        <row r="1538">
          <cell r="A1538" t="str">
            <v>SUB.1</v>
          </cell>
          <cell r="B1538" t="str">
            <v>1.18.5</v>
          </cell>
          <cell r="C1538" t="str">
            <v>MOTOR FUERA DE BORDA YAMAHA 15 -  2882 - 7990 (2 equipos)</v>
          </cell>
          <cell r="K1538">
            <v>0</v>
          </cell>
        </row>
        <row r="1546">
          <cell r="A1546" t="str">
            <v>SUB</v>
          </cell>
          <cell r="B1546" t="str">
            <v>1.19</v>
          </cell>
          <cell r="C1546" t="str">
            <v>INSUMOS GENERALES DE MANTENIMIENTO EQUIPOS BANCO MAQUINARIA</v>
          </cell>
          <cell r="K1546">
            <v>28395484</v>
          </cell>
        </row>
        <row r="1811">
          <cell r="A1811" t="str">
            <v>SUB</v>
          </cell>
          <cell r="B1811" t="str">
            <v>1.20</v>
          </cell>
          <cell r="C1811" t="str">
            <v>ACEITES EQUIPOS MANTENIMIENTO BANCO DE MAQUINARIA</v>
          </cell>
          <cell r="K1811">
            <v>56625514</v>
          </cell>
        </row>
        <row r="1829">
          <cell r="A1829" t="str">
            <v>CAP</v>
          </cell>
          <cell r="B1829">
            <v>2</v>
          </cell>
          <cell r="C1829" t="str">
            <v>MANTENIMIENTO DEL BANCO DE MAQUINARIA</v>
          </cell>
        </row>
        <row r="1830">
          <cell r="A1830" t="str">
            <v>SUB</v>
          </cell>
          <cell r="B1830" t="str">
            <v>2.1</v>
          </cell>
          <cell r="C1830" t="str">
            <v>SERVICIOS ESPECIALIZADOS DE MANTENIMIENTO</v>
          </cell>
          <cell r="K1830">
            <v>0</v>
          </cell>
        </row>
        <row r="1940">
          <cell r="A1940" t="str">
            <v>SUB</v>
          </cell>
          <cell r="B1940" t="str">
            <v>2.2</v>
          </cell>
          <cell r="C1940" t="str">
            <v>PERSONAL MANTENIMIENTO BANCO DE MAQUINARIA</v>
          </cell>
          <cell r="K1940">
            <v>0</v>
          </cell>
        </row>
        <row r="1952">
          <cell r="A1952" t="str">
            <v>SUB</v>
          </cell>
          <cell r="B1952" t="str">
            <v>2.3</v>
          </cell>
          <cell r="C1952" t="str">
            <v>TRANSPORTE DE PERSONAL MANTENIMIENTO BANCO DE MAQUINARIA</v>
          </cell>
          <cell r="K1952">
            <v>0</v>
          </cell>
        </row>
      </sheetData>
      <sheetData sheetId="1"/>
      <sheetData sheetId="2"/>
      <sheetData sheetId="3"/>
      <sheetData sheetId="4">
        <row r="9">
          <cell r="E9">
            <v>7697783</v>
          </cell>
        </row>
      </sheetData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hn Navas Millan" id="{3832E884-0D7A-AC4D-A4F0-547CCF15B3CB}" userId="c292a1e79b0b5817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8" dT="2025-08-04T19:36:54.17" personId="{3832E884-0D7A-AC4D-A4F0-547CCF15B3CB}" id="{4CD09B33-8DB1-5D46-90A3-E848FC3CEC1D}">
    <text>1 APOYO RESERVORIOS</text>
  </threadedComment>
  <threadedComment ref="G11" dT="2025-08-04T19:36:40.28" personId="{3832E884-0D7A-AC4D-A4F0-547CCF15B3CB}" id="{57353AC1-5267-EA47-8BAE-1246B7E6452F}">
    <text>1 APOYO A RESERVORIOS</text>
  </threadedComment>
  <threadedComment ref="G16" dT="2025-08-04T19:48:24.97" personId="{3832E884-0D7A-AC4D-A4F0-547CCF15B3CB}" id="{4A4751CE-C9AE-3141-83DC-75C4AE1E2AE7}">
    <text>1 mas reservorios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6" dT="2025-08-05T19:21:15.54" personId="{3832E884-0D7A-AC4D-A4F0-547CCF15B3CB}" id="{274D418E-E090-8F49-B86F-77EBDF1F6526}">
    <text>Cantidad para terminar meta 3062</text>
  </threadedComment>
  <threadedComment ref="AJ22" dT="2025-08-05T18:51:46.79" personId="{3832E884-0D7A-AC4D-A4F0-547CCF15B3CB}" id="{1DFE06D2-1F17-DA4B-97E6-FE6683076F2B}">
    <text xml:space="preserve">Saldo a liberar de 310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homecenter.com.co/homecenter-co/product/91608/puntilla-con-cabeza-3pg-500g/91608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www.homecenter.com.co/homecenter-co/product/91608/puntilla-con-cabeza-3pg-500g/91608/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zoomScale="91" zoomScaleNormal="85" zoomScaleSheetLayoutView="80" workbookViewId="0">
      <selection activeCell="F11" sqref="F11"/>
    </sheetView>
  </sheetViews>
  <sheetFormatPr baseColWidth="10" defaultColWidth="11.42578125" defaultRowHeight="15" x14ac:dyDescent="0.25"/>
  <cols>
    <col min="1" max="1" width="5.42578125" style="392" bestFit="1" customWidth="1"/>
    <col min="2" max="2" width="64.42578125" style="392" bestFit="1" customWidth="1"/>
    <col min="3" max="3" width="23.42578125" style="392" customWidth="1"/>
    <col min="4" max="4" width="18.42578125" style="392" customWidth="1"/>
    <col min="5" max="5" width="22.42578125" style="393" customWidth="1"/>
    <col min="6" max="6" width="23.7109375" style="392" customWidth="1"/>
    <col min="7" max="7" width="18.42578125" style="392" customWidth="1"/>
    <col min="8" max="8" width="20.85546875" style="393" bestFit="1" customWidth="1"/>
    <col min="9" max="9" width="16.42578125" style="392" customWidth="1"/>
    <col min="10" max="10" width="18.140625" style="392" customWidth="1"/>
    <col min="11" max="11" width="20.85546875" style="393" bestFit="1" customWidth="1"/>
    <col min="12" max="12" width="18.28515625" style="392" bestFit="1" customWidth="1"/>
    <col min="13" max="13" width="25.140625" style="392" customWidth="1"/>
    <col min="14" max="16384" width="11.42578125" style="392"/>
  </cols>
  <sheetData>
    <row r="1" spans="1:11" ht="15.75" thickBot="1" x14ac:dyDescent="0.3"/>
    <row r="2" spans="1:11" ht="24" thickBot="1" x14ac:dyDescent="0.3">
      <c r="A2" s="905" t="s">
        <v>4832</v>
      </c>
      <c r="B2" s="906"/>
      <c r="C2" s="906"/>
      <c r="D2" s="906"/>
      <c r="E2" s="906"/>
      <c r="F2" s="906"/>
      <c r="G2" s="906"/>
      <c r="H2" s="906"/>
      <c r="I2" s="906"/>
      <c r="J2" s="906"/>
      <c r="K2" s="907"/>
    </row>
    <row r="4" spans="1:11" ht="15.75" thickBot="1" x14ac:dyDescent="0.3"/>
    <row r="5" spans="1:11" x14ac:dyDescent="0.25">
      <c r="A5" s="7"/>
      <c r="B5" s="672"/>
      <c r="C5" s="915" t="s">
        <v>26</v>
      </c>
      <c r="D5" s="680"/>
      <c r="E5" s="685"/>
      <c r="F5" s="917" t="s">
        <v>27</v>
      </c>
      <c r="G5" s="683" t="s">
        <v>1</v>
      </c>
      <c r="H5" s="689">
        <v>4.0399999999999998E-2</v>
      </c>
      <c r="I5" s="919" t="s">
        <v>28</v>
      </c>
      <c r="J5" s="691" t="s">
        <v>4696</v>
      </c>
      <c r="K5" s="692">
        <v>3.5999999999999997E-2</v>
      </c>
    </row>
    <row r="6" spans="1:11" x14ac:dyDescent="0.25">
      <c r="A6" s="70"/>
      <c r="B6" s="70"/>
      <c r="C6" s="916"/>
      <c r="D6" s="676" t="s">
        <v>2</v>
      </c>
      <c r="E6" s="767">
        <v>0.5</v>
      </c>
      <c r="F6" s="918"/>
      <c r="G6" s="677" t="s">
        <v>2</v>
      </c>
      <c r="H6" s="767">
        <v>12</v>
      </c>
      <c r="I6" s="920"/>
      <c r="J6" s="678" t="s">
        <v>2</v>
      </c>
      <c r="K6" s="768">
        <v>5.5</v>
      </c>
    </row>
    <row r="7" spans="1:11" s="7" customFormat="1" ht="15.75" thickBot="1" x14ac:dyDescent="0.3">
      <c r="A7" s="757" t="s">
        <v>3</v>
      </c>
      <c r="B7" s="758" t="s">
        <v>4</v>
      </c>
      <c r="C7" s="681" t="s">
        <v>2371</v>
      </c>
      <c r="D7" s="673" t="s">
        <v>6</v>
      </c>
      <c r="E7" s="686" t="s">
        <v>7</v>
      </c>
      <c r="F7" s="684" t="s">
        <v>5</v>
      </c>
      <c r="G7" s="675" t="s">
        <v>6</v>
      </c>
      <c r="H7" s="690" t="s">
        <v>7</v>
      </c>
      <c r="I7" s="693" t="s">
        <v>5</v>
      </c>
      <c r="J7" s="674" t="s">
        <v>6</v>
      </c>
      <c r="K7" s="694" t="s">
        <v>7</v>
      </c>
    </row>
    <row r="8" spans="1:11" x14ac:dyDescent="0.25">
      <c r="A8" s="518" t="str">
        <f>'1. PERSONAL'!B6</f>
        <v>1.1</v>
      </c>
      <c r="B8" s="545" t="s">
        <v>8</v>
      </c>
      <c r="C8" s="679">
        <f>+'1. PERSONAL'!J6</f>
        <v>358037734</v>
      </c>
      <c r="D8" s="522">
        <f t="shared" ref="D8:D20" si="0">ROUND((C8*19%),0)</f>
        <v>68027169</v>
      </c>
      <c r="E8" s="762">
        <f t="shared" ref="E8:E19" si="1">D8+C8</f>
        <v>426064903</v>
      </c>
      <c r="F8" s="763">
        <f>+'1. PERSONAL'!N6</f>
        <v>8940059100</v>
      </c>
      <c r="G8" s="764">
        <f t="shared" ref="G8:G19" si="2">ROUND((F8*19%),0)</f>
        <v>1698611229</v>
      </c>
      <c r="H8" s="762">
        <f t="shared" ref="H8:H19" si="3">G8+F8</f>
        <v>10638670329</v>
      </c>
      <c r="I8" s="521">
        <f>+'1. PERSONAL'!R6</f>
        <v>4245038031</v>
      </c>
      <c r="J8" s="522">
        <f t="shared" ref="J8:J19" si="4">ROUND((I8*19%),0)</f>
        <v>806557226</v>
      </c>
      <c r="K8" s="523">
        <f t="shared" ref="K8:K19" si="5">J8+I8</f>
        <v>5051595257</v>
      </c>
    </row>
    <row r="9" spans="1:11" x14ac:dyDescent="0.25">
      <c r="A9" s="308" t="s">
        <v>119</v>
      </c>
      <c r="B9" s="546" t="s">
        <v>10</v>
      </c>
      <c r="C9" s="679">
        <f>+'1. PERSONAL'!J27</f>
        <v>21097397</v>
      </c>
      <c r="D9" s="522">
        <f t="shared" si="0"/>
        <v>4008505</v>
      </c>
      <c r="E9" s="762">
        <f t="shared" si="1"/>
        <v>25105902</v>
      </c>
      <c r="F9" s="763">
        <f>'1. PERSONAL'!N27</f>
        <v>526793436</v>
      </c>
      <c r="G9" s="764">
        <f t="shared" si="2"/>
        <v>100090753</v>
      </c>
      <c r="H9" s="762">
        <f t="shared" si="3"/>
        <v>626884189</v>
      </c>
      <c r="I9" s="521">
        <f>+'1. PERSONAL'!R27</f>
        <v>250139069</v>
      </c>
      <c r="J9" s="522">
        <f t="shared" si="4"/>
        <v>47526423</v>
      </c>
      <c r="K9" s="523">
        <f t="shared" si="5"/>
        <v>297665492</v>
      </c>
    </row>
    <row r="10" spans="1:11" x14ac:dyDescent="0.25">
      <c r="A10" s="308" t="s">
        <v>141</v>
      </c>
      <c r="B10" s="546" t="s">
        <v>12</v>
      </c>
      <c r="C10" s="679">
        <f>+'1. PERSONAL'!J31</f>
        <v>145384404</v>
      </c>
      <c r="D10" s="522">
        <f t="shared" si="0"/>
        <v>27623037</v>
      </c>
      <c r="E10" s="762">
        <f t="shared" si="1"/>
        <v>173007441</v>
      </c>
      <c r="F10" s="763">
        <f>+'1. PERSONAL'!N31</f>
        <v>3630190500</v>
      </c>
      <c r="G10" s="764">
        <f t="shared" si="2"/>
        <v>689736195</v>
      </c>
      <c r="H10" s="762">
        <f t="shared" si="3"/>
        <v>4319926695</v>
      </c>
      <c r="I10" s="521">
        <f>'1. PERSONAL'!R31</f>
        <v>1723735494</v>
      </c>
      <c r="J10" s="522">
        <f t="shared" si="4"/>
        <v>327509744</v>
      </c>
      <c r="K10" s="523">
        <f t="shared" si="5"/>
        <v>2051245238</v>
      </c>
    </row>
    <row r="11" spans="1:11" x14ac:dyDescent="0.25">
      <c r="A11" s="308" t="s">
        <v>1356</v>
      </c>
      <c r="B11" s="546" t="str">
        <f>'2 INSUMOS'!D5</f>
        <v xml:space="preserve">INSUMOS PARA ACTIVIDADES DE OPERACIÓN BANCO DE MAQUINARIA </v>
      </c>
      <c r="C11" s="679">
        <f>'2 INSUMOS'!K5</f>
        <v>23494263</v>
      </c>
      <c r="D11" s="522">
        <f t="shared" si="0"/>
        <v>4463910</v>
      </c>
      <c r="E11" s="762">
        <f t="shared" si="1"/>
        <v>27958173</v>
      </c>
      <c r="F11" s="763">
        <f>'2 INSUMOS'!O5</f>
        <v>586641423</v>
      </c>
      <c r="G11" s="764">
        <f t="shared" si="2"/>
        <v>111461870</v>
      </c>
      <c r="H11" s="762">
        <f t="shared" si="3"/>
        <v>698103293</v>
      </c>
      <c r="I11" s="521">
        <f>'2 INSUMOS'!S5</f>
        <v>278556899.22499996</v>
      </c>
      <c r="J11" s="522">
        <f t="shared" si="4"/>
        <v>52925811</v>
      </c>
      <c r="K11" s="523">
        <f t="shared" si="5"/>
        <v>331482710.22499996</v>
      </c>
    </row>
    <row r="12" spans="1:11" x14ac:dyDescent="0.25">
      <c r="A12" s="308" t="s">
        <v>9</v>
      </c>
      <c r="B12" s="546" t="str">
        <f>'2 INSUMOS'!D81</f>
        <v>INSUMOS HSEQ</v>
      </c>
      <c r="C12" s="679">
        <f>+'2 INSUMOS'!K81</f>
        <v>24551014</v>
      </c>
      <c r="D12" s="522">
        <f t="shared" si="0"/>
        <v>4664693</v>
      </c>
      <c r="E12" s="762">
        <f t="shared" si="1"/>
        <v>29215707</v>
      </c>
      <c r="F12" s="763">
        <f>+'2 INSUMOS'!O81</f>
        <v>613028828</v>
      </c>
      <c r="G12" s="764">
        <f t="shared" si="2"/>
        <v>116475477</v>
      </c>
      <c r="H12" s="762">
        <f t="shared" si="3"/>
        <v>729504305</v>
      </c>
      <c r="I12" s="521">
        <f>+'2 INSUMOS'!S81</f>
        <v>291086258.81500006</v>
      </c>
      <c r="J12" s="522">
        <f t="shared" si="4"/>
        <v>55306389</v>
      </c>
      <c r="K12" s="523">
        <f t="shared" si="5"/>
        <v>346392647.81500006</v>
      </c>
    </row>
    <row r="13" spans="1:11" x14ac:dyDescent="0.25">
      <c r="A13" s="308" t="s">
        <v>1358</v>
      </c>
      <c r="B13" s="547" t="str">
        <f>'2 INSUMOS'!D221</f>
        <v>INSUMOS SISTEMAS HDRÁULICOS</v>
      </c>
      <c r="C13" s="679">
        <f>+'2 INSUMOS'!K221</f>
        <v>25091795</v>
      </c>
      <c r="D13" s="522">
        <f t="shared" si="0"/>
        <v>4767441</v>
      </c>
      <c r="E13" s="762">
        <f>D13+C13</f>
        <v>29859236</v>
      </c>
      <c r="F13" s="763">
        <f>+'2 INSUMOS'!O221</f>
        <v>626532109</v>
      </c>
      <c r="G13" s="764">
        <f t="shared" si="2"/>
        <v>119041101</v>
      </c>
      <c r="H13" s="762">
        <f t="shared" si="3"/>
        <v>745573210</v>
      </c>
      <c r="I13" s="521">
        <f>+'2 INSUMOS'!S221</f>
        <v>297498131.20499998</v>
      </c>
      <c r="J13" s="522">
        <f t="shared" si="4"/>
        <v>56524645</v>
      </c>
      <c r="K13" s="523">
        <f t="shared" si="5"/>
        <v>354022776.20499998</v>
      </c>
    </row>
    <row r="14" spans="1:11" ht="14.45" customHeight="1" x14ac:dyDescent="0.25">
      <c r="A14" s="308" t="s">
        <v>2612</v>
      </c>
      <c r="B14" s="546" t="str">
        <f>'RESUMEN Mant.'!C4</f>
        <v>REPUESTOS PARA MANTENIMIENTO DE EQUIPO ESPECÍFICOS BANCO DE MAQUINARIA</v>
      </c>
      <c r="C14" s="679">
        <f>'3. Repuestos Mant'!I5</f>
        <v>165544177</v>
      </c>
      <c r="D14" s="522">
        <f t="shared" si="0"/>
        <v>31453394</v>
      </c>
      <c r="E14" s="762">
        <f t="shared" si="1"/>
        <v>196997571</v>
      </c>
      <c r="F14" s="763">
        <f>'3. Repuestos Mant'!M5</f>
        <v>4249085328</v>
      </c>
      <c r="G14" s="764">
        <f t="shared" si="2"/>
        <v>807326212</v>
      </c>
      <c r="H14" s="762">
        <f t="shared" si="3"/>
        <v>5056411540</v>
      </c>
      <c r="I14" s="521">
        <f>'3. Repuestos Mant'!Q5</f>
        <v>2101130517</v>
      </c>
      <c r="J14" s="522">
        <f t="shared" si="4"/>
        <v>399214798</v>
      </c>
      <c r="K14" s="523">
        <f t="shared" si="5"/>
        <v>2500345315</v>
      </c>
    </row>
    <row r="15" spans="1:11" ht="14.45" customHeight="1" x14ac:dyDescent="0.25">
      <c r="A15" s="308" t="s">
        <v>2614</v>
      </c>
      <c r="B15" s="546" t="s">
        <v>11</v>
      </c>
      <c r="C15" s="679">
        <f>'3. Repuestos Mant'!I1970</f>
        <v>8937934</v>
      </c>
      <c r="D15" s="522">
        <f t="shared" si="0"/>
        <v>1698207</v>
      </c>
      <c r="E15" s="762">
        <f t="shared" si="1"/>
        <v>10636141</v>
      </c>
      <c r="F15" s="763">
        <f>'3. Repuestos Mant'!M1970</f>
        <v>224856182</v>
      </c>
      <c r="G15" s="764">
        <f t="shared" si="2"/>
        <v>42722675</v>
      </c>
      <c r="H15" s="762">
        <f t="shared" si="3"/>
        <v>267578857</v>
      </c>
      <c r="I15" s="521">
        <f>'3. Repuestos Mant'!Q1970</f>
        <v>108534317</v>
      </c>
      <c r="J15" s="522">
        <f t="shared" si="4"/>
        <v>20621520</v>
      </c>
      <c r="K15" s="523">
        <f t="shared" si="5"/>
        <v>129155837</v>
      </c>
    </row>
    <row r="16" spans="1:11" x14ac:dyDescent="0.25">
      <c r="A16" s="308" t="str">
        <f>'4. servicios Operacion'!C5</f>
        <v>4.1</v>
      </c>
      <c r="B16" s="546" t="str">
        <f>'4. servicios Operacion'!D5</f>
        <v>SEGUIMIENTO Y MONITOREO DE EQUIPOS</v>
      </c>
      <c r="C16" s="679">
        <f>'4. servicios Operacion'!I5</f>
        <v>3444378</v>
      </c>
      <c r="D16" s="522">
        <f t="shared" si="0"/>
        <v>654432</v>
      </c>
      <c r="E16" s="762">
        <f t="shared" si="1"/>
        <v>4098810</v>
      </c>
      <c r="F16" s="763">
        <f>'4. servicios Operacion'!M5</f>
        <v>86004576</v>
      </c>
      <c r="G16" s="764">
        <f t="shared" si="2"/>
        <v>16340869</v>
      </c>
      <c r="H16" s="762">
        <f t="shared" si="3"/>
        <v>102345445</v>
      </c>
      <c r="I16" s="521">
        <f>'4. servicios Operacion'!Q5</f>
        <v>40838028</v>
      </c>
      <c r="J16" s="522">
        <f t="shared" si="4"/>
        <v>7759225</v>
      </c>
      <c r="K16" s="523">
        <f t="shared" si="5"/>
        <v>48597253</v>
      </c>
    </row>
    <row r="17" spans="1:12" x14ac:dyDescent="0.25">
      <c r="A17" s="308" t="s">
        <v>4683</v>
      </c>
      <c r="B17" s="546" t="s">
        <v>4684</v>
      </c>
      <c r="C17" s="679">
        <f>'4. servicios Operacion'!I7</f>
        <v>19198024</v>
      </c>
      <c r="D17" s="522">
        <f t="shared" si="0"/>
        <v>3647625</v>
      </c>
      <c r="E17" s="762">
        <f t="shared" si="1"/>
        <v>22845649</v>
      </c>
      <c r="F17" s="521">
        <f>'4. servicios Operacion'!M7</f>
        <v>479366976</v>
      </c>
      <c r="G17" s="522">
        <f t="shared" si="2"/>
        <v>91079725</v>
      </c>
      <c r="H17" s="687">
        <f t="shared" si="3"/>
        <v>570446701</v>
      </c>
      <c r="I17" s="521">
        <f>'4. servicios Operacion'!Q7</f>
        <v>227619420</v>
      </c>
      <c r="J17" s="522">
        <f t="shared" si="4"/>
        <v>43247690</v>
      </c>
      <c r="K17" s="523">
        <f t="shared" si="5"/>
        <v>270867110</v>
      </c>
    </row>
    <row r="18" spans="1:12" ht="30" x14ac:dyDescent="0.25">
      <c r="A18" s="308" t="s">
        <v>4685</v>
      </c>
      <c r="B18" s="546" t="str">
        <f>'5 TRANSPORTE PERSONAL OP'!D5</f>
        <v>TRANSPORTE DE PERSONAL OPERACIÓN BANCO DE MAQUINARIA TURNO NORMAL</v>
      </c>
      <c r="C18" s="679">
        <f>'5 TRANSPORTE PERSONAL OP'!I5</f>
        <v>47389081.5</v>
      </c>
      <c r="D18" s="522">
        <f t="shared" si="0"/>
        <v>9003925</v>
      </c>
      <c r="E18" s="762">
        <f t="shared" si="1"/>
        <v>56393006.5</v>
      </c>
      <c r="F18" s="521">
        <f>'5 TRANSPORTE PERSONAL OP'!M5</f>
        <v>1869334188</v>
      </c>
      <c r="G18" s="522">
        <f t="shared" si="2"/>
        <v>355173496</v>
      </c>
      <c r="H18" s="687">
        <f t="shared" si="3"/>
        <v>2224507684</v>
      </c>
      <c r="I18" s="521">
        <f>'5 TRANSPORTE PERSONAL OP'!Q5</f>
        <v>887622203</v>
      </c>
      <c r="J18" s="522">
        <f t="shared" si="4"/>
        <v>168648219</v>
      </c>
      <c r="K18" s="523">
        <f t="shared" si="5"/>
        <v>1056270422</v>
      </c>
    </row>
    <row r="19" spans="1:12" ht="14.25" customHeight="1" x14ac:dyDescent="0.25">
      <c r="A19" s="308" t="s">
        <v>4686</v>
      </c>
      <c r="B19" s="546" t="str">
        <f>'5 TRANSPORTE PERSONAL OP'!D9</f>
        <v>TRANSPORTE DE PERSONAL MANTENIMIENTO BANCO DE MAQUINARIA</v>
      </c>
      <c r="C19" s="679">
        <f>'5 TRANSPORTE PERSONAL OP'!I9</f>
        <v>17392210.5</v>
      </c>
      <c r="D19" s="522">
        <f t="shared" si="0"/>
        <v>3304520</v>
      </c>
      <c r="E19" s="762">
        <f t="shared" si="1"/>
        <v>20696730.5</v>
      </c>
      <c r="F19" s="521">
        <f>'5 TRANSPORTE PERSONAL OP'!M9</f>
        <v>723794220</v>
      </c>
      <c r="G19" s="522">
        <f t="shared" si="2"/>
        <v>137520902</v>
      </c>
      <c r="H19" s="687">
        <f t="shared" si="3"/>
        <v>861315122</v>
      </c>
      <c r="I19" s="521">
        <f>'5 TRANSPORTE PERSONAL OP'!Q9</f>
        <v>343681635</v>
      </c>
      <c r="J19" s="522">
        <f t="shared" si="4"/>
        <v>65299511</v>
      </c>
      <c r="K19" s="523">
        <f t="shared" si="5"/>
        <v>408981146</v>
      </c>
    </row>
    <row r="20" spans="1:12" ht="15.75" thickBot="1" x14ac:dyDescent="0.3">
      <c r="A20" s="413" t="s">
        <v>4687</v>
      </c>
      <c r="B20" s="548" t="str">
        <f>'5 TRANSPORTE PERSONAL OP'!D11</f>
        <v>TRANSPORTE DE MAQUINARIA, EQUIPOS E INSUMOS EN CAMA BAJA</v>
      </c>
      <c r="C20" s="756">
        <f>'5 TRANSPORTE PERSONAL OP'!I11</f>
        <v>34417121</v>
      </c>
      <c r="D20" s="524">
        <f t="shared" si="0"/>
        <v>6539253</v>
      </c>
      <c r="E20" s="765">
        <f t="shared" ref="E20" si="6">D20+C20</f>
        <v>40956374</v>
      </c>
      <c r="F20" s="682">
        <f>'5 TRANSPORTE PERSONAL OP'!M11</f>
        <v>907369464.24000013</v>
      </c>
      <c r="G20" s="524">
        <f t="shared" ref="G20" si="7">ROUND((F20*19%),0)</f>
        <v>172400198</v>
      </c>
      <c r="H20" s="688">
        <f t="shared" ref="H20" si="8">G20+F20</f>
        <v>1079769662.2400002</v>
      </c>
      <c r="I20" s="682">
        <f>'5 TRANSPORTE PERSONAL OP'!Q11</f>
        <v>432679785.01000005</v>
      </c>
      <c r="J20" s="524">
        <f t="shared" ref="J20" si="9">ROUND((I20*19%),0)</f>
        <v>82209159</v>
      </c>
      <c r="K20" s="525">
        <f t="shared" ref="K20" si="10">J20+I20</f>
        <v>514888944.01000005</v>
      </c>
    </row>
    <row r="21" spans="1:12" ht="15.75" thickBot="1" x14ac:dyDescent="0.3">
      <c r="E21" s="761">
        <f>ROUND(SUM(E8:E20),0)</f>
        <v>1063835644</v>
      </c>
      <c r="H21" s="761">
        <f>ROUND(SUM(H8:H20),0)</f>
        <v>27921037032</v>
      </c>
      <c r="K21" s="761">
        <f>ROUND(SUM(K8:K20),0)</f>
        <v>13361510148</v>
      </c>
    </row>
    <row r="22" spans="1:12" x14ac:dyDescent="0.25">
      <c r="E22" s="527"/>
      <c r="H22" s="527"/>
      <c r="K22" s="527"/>
    </row>
    <row r="23" spans="1:12" ht="15.75" thickBot="1" x14ac:dyDescent="0.3">
      <c r="E23" s="527"/>
      <c r="H23" s="527"/>
      <c r="K23" s="527"/>
    </row>
    <row r="24" spans="1:12" ht="24" thickBot="1" x14ac:dyDescent="0.3">
      <c r="A24" s="905" t="s">
        <v>4834</v>
      </c>
      <c r="B24" s="906"/>
      <c r="C24" s="906"/>
      <c r="D24" s="906"/>
      <c r="E24" s="906"/>
      <c r="F24" s="906"/>
      <c r="G24" s="906"/>
      <c r="H24" s="906"/>
      <c r="I24" s="906"/>
      <c r="J24" s="906"/>
      <c r="K24" s="907"/>
    </row>
    <row r="25" spans="1:12" x14ac:dyDescent="0.25">
      <c r="E25" s="527"/>
      <c r="H25" s="527"/>
      <c r="K25" s="527"/>
    </row>
    <row r="26" spans="1:12" ht="15.75" thickBot="1" x14ac:dyDescent="0.3"/>
    <row r="27" spans="1:12" ht="30" x14ac:dyDescent="0.25">
      <c r="A27" s="518" t="s">
        <v>4706</v>
      </c>
      <c r="B27" s="743" t="str">
        <f>'6. interventoria'!C6</f>
        <v>PERSONAL INTERVENTORIA OPERACION MANENIMIENTO Y RESERVORIOS</v>
      </c>
      <c r="C27" s="744">
        <f>+'6. interventoria'!J6</f>
        <v>66349428</v>
      </c>
      <c r="D27" s="519">
        <f t="shared" ref="D27:D28" si="11">ROUND((C27*19%),0)</f>
        <v>12606391</v>
      </c>
      <c r="E27" s="519">
        <f t="shared" ref="E27" si="12">D27+C27</f>
        <v>78955819</v>
      </c>
      <c r="F27" s="744">
        <f>+'6. interventoria'!N6</f>
        <v>1656718704</v>
      </c>
      <c r="G27" s="519">
        <f t="shared" ref="G27:G28" si="13">ROUND((F27*19%),0)</f>
        <v>314776554</v>
      </c>
      <c r="H27" s="519">
        <f t="shared" ref="H27" si="14">G27+F27</f>
        <v>1971495258</v>
      </c>
      <c r="I27" s="744">
        <f>+'6. interventoria'!R6</f>
        <v>786665274</v>
      </c>
      <c r="J27" s="519">
        <f t="shared" ref="J27:J28" si="15">ROUND((I27*19%),0)</f>
        <v>149466402</v>
      </c>
      <c r="K27" s="520">
        <f t="shared" ref="K27:K28" si="16">J27+I27</f>
        <v>936131676</v>
      </c>
    </row>
    <row r="28" spans="1:12" ht="15.75" thickBot="1" x14ac:dyDescent="0.3">
      <c r="A28" s="413" t="s">
        <v>4707</v>
      </c>
      <c r="B28" s="531" t="str">
        <f>'6. interventoria'!C14</f>
        <v>TRANSPORTE DE PERSONAL</v>
      </c>
      <c r="C28" s="745">
        <f>+'6. interventoria'!J14</f>
        <v>31282362</v>
      </c>
      <c r="D28" s="524">
        <f t="shared" si="11"/>
        <v>5943649</v>
      </c>
      <c r="E28" s="524">
        <f t="shared" ref="E28" si="17">D28+C28</f>
        <v>37226011</v>
      </c>
      <c r="F28" s="745">
        <f>'6. interventoria'!N14</f>
        <v>781108020</v>
      </c>
      <c r="G28" s="524">
        <f t="shared" si="13"/>
        <v>148410524</v>
      </c>
      <c r="H28" s="524">
        <f t="shared" ref="H28" si="18">G28+F28</f>
        <v>929518544</v>
      </c>
      <c r="I28" s="745">
        <f>'6. interventoria'!R14</f>
        <v>372471370</v>
      </c>
      <c r="J28" s="524">
        <f t="shared" si="15"/>
        <v>70769560</v>
      </c>
      <c r="K28" s="525">
        <f t="shared" si="16"/>
        <v>443240930</v>
      </c>
    </row>
    <row r="29" spans="1:12" ht="15.75" thickBot="1" x14ac:dyDescent="0.3">
      <c r="E29" s="874">
        <f>SUM(E27:E28)</f>
        <v>116181830</v>
      </c>
      <c r="H29" s="867">
        <f>SUM(H27:H28)</f>
        <v>2901013802</v>
      </c>
      <c r="K29" s="874">
        <f>SUM(K27:K28)</f>
        <v>1379372606</v>
      </c>
    </row>
    <row r="30" spans="1:12" ht="15.75" thickBot="1" x14ac:dyDescent="0.3">
      <c r="E30" s="750"/>
      <c r="H30" s="750"/>
      <c r="K30" s="750"/>
    </row>
    <row r="31" spans="1:12" ht="60.75" thickBot="1" x14ac:dyDescent="0.3">
      <c r="D31" s="392" t="s">
        <v>4720</v>
      </c>
      <c r="E31" s="742">
        <f>+E29+E21</f>
        <v>1180017474</v>
      </c>
      <c r="G31" s="392" t="s">
        <v>4720</v>
      </c>
      <c r="H31" s="742">
        <f>+H29+H21</f>
        <v>30822050834</v>
      </c>
      <c r="J31" s="392" t="s">
        <v>4720</v>
      </c>
      <c r="K31" s="742">
        <f>+K29+K21</f>
        <v>14740882754</v>
      </c>
      <c r="L31" s="755">
        <f>+K31+H31+E31</f>
        <v>46742951062</v>
      </c>
    </row>
    <row r="32" spans="1:12" x14ac:dyDescent="0.25">
      <c r="E32" s="750"/>
      <c r="H32" s="750"/>
      <c r="K32" s="750"/>
    </row>
    <row r="33" spans="1:12" ht="23.25" x14ac:dyDescent="0.25">
      <c r="D33" s="908" t="s">
        <v>4833</v>
      </c>
      <c r="E33" s="908"/>
      <c r="F33" s="908"/>
      <c r="G33" s="908"/>
      <c r="H33" s="908"/>
      <c r="I33" s="908"/>
      <c r="J33" s="908"/>
      <c r="K33" s="908"/>
    </row>
    <row r="34" spans="1:12" ht="15.75" thickBot="1" x14ac:dyDescent="0.3">
      <c r="E34" s="750"/>
      <c r="H34" s="750"/>
      <c r="K34" s="750"/>
    </row>
    <row r="35" spans="1:12" ht="15.95" customHeight="1" x14ac:dyDescent="0.25">
      <c r="D35" s="913" t="s">
        <v>4722</v>
      </c>
      <c r="E35" s="914"/>
      <c r="G35" s="913" t="s">
        <v>4723</v>
      </c>
      <c r="H35" s="914"/>
      <c r="J35" s="913" t="s">
        <v>4721</v>
      </c>
      <c r="K35" s="914"/>
    </row>
    <row r="36" spans="1:12" ht="30" x14ac:dyDescent="0.25">
      <c r="D36" s="753" t="s">
        <v>14</v>
      </c>
      <c r="E36" s="752" t="s">
        <v>15</v>
      </c>
      <c r="G36" s="751" t="s">
        <v>16</v>
      </c>
      <c r="H36" s="752" t="s">
        <v>17</v>
      </c>
      <c r="J36" s="753" t="s">
        <v>14</v>
      </c>
      <c r="K36" s="752" t="s">
        <v>18</v>
      </c>
    </row>
    <row r="37" spans="1:12" ht="30" x14ac:dyDescent="0.25">
      <c r="D37" s="753" t="s">
        <v>19</v>
      </c>
      <c r="E37" s="752" t="s">
        <v>20</v>
      </c>
      <c r="G37" s="751" t="s">
        <v>21</v>
      </c>
      <c r="H37" s="752" t="s">
        <v>22</v>
      </c>
      <c r="J37" s="753" t="s">
        <v>19</v>
      </c>
      <c r="K37" s="752" t="s">
        <v>23</v>
      </c>
    </row>
    <row r="38" spans="1:12" ht="15.75" thickBot="1" x14ac:dyDescent="0.3">
      <c r="C38" s="526"/>
      <c r="D38" s="751"/>
      <c r="E38" s="754"/>
      <c r="G38" s="751" t="s">
        <v>24</v>
      </c>
      <c r="H38" s="752" t="s">
        <v>25</v>
      </c>
      <c r="J38" s="308"/>
      <c r="K38" s="769">
        <f>H43</f>
        <v>0</v>
      </c>
    </row>
    <row r="39" spans="1:12" ht="15.75" thickBot="1" x14ac:dyDescent="0.3">
      <c r="C39" s="526"/>
      <c r="D39" s="413"/>
      <c r="E39" s="766">
        <v>2003849681</v>
      </c>
      <c r="G39" s="911">
        <v>26411985442</v>
      </c>
      <c r="H39" s="912"/>
      <c r="J39" s="413"/>
      <c r="K39" s="766" t="str">
        <f>+K37</f>
        <v xml:space="preserve"> $ 19.950.251.652,00</v>
      </c>
      <c r="L39" s="759">
        <f>+K39+E39+G39</f>
        <v>48366086775</v>
      </c>
    </row>
    <row r="40" spans="1:12" ht="30.75" thickBot="1" x14ac:dyDescent="0.3">
      <c r="C40" s="526"/>
      <c r="D40" s="892"/>
      <c r="E40" s="393" t="s">
        <v>4843</v>
      </c>
      <c r="G40" s="7" t="s">
        <v>4841</v>
      </c>
      <c r="H40" s="894">
        <v>4410065392</v>
      </c>
      <c r="J40" s="7" t="s">
        <v>4842</v>
      </c>
      <c r="K40" s="894">
        <v>-4410065392</v>
      </c>
      <c r="L40" s="893"/>
    </row>
    <row r="41" spans="1:12" ht="30.75" thickBot="1" x14ac:dyDescent="0.3">
      <c r="G41" s="7" t="s">
        <v>4840</v>
      </c>
      <c r="H41" s="895">
        <f>+G39+H40</f>
        <v>30822050834</v>
      </c>
      <c r="J41" s="7" t="s">
        <v>4839</v>
      </c>
      <c r="K41" s="895">
        <f>+K39+K40</f>
        <v>15540186260</v>
      </c>
    </row>
    <row r="42" spans="1:12" ht="15.75" thickBot="1" x14ac:dyDescent="0.3">
      <c r="E42" s="750"/>
      <c r="H42" s="750"/>
      <c r="K42" s="750"/>
    </row>
    <row r="43" spans="1:12" ht="45.75" thickBot="1" x14ac:dyDescent="0.3">
      <c r="D43" s="896" t="s">
        <v>4725</v>
      </c>
      <c r="E43" s="760">
        <f>E39-E31</f>
        <v>823832207</v>
      </c>
      <c r="G43" s="896" t="s">
        <v>4725</v>
      </c>
      <c r="H43" s="760">
        <f>H41-H31</f>
        <v>0</v>
      </c>
      <c r="J43" s="896" t="s">
        <v>4725</v>
      </c>
      <c r="K43" s="760">
        <f>K41-K31</f>
        <v>799303506</v>
      </c>
    </row>
    <row r="44" spans="1:12" ht="15.75" thickBot="1" x14ac:dyDescent="0.3">
      <c r="E44" s="750"/>
      <c r="H44" s="750"/>
      <c r="K44" s="750"/>
    </row>
    <row r="45" spans="1:12" ht="24" thickBot="1" x14ac:dyDescent="0.3">
      <c r="A45" s="905" t="s">
        <v>4831</v>
      </c>
      <c r="B45" s="906"/>
      <c r="C45" s="906"/>
      <c r="D45" s="906"/>
      <c r="E45" s="906"/>
      <c r="F45" s="906"/>
      <c r="G45" s="906"/>
      <c r="H45" s="906"/>
      <c r="I45" s="906"/>
      <c r="J45" s="906"/>
      <c r="K45" s="907"/>
    </row>
    <row r="46" spans="1:12" x14ac:dyDescent="0.25">
      <c r="E46" s="750"/>
      <c r="H46" s="750"/>
      <c r="K46" s="750"/>
    </row>
    <row r="47" spans="1:12" ht="15.75" thickBot="1" x14ac:dyDescent="0.3">
      <c r="A47" s="70"/>
      <c r="B47" s="70"/>
      <c r="C47" s="868" t="s">
        <v>26</v>
      </c>
      <c r="D47" s="869" t="s">
        <v>2</v>
      </c>
      <c r="E47" s="870">
        <f>E6</f>
        <v>0.5</v>
      </c>
      <c r="F47" s="868" t="s">
        <v>27</v>
      </c>
      <c r="G47" s="871" t="s">
        <v>2</v>
      </c>
      <c r="H47" s="870">
        <f>H6</f>
        <v>12</v>
      </c>
      <c r="I47" s="868" t="s">
        <v>28</v>
      </c>
      <c r="J47" s="872" t="s">
        <v>2</v>
      </c>
      <c r="K47" s="873">
        <f>K6</f>
        <v>5.5</v>
      </c>
    </row>
    <row r="48" spans="1:12" x14ac:dyDescent="0.25">
      <c r="A48" s="878" t="s">
        <v>3</v>
      </c>
      <c r="B48" s="879" t="s">
        <v>4</v>
      </c>
      <c r="C48" s="680" t="s">
        <v>2371</v>
      </c>
      <c r="D48" s="680" t="s">
        <v>6</v>
      </c>
      <c r="E48" s="880" t="s">
        <v>7</v>
      </c>
      <c r="F48" s="875" t="s">
        <v>5</v>
      </c>
      <c r="G48" s="875" t="s">
        <v>6</v>
      </c>
      <c r="H48" s="881" t="s">
        <v>7</v>
      </c>
      <c r="I48" s="876" t="s">
        <v>5</v>
      </c>
      <c r="J48" s="876" t="s">
        <v>6</v>
      </c>
      <c r="K48" s="877" t="s">
        <v>7</v>
      </c>
    </row>
    <row r="49" spans="1:12" ht="30.75" thickBot="1" x14ac:dyDescent="0.3">
      <c r="A49" s="413" t="s">
        <v>4762</v>
      </c>
      <c r="B49" s="882" t="str">
        <f>'7. Reservorios'!D5</f>
        <v>Ensamble se suministros a desarrollar en el proyecto de Entornos Sostenibles.</v>
      </c>
      <c r="C49" s="883">
        <f>'7. Reservorios'!K5</f>
        <v>196893444</v>
      </c>
      <c r="D49" s="524">
        <f t="shared" ref="D49" si="19">ROUND((C49*19%),0)</f>
        <v>37409754</v>
      </c>
      <c r="E49" s="884">
        <f t="shared" ref="E49" si="20">D49+C49</f>
        <v>234303198</v>
      </c>
      <c r="F49" s="883">
        <f>'7. Reservorios'!O5</f>
        <v>4916351088</v>
      </c>
      <c r="G49" s="524">
        <f t="shared" ref="G49" si="21">ROUND((F49*19%),0)</f>
        <v>934106707</v>
      </c>
      <c r="H49" s="524">
        <f t="shared" ref="H49" si="22">G49+F49</f>
        <v>5850457795</v>
      </c>
      <c r="I49" s="883">
        <f>'7. Reservorios'!S5</f>
        <v>681684304</v>
      </c>
      <c r="J49" s="524">
        <f t="shared" ref="J49" si="23">ROUND((I49*19%),0)</f>
        <v>129520018</v>
      </c>
      <c r="K49" s="525">
        <f t="shared" ref="K49" si="24">J49+I49</f>
        <v>811204322</v>
      </c>
    </row>
    <row r="50" spans="1:12" ht="30.75" thickBot="1" x14ac:dyDescent="0.3">
      <c r="F50" s="527"/>
      <c r="K50" s="874">
        <f>+K49+H49+E49</f>
        <v>6895965315</v>
      </c>
      <c r="L50" s="897" t="s">
        <v>4838</v>
      </c>
    </row>
    <row r="52" spans="1:12" ht="47.25" thickBot="1" x14ac:dyDescent="0.3">
      <c r="E52" s="885" t="s">
        <v>26</v>
      </c>
      <c r="F52" s="886"/>
      <c r="G52" s="886"/>
      <c r="H52" s="885" t="s">
        <v>27</v>
      </c>
      <c r="I52" s="886"/>
      <c r="J52" s="886"/>
      <c r="K52" s="885" t="s">
        <v>28</v>
      </c>
    </row>
    <row r="53" spans="1:12" ht="15.75" thickBot="1" x14ac:dyDescent="0.3">
      <c r="E53" s="898">
        <f>E47</f>
        <v>0.5</v>
      </c>
      <c r="F53" s="70"/>
      <c r="G53" s="70"/>
      <c r="H53" s="898">
        <f>H47</f>
        <v>12</v>
      </c>
      <c r="I53" s="899"/>
      <c r="J53" s="900"/>
      <c r="K53" s="898">
        <f>K47</f>
        <v>5.5</v>
      </c>
    </row>
    <row r="54" spans="1:12" ht="15" customHeight="1" x14ac:dyDescent="0.25">
      <c r="C54" s="909" t="s">
        <v>4835</v>
      </c>
      <c r="D54" s="910"/>
      <c r="E54" s="887">
        <f>E21</f>
        <v>1063835644</v>
      </c>
      <c r="F54" s="70"/>
      <c r="G54" s="70"/>
      <c r="H54" s="889">
        <f>H21</f>
        <v>27921037032</v>
      </c>
      <c r="I54" s="70"/>
      <c r="J54" s="70"/>
      <c r="K54" s="889">
        <f>K21</f>
        <v>13361510148</v>
      </c>
    </row>
    <row r="55" spans="1:12" ht="15" customHeight="1" x14ac:dyDescent="0.25">
      <c r="C55" s="901" t="s">
        <v>4836</v>
      </c>
      <c r="D55" s="902"/>
      <c r="E55" s="754">
        <f>E29</f>
        <v>116181830</v>
      </c>
      <c r="F55" s="70"/>
      <c r="G55" s="70"/>
      <c r="H55" s="890">
        <f>H29</f>
        <v>2901013802</v>
      </c>
      <c r="I55" s="70"/>
      <c r="J55" s="70"/>
      <c r="K55" s="890">
        <f>K29</f>
        <v>1379372606</v>
      </c>
    </row>
    <row r="56" spans="1:12" ht="15.95" customHeight="1" thickBot="1" x14ac:dyDescent="0.3">
      <c r="C56" s="903" t="s">
        <v>4837</v>
      </c>
      <c r="D56" s="904"/>
      <c r="E56" s="888">
        <f>E49</f>
        <v>234303198</v>
      </c>
      <c r="F56" s="70"/>
      <c r="G56" s="70"/>
      <c r="H56" s="891">
        <f>H49</f>
        <v>5850457795</v>
      </c>
      <c r="I56" s="70"/>
      <c r="J56" s="70"/>
      <c r="K56" s="891">
        <f>K49</f>
        <v>811204322</v>
      </c>
    </row>
    <row r="57" spans="1:12" ht="15.75" thickBot="1" x14ac:dyDescent="0.3">
      <c r="E57" s="867">
        <f>SUM(E54:E56)</f>
        <v>1414320672</v>
      </c>
      <c r="H57" s="867">
        <f>SUM(H54:H56)</f>
        <v>36672508629</v>
      </c>
      <c r="K57" s="867">
        <f>SUM(K54:K56)</f>
        <v>15552087076</v>
      </c>
    </row>
  </sheetData>
  <mergeCells count="14">
    <mergeCell ref="C55:D55"/>
    <mergeCell ref="C56:D56"/>
    <mergeCell ref="A45:K45"/>
    <mergeCell ref="A2:K2"/>
    <mergeCell ref="D33:K33"/>
    <mergeCell ref="A24:K24"/>
    <mergeCell ref="C54:D54"/>
    <mergeCell ref="G39:H39"/>
    <mergeCell ref="G35:H35"/>
    <mergeCell ref="C5:C6"/>
    <mergeCell ref="F5:F6"/>
    <mergeCell ref="I5:I6"/>
    <mergeCell ref="J35:K35"/>
    <mergeCell ref="D35:E35"/>
  </mergeCells>
  <phoneticPr fontId="74" type="noConversion"/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AA45"/>
  <sheetViews>
    <sheetView zoomScale="90" zoomScaleNormal="50" workbookViewId="0">
      <pane xSplit="6" ySplit="4" topLeftCell="T5" activePane="bottomRight" state="frozen"/>
      <selection pane="topRight" activeCell="I1" sqref="I1"/>
      <selection pane="bottomLeft" activeCell="A5" sqref="A5"/>
      <selection pane="bottomRight" activeCell="Z3" sqref="Z3"/>
    </sheetView>
  </sheetViews>
  <sheetFormatPr baseColWidth="10" defaultColWidth="10.85546875" defaultRowHeight="15" outlineLevelRow="1" x14ac:dyDescent="0.25"/>
  <cols>
    <col min="1" max="1" width="7.42578125" customWidth="1"/>
    <col min="2" max="2" width="9.42578125" customWidth="1"/>
    <col min="3" max="3" width="44.140625" style="2" customWidth="1"/>
    <col min="4" max="4" width="8.42578125" style="73" customWidth="1"/>
    <col min="5" max="5" width="18" style="73" customWidth="1"/>
    <col min="6" max="6" width="15.85546875" customWidth="1"/>
    <col min="7" max="7" width="11.42578125" style="81" customWidth="1"/>
    <col min="8" max="8" width="17.140625" style="395" customWidth="1"/>
    <col min="9" max="9" width="17.85546875" style="72" customWidth="1"/>
    <col min="10" max="10" width="19.85546875" style="72" customWidth="1"/>
    <col min="11" max="11" width="11.42578125" style="72" customWidth="1"/>
    <col min="12" max="12" width="17" style="72" customWidth="1"/>
    <col min="13" max="13" width="17.85546875" style="72" customWidth="1"/>
    <col min="14" max="14" width="19.85546875" style="72" customWidth="1"/>
    <col min="15" max="15" width="11.42578125" style="72" customWidth="1"/>
    <col min="16" max="16" width="17" style="72" customWidth="1"/>
    <col min="17" max="17" width="17.85546875" style="72" customWidth="1"/>
    <col min="18" max="18" width="19.85546875" customWidth="1"/>
    <col min="19" max="19" width="17.42578125" bestFit="1" customWidth="1"/>
    <col min="20" max="20" width="12" customWidth="1"/>
    <col min="21" max="21" width="12.42578125" bestFit="1" customWidth="1"/>
    <col min="22" max="22" width="12.42578125" customWidth="1"/>
    <col min="23" max="23" width="13.140625" customWidth="1"/>
    <col min="25" max="25" width="13.140625" customWidth="1"/>
    <col min="26" max="26" width="15.140625" customWidth="1"/>
  </cols>
  <sheetData>
    <row r="1" spans="1:27" ht="15.75" thickBot="1" x14ac:dyDescent="0.3">
      <c r="G1"/>
    </row>
    <row r="2" spans="1:27" ht="26.45" customHeight="1" thickBot="1" x14ac:dyDescent="0.3">
      <c r="G2" s="414" t="s">
        <v>29</v>
      </c>
      <c r="H2" s="427"/>
      <c r="I2" s="416" t="s">
        <v>31</v>
      </c>
      <c r="J2"/>
      <c r="K2" s="419" t="s">
        <v>29</v>
      </c>
      <c r="L2" s="427">
        <f>+PRESUPUESTO!H5</f>
        <v>4.0399999999999998E-2</v>
      </c>
      <c r="M2" s="420" t="s">
        <v>31</v>
      </c>
      <c r="N2"/>
      <c r="O2" s="421" t="s">
        <v>29</v>
      </c>
      <c r="P2" s="427">
        <f>+PRESUPUESTO!K5</f>
        <v>3.5999999999999997E-2</v>
      </c>
      <c r="Q2" s="422" t="s">
        <v>31</v>
      </c>
      <c r="T2" s="429" t="s">
        <v>0</v>
      </c>
      <c r="U2" s="430">
        <f>'F.M.'!E44</f>
        <v>2.25</v>
      </c>
    </row>
    <row r="3" spans="1:27" s="3" customFormat="1" ht="15.75" thickBot="1" x14ac:dyDescent="0.3">
      <c r="A3" s="234"/>
      <c r="B3" s="74"/>
      <c r="C3" s="75"/>
      <c r="D3" s="76"/>
      <c r="E3" s="76"/>
      <c r="F3" s="74"/>
      <c r="G3" s="921" t="s">
        <v>26</v>
      </c>
      <c r="H3" s="922"/>
      <c r="I3" s="428">
        <f>+PRESUPUESTO!E6</f>
        <v>0.5</v>
      </c>
      <c r="J3" s="6"/>
      <c r="K3" s="923" t="s">
        <v>27</v>
      </c>
      <c r="L3" s="924"/>
      <c r="M3" s="428">
        <f>PRESUPUESTO!H6</f>
        <v>12</v>
      </c>
      <c r="N3" s="6"/>
      <c r="O3" s="925" t="s">
        <v>28</v>
      </c>
      <c r="P3" s="926"/>
      <c r="Q3" s="428">
        <f>PRESUPUESTO!K6</f>
        <v>5.5</v>
      </c>
    </row>
    <row r="4" spans="1:27" s="3" customFormat="1" ht="54.75" customHeight="1" x14ac:dyDescent="0.25">
      <c r="A4" s="431"/>
      <c r="B4" s="432" t="s">
        <v>3</v>
      </c>
      <c r="C4" s="433" t="s">
        <v>33</v>
      </c>
      <c r="D4" s="432" t="s">
        <v>34</v>
      </c>
      <c r="E4" s="79" t="s">
        <v>36</v>
      </c>
      <c r="F4" s="433" t="s">
        <v>35</v>
      </c>
      <c r="G4" s="417" t="s">
        <v>2390</v>
      </c>
      <c r="H4" s="418" t="s">
        <v>2388</v>
      </c>
      <c r="I4" s="415" t="s">
        <v>2369</v>
      </c>
      <c r="J4" s="44" t="s">
        <v>39</v>
      </c>
      <c r="K4" s="417" t="s">
        <v>2390</v>
      </c>
      <c r="L4" s="418" t="s">
        <v>2388</v>
      </c>
      <c r="M4" s="394" t="s">
        <v>38</v>
      </c>
      <c r="N4" s="394" t="s">
        <v>39</v>
      </c>
      <c r="O4" s="423" t="s">
        <v>37</v>
      </c>
      <c r="P4" s="418" t="s">
        <v>2347</v>
      </c>
      <c r="Q4" s="424" t="s">
        <v>38</v>
      </c>
      <c r="R4" s="424" t="s">
        <v>39</v>
      </c>
    </row>
    <row r="5" spans="1:27" ht="15" customHeight="1" thickBot="1" x14ac:dyDescent="0.3">
      <c r="A5" s="281"/>
      <c r="B5" s="281"/>
      <c r="C5" s="282"/>
      <c r="D5" s="284"/>
      <c r="E5" s="284"/>
      <c r="F5" s="283"/>
    </row>
    <row r="6" spans="1:27" s="388" customFormat="1" ht="37.35" customHeight="1" thickBot="1" x14ac:dyDescent="0.3">
      <c r="B6" s="397" t="s">
        <v>44</v>
      </c>
      <c r="C6" s="398" t="s">
        <v>4718</v>
      </c>
      <c r="D6" s="709"/>
      <c r="E6" s="532"/>
      <c r="F6" s="533"/>
      <c r="G6" s="407"/>
      <c r="H6" s="399"/>
      <c r="I6" s="400"/>
      <c r="J6" s="400">
        <f>SUM(J7:J26)</f>
        <v>358037734</v>
      </c>
      <c r="K6" s="409"/>
      <c r="L6" s="400"/>
      <c r="M6" s="400"/>
      <c r="N6" s="400">
        <f>SUM(N7:N26)</f>
        <v>8940059100</v>
      </c>
      <c r="O6" s="409"/>
      <c r="P6" s="400"/>
      <c r="Q6" s="400"/>
      <c r="R6" s="400">
        <f>SUM(R7:R26)</f>
        <v>4245038031</v>
      </c>
      <c r="U6" s="443" t="s">
        <v>2345</v>
      </c>
      <c r="V6" s="445"/>
      <c r="W6" s="443" t="s">
        <v>2346</v>
      </c>
      <c r="X6" s="444"/>
      <c r="Y6" s="444"/>
      <c r="Z6" s="445"/>
    </row>
    <row r="7" spans="1:27" s="69" customFormat="1" ht="45.75" customHeight="1" outlineLevel="1" x14ac:dyDescent="0.25">
      <c r="B7" s="401" t="s">
        <v>2349</v>
      </c>
      <c r="C7" s="528" t="s">
        <v>1369</v>
      </c>
      <c r="D7" s="239" t="s">
        <v>48</v>
      </c>
      <c r="E7" s="239"/>
      <c r="F7" s="240">
        <v>1</v>
      </c>
      <c r="G7" s="425">
        <v>1</v>
      </c>
      <c r="H7" s="396">
        <f>+G7*I$3</f>
        <v>0.5</v>
      </c>
      <c r="I7" s="386">
        <v>8159650</v>
      </c>
      <c r="J7" s="408">
        <f>ROUND($F7*$U$2*H7*I7,0)</f>
        <v>9179606</v>
      </c>
      <c r="K7" s="425">
        <f>+G7</f>
        <v>1</v>
      </c>
      <c r="L7" s="396">
        <f>+K7*M$3</f>
        <v>12</v>
      </c>
      <c r="M7" s="386">
        <f t="shared" ref="M7:M26" si="0">(ROUND(I7*(1+$L$2),0))</f>
        <v>8489300</v>
      </c>
      <c r="N7" s="408">
        <f>ROUND($F7*$U$2*L7*M7,0)</f>
        <v>229211100</v>
      </c>
      <c r="O7" s="425">
        <f>+K7</f>
        <v>1</v>
      </c>
      <c r="P7" s="396">
        <f>+O7*Q$3</f>
        <v>5.5</v>
      </c>
      <c r="Q7" s="386">
        <f>(ROUND(M7*(1+$P$2),0))</f>
        <v>8794915</v>
      </c>
      <c r="R7" s="408">
        <f>ROUND($F7*$U$2*P7*Q7,0)</f>
        <v>108837073</v>
      </c>
      <c r="T7" s="434"/>
      <c r="U7" s="437" t="s">
        <v>1370</v>
      </c>
      <c r="V7" s="438" t="s">
        <v>1371</v>
      </c>
      <c r="W7" s="437" t="s">
        <v>1372</v>
      </c>
      <c r="X7" s="439" t="s">
        <v>1373</v>
      </c>
      <c r="Y7" s="439" t="s">
        <v>1374</v>
      </c>
      <c r="Z7" s="438" t="s">
        <v>1375</v>
      </c>
      <c r="AA7" s="440" t="s">
        <v>1376</v>
      </c>
    </row>
    <row r="8" spans="1:27" s="69" customFormat="1" ht="45.75" customHeight="1" outlineLevel="1" x14ac:dyDescent="0.25">
      <c r="B8" s="401" t="s">
        <v>2350</v>
      </c>
      <c r="C8" s="528" t="s">
        <v>1377</v>
      </c>
      <c r="D8" s="239" t="s">
        <v>48</v>
      </c>
      <c r="E8" s="239"/>
      <c r="F8" s="240">
        <v>1</v>
      </c>
      <c r="G8" s="425">
        <v>3</v>
      </c>
      <c r="H8" s="396">
        <f t="shared" ref="H8:H42" si="1">+G8*I$3</f>
        <v>1.5</v>
      </c>
      <c r="I8" s="386">
        <v>5733806</v>
      </c>
      <c r="J8" s="408">
        <f t="shared" ref="J8:J42" si="2">ROUND($F8*$U$2*H8*I8,0)</f>
        <v>19351595</v>
      </c>
      <c r="K8" s="425">
        <f t="shared" ref="K8:K26" si="3">+G8</f>
        <v>3</v>
      </c>
      <c r="L8" s="396">
        <f t="shared" ref="L8:L42" si="4">+K8*M$3</f>
        <v>36</v>
      </c>
      <c r="M8" s="386">
        <f t="shared" si="0"/>
        <v>5965452</v>
      </c>
      <c r="N8" s="408">
        <f t="shared" ref="N8:N42" si="5">ROUND($F8*$U$2*L8*M8,0)</f>
        <v>483201612</v>
      </c>
      <c r="O8" s="425">
        <f t="shared" ref="O8:O26" si="6">+K8</f>
        <v>3</v>
      </c>
      <c r="P8" s="396">
        <f t="shared" ref="P8:P26" si="7">+O8*Q$3</f>
        <v>16.5</v>
      </c>
      <c r="Q8" s="386">
        <f t="shared" ref="Q8:Q25" si="8">(ROUND(M8*(1+$P$2),0))</f>
        <v>6180208</v>
      </c>
      <c r="R8" s="408">
        <f t="shared" ref="R8:R42" si="9">ROUND($F8*$U$2*P8*Q8,0)</f>
        <v>229440222</v>
      </c>
      <c r="T8" s="435" t="s">
        <v>1378</v>
      </c>
      <c r="U8" s="425">
        <v>1</v>
      </c>
      <c r="V8" s="441">
        <v>0</v>
      </c>
      <c r="W8" s="425">
        <v>1</v>
      </c>
      <c r="X8" s="239">
        <v>1</v>
      </c>
      <c r="Y8" s="239">
        <v>0</v>
      </c>
      <c r="Z8" s="441">
        <v>0</v>
      </c>
      <c r="AA8" s="446">
        <f>SUM(U8:Z8)</f>
        <v>3</v>
      </c>
    </row>
    <row r="9" spans="1:27" s="69" customFormat="1" ht="45.75" customHeight="1" outlineLevel="1" x14ac:dyDescent="0.25">
      <c r="B9" s="401" t="s">
        <v>2351</v>
      </c>
      <c r="C9" s="528" t="s">
        <v>1379</v>
      </c>
      <c r="D9" s="239" t="s">
        <v>48</v>
      </c>
      <c r="E9" s="239"/>
      <c r="F9" s="240">
        <v>1</v>
      </c>
      <c r="G9" s="425">
        <v>5</v>
      </c>
      <c r="H9" s="396">
        <f t="shared" si="1"/>
        <v>2.5</v>
      </c>
      <c r="I9" s="386">
        <v>4520885</v>
      </c>
      <c r="J9" s="408">
        <f t="shared" si="2"/>
        <v>25429978</v>
      </c>
      <c r="K9" s="425">
        <f t="shared" si="3"/>
        <v>5</v>
      </c>
      <c r="L9" s="396">
        <f t="shared" si="4"/>
        <v>60</v>
      </c>
      <c r="M9" s="386">
        <f t="shared" si="0"/>
        <v>4703529</v>
      </c>
      <c r="N9" s="408">
        <f t="shared" si="5"/>
        <v>634976415</v>
      </c>
      <c r="O9" s="425">
        <f t="shared" si="6"/>
        <v>5</v>
      </c>
      <c r="P9" s="396">
        <f t="shared" si="7"/>
        <v>27.5</v>
      </c>
      <c r="Q9" s="386">
        <f t="shared" si="8"/>
        <v>4872856</v>
      </c>
      <c r="R9" s="408">
        <f t="shared" si="9"/>
        <v>301507965</v>
      </c>
      <c r="T9" s="435" t="s">
        <v>1380</v>
      </c>
      <c r="U9" s="425">
        <v>0</v>
      </c>
      <c r="V9" s="441">
        <v>2</v>
      </c>
      <c r="W9" s="425">
        <v>1</v>
      </c>
      <c r="X9" s="239">
        <v>1</v>
      </c>
      <c r="Y9" s="239">
        <v>0</v>
      </c>
      <c r="Z9" s="441">
        <v>1</v>
      </c>
      <c r="AA9" s="446">
        <f t="shared" ref="AA9:AA11" si="10">SUM(U9:Z9)</f>
        <v>5</v>
      </c>
    </row>
    <row r="10" spans="1:27" s="69" customFormat="1" ht="45.75" customHeight="1" outlineLevel="1" x14ac:dyDescent="0.25">
      <c r="B10" s="401" t="s">
        <v>2352</v>
      </c>
      <c r="C10" s="528" t="s">
        <v>1381</v>
      </c>
      <c r="D10" s="239" t="s">
        <v>1382</v>
      </c>
      <c r="E10" s="239"/>
      <c r="F10" s="240">
        <v>1</v>
      </c>
      <c r="G10" s="425">
        <v>1</v>
      </c>
      <c r="H10" s="396">
        <f t="shared" si="1"/>
        <v>0.5</v>
      </c>
      <c r="I10" s="386">
        <v>2790295</v>
      </c>
      <c r="J10" s="408">
        <f t="shared" si="2"/>
        <v>3139082</v>
      </c>
      <c r="K10" s="425">
        <f t="shared" si="3"/>
        <v>1</v>
      </c>
      <c r="L10" s="396">
        <f t="shared" si="4"/>
        <v>12</v>
      </c>
      <c r="M10" s="386">
        <f t="shared" si="0"/>
        <v>2903023</v>
      </c>
      <c r="N10" s="408">
        <f t="shared" si="5"/>
        <v>78381621</v>
      </c>
      <c r="O10" s="425">
        <f t="shared" si="6"/>
        <v>1</v>
      </c>
      <c r="P10" s="396">
        <f t="shared" si="7"/>
        <v>5.5</v>
      </c>
      <c r="Q10" s="386">
        <f t="shared" ref="Q10" si="11">(ROUND(M10*(1+$P$2),0))</f>
        <v>3007532</v>
      </c>
      <c r="R10" s="408">
        <f t="shared" si="9"/>
        <v>37218209</v>
      </c>
      <c r="T10" s="514"/>
      <c r="U10" s="515"/>
      <c r="V10" s="516"/>
      <c r="W10" s="515"/>
      <c r="X10" s="517"/>
      <c r="Y10" s="517"/>
      <c r="Z10" s="516"/>
      <c r="AA10" s="446"/>
    </row>
    <row r="11" spans="1:27" s="69" customFormat="1" ht="45.75" customHeight="1" outlineLevel="1" thickBot="1" x14ac:dyDescent="0.3">
      <c r="B11" s="401" t="s">
        <v>2353</v>
      </c>
      <c r="C11" s="528" t="s">
        <v>1383</v>
      </c>
      <c r="D11" s="239" t="s">
        <v>48</v>
      </c>
      <c r="E11" s="239"/>
      <c r="F11" s="240">
        <v>1</v>
      </c>
      <c r="G11" s="425">
        <v>1</v>
      </c>
      <c r="H11" s="396">
        <f t="shared" si="1"/>
        <v>0.5</v>
      </c>
      <c r="I11" s="386">
        <v>2790295</v>
      </c>
      <c r="J11" s="408">
        <f t="shared" si="2"/>
        <v>3139082</v>
      </c>
      <c r="K11" s="425">
        <f t="shared" si="3"/>
        <v>1</v>
      </c>
      <c r="L11" s="396">
        <f t="shared" si="4"/>
        <v>12</v>
      </c>
      <c r="M11" s="386">
        <f t="shared" si="0"/>
        <v>2903023</v>
      </c>
      <c r="N11" s="408">
        <f t="shared" si="5"/>
        <v>78381621</v>
      </c>
      <c r="O11" s="425">
        <f t="shared" si="6"/>
        <v>1</v>
      </c>
      <c r="P11" s="396">
        <f t="shared" si="7"/>
        <v>5.5</v>
      </c>
      <c r="Q11" s="386">
        <f t="shared" si="8"/>
        <v>3007532</v>
      </c>
      <c r="R11" s="408">
        <f t="shared" si="9"/>
        <v>37218209</v>
      </c>
      <c r="T11" s="436" t="s">
        <v>1384</v>
      </c>
      <c r="U11" s="426">
        <v>0</v>
      </c>
      <c r="V11" s="442">
        <v>0</v>
      </c>
      <c r="W11" s="426">
        <v>0</v>
      </c>
      <c r="X11" s="402">
        <v>0</v>
      </c>
      <c r="Y11" s="402">
        <v>1</v>
      </c>
      <c r="Z11" s="442">
        <v>0</v>
      </c>
      <c r="AA11" s="447">
        <f t="shared" si="10"/>
        <v>1</v>
      </c>
    </row>
    <row r="12" spans="1:27" s="69" customFormat="1" ht="61.35" customHeight="1" outlineLevel="1" x14ac:dyDescent="0.25">
      <c r="B12" s="401" t="s">
        <v>2354</v>
      </c>
      <c r="C12" s="528" t="s">
        <v>1385</v>
      </c>
      <c r="D12" s="239" t="s">
        <v>48</v>
      </c>
      <c r="E12" s="239"/>
      <c r="F12" s="240">
        <v>1</v>
      </c>
      <c r="G12" s="425">
        <v>1</v>
      </c>
      <c r="H12" s="396">
        <f t="shared" si="1"/>
        <v>0.5</v>
      </c>
      <c r="I12" s="386">
        <v>6946728</v>
      </c>
      <c r="J12" s="408">
        <f t="shared" si="2"/>
        <v>7815069</v>
      </c>
      <c r="K12" s="425">
        <f t="shared" si="3"/>
        <v>1</v>
      </c>
      <c r="L12" s="396">
        <f t="shared" si="4"/>
        <v>12</v>
      </c>
      <c r="M12" s="386">
        <f t="shared" si="0"/>
        <v>7227376</v>
      </c>
      <c r="N12" s="408">
        <f t="shared" si="5"/>
        <v>195139152</v>
      </c>
      <c r="O12" s="425">
        <f t="shared" si="6"/>
        <v>1</v>
      </c>
      <c r="P12" s="396">
        <f t="shared" si="7"/>
        <v>5.5</v>
      </c>
      <c r="Q12" s="386">
        <f t="shared" si="8"/>
        <v>7487562</v>
      </c>
      <c r="R12" s="408">
        <f t="shared" si="9"/>
        <v>92658580</v>
      </c>
    </row>
    <row r="13" spans="1:27" s="69" customFormat="1" ht="45.75" customHeight="1" outlineLevel="1" x14ac:dyDescent="0.25">
      <c r="B13" s="401" t="s">
        <v>2355</v>
      </c>
      <c r="C13" s="529" t="s">
        <v>1386</v>
      </c>
      <c r="D13" s="239" t="s">
        <v>48</v>
      </c>
      <c r="E13" s="239"/>
      <c r="F13" s="240">
        <v>1</v>
      </c>
      <c r="G13" s="425">
        <v>2</v>
      </c>
      <c r="H13" s="396">
        <f t="shared" si="1"/>
        <v>1</v>
      </c>
      <c r="I13" s="386">
        <v>4520885</v>
      </c>
      <c r="J13" s="408">
        <f t="shared" si="2"/>
        <v>10171991</v>
      </c>
      <c r="K13" s="425">
        <f t="shared" si="3"/>
        <v>2</v>
      </c>
      <c r="L13" s="396">
        <f t="shared" si="4"/>
        <v>24</v>
      </c>
      <c r="M13" s="386">
        <f t="shared" si="0"/>
        <v>4703529</v>
      </c>
      <c r="N13" s="408">
        <f t="shared" si="5"/>
        <v>253990566</v>
      </c>
      <c r="O13" s="425">
        <f t="shared" si="6"/>
        <v>2</v>
      </c>
      <c r="P13" s="396">
        <f t="shared" si="7"/>
        <v>11</v>
      </c>
      <c r="Q13" s="386">
        <f t="shared" si="8"/>
        <v>4872856</v>
      </c>
      <c r="R13" s="408">
        <f t="shared" si="9"/>
        <v>120603186</v>
      </c>
    </row>
    <row r="14" spans="1:27" s="69" customFormat="1" ht="45.75" customHeight="1" outlineLevel="1" x14ac:dyDescent="0.25">
      <c r="B14" s="401" t="s">
        <v>2356</v>
      </c>
      <c r="C14" s="528" t="s">
        <v>1387</v>
      </c>
      <c r="D14" s="239" t="s">
        <v>48</v>
      </c>
      <c r="E14" s="239"/>
      <c r="F14" s="242">
        <v>1</v>
      </c>
      <c r="G14" s="425">
        <v>2</v>
      </c>
      <c r="H14" s="396">
        <f t="shared" si="1"/>
        <v>1</v>
      </c>
      <c r="I14" s="386">
        <v>5733806</v>
      </c>
      <c r="J14" s="408">
        <f t="shared" si="2"/>
        <v>12901064</v>
      </c>
      <c r="K14" s="425">
        <f t="shared" si="3"/>
        <v>2</v>
      </c>
      <c r="L14" s="396">
        <f t="shared" si="4"/>
        <v>24</v>
      </c>
      <c r="M14" s="386">
        <f t="shared" si="0"/>
        <v>5965452</v>
      </c>
      <c r="N14" s="408">
        <f t="shared" si="5"/>
        <v>322134408</v>
      </c>
      <c r="O14" s="425">
        <f t="shared" si="6"/>
        <v>2</v>
      </c>
      <c r="P14" s="396">
        <f t="shared" si="7"/>
        <v>11</v>
      </c>
      <c r="Q14" s="386">
        <f t="shared" si="8"/>
        <v>6180208</v>
      </c>
      <c r="R14" s="408">
        <f t="shared" si="9"/>
        <v>152960148</v>
      </c>
    </row>
    <row r="15" spans="1:27" s="69" customFormat="1" ht="45.75" customHeight="1" outlineLevel="1" x14ac:dyDescent="0.25">
      <c r="B15" s="401" t="s">
        <v>2357</v>
      </c>
      <c r="C15" s="528" t="s">
        <v>1388</v>
      </c>
      <c r="D15" s="239" t="s">
        <v>48</v>
      </c>
      <c r="E15" s="239"/>
      <c r="F15" s="242">
        <v>1</v>
      </c>
      <c r="G15" s="425">
        <v>2</v>
      </c>
      <c r="H15" s="396">
        <f t="shared" si="1"/>
        <v>1</v>
      </c>
      <c r="I15" s="386">
        <v>5733806</v>
      </c>
      <c r="J15" s="408">
        <f t="shared" si="2"/>
        <v>12901064</v>
      </c>
      <c r="K15" s="425">
        <f t="shared" si="3"/>
        <v>2</v>
      </c>
      <c r="L15" s="396">
        <f t="shared" si="4"/>
        <v>24</v>
      </c>
      <c r="M15" s="386">
        <f t="shared" si="0"/>
        <v>5965452</v>
      </c>
      <c r="N15" s="408">
        <f t="shared" si="5"/>
        <v>322134408</v>
      </c>
      <c r="O15" s="425">
        <f t="shared" si="6"/>
        <v>2</v>
      </c>
      <c r="P15" s="396">
        <f t="shared" si="7"/>
        <v>11</v>
      </c>
      <c r="Q15" s="386">
        <f t="shared" si="8"/>
        <v>6180208</v>
      </c>
      <c r="R15" s="408">
        <f t="shared" si="9"/>
        <v>152960148</v>
      </c>
    </row>
    <row r="16" spans="1:27" s="69" customFormat="1" ht="45.75" customHeight="1" outlineLevel="1" x14ac:dyDescent="0.25">
      <c r="B16" s="401" t="s">
        <v>2358</v>
      </c>
      <c r="C16" s="528" t="s">
        <v>1389</v>
      </c>
      <c r="D16" s="239" t="s">
        <v>48</v>
      </c>
      <c r="E16" s="239"/>
      <c r="F16" s="242">
        <v>1</v>
      </c>
      <c r="G16" s="425">
        <v>1</v>
      </c>
      <c r="H16" s="396">
        <f t="shared" si="1"/>
        <v>0.5</v>
      </c>
      <c r="I16" s="386">
        <v>5444880</v>
      </c>
      <c r="J16" s="408">
        <f t="shared" si="2"/>
        <v>6125490</v>
      </c>
      <c r="K16" s="425">
        <f t="shared" si="3"/>
        <v>1</v>
      </c>
      <c r="L16" s="396">
        <f t="shared" si="4"/>
        <v>12</v>
      </c>
      <c r="M16" s="386">
        <f t="shared" si="0"/>
        <v>5664853</v>
      </c>
      <c r="N16" s="408">
        <f t="shared" si="5"/>
        <v>152951031</v>
      </c>
      <c r="O16" s="425">
        <f t="shared" si="6"/>
        <v>1</v>
      </c>
      <c r="P16" s="396">
        <f t="shared" si="7"/>
        <v>5.5</v>
      </c>
      <c r="Q16" s="386">
        <f t="shared" si="8"/>
        <v>5868788</v>
      </c>
      <c r="R16" s="408">
        <f t="shared" si="9"/>
        <v>72626252</v>
      </c>
    </row>
    <row r="17" spans="2:21" s="69" customFormat="1" ht="66" customHeight="1" outlineLevel="1" x14ac:dyDescent="0.25">
      <c r="B17" s="401" t="s">
        <v>2359</v>
      </c>
      <c r="C17" s="528" t="s">
        <v>1390</v>
      </c>
      <c r="D17" s="239" t="s">
        <v>48</v>
      </c>
      <c r="E17" s="239"/>
      <c r="F17" s="242">
        <v>1</v>
      </c>
      <c r="G17" s="425">
        <v>7</v>
      </c>
      <c r="H17" s="396">
        <f t="shared" si="1"/>
        <v>3.5</v>
      </c>
      <c r="I17" s="386">
        <v>2957713</v>
      </c>
      <c r="J17" s="408">
        <f t="shared" si="2"/>
        <v>23291990</v>
      </c>
      <c r="K17" s="425">
        <f t="shared" si="3"/>
        <v>7</v>
      </c>
      <c r="L17" s="396">
        <f t="shared" si="4"/>
        <v>84</v>
      </c>
      <c r="M17" s="386">
        <f t="shared" si="0"/>
        <v>3077205</v>
      </c>
      <c r="N17" s="408">
        <f t="shared" si="5"/>
        <v>581591745</v>
      </c>
      <c r="O17" s="425">
        <f t="shared" si="6"/>
        <v>7</v>
      </c>
      <c r="P17" s="396">
        <f t="shared" si="7"/>
        <v>38.5</v>
      </c>
      <c r="Q17" s="386">
        <f t="shared" si="8"/>
        <v>3187984</v>
      </c>
      <c r="R17" s="408">
        <f t="shared" si="9"/>
        <v>276159114</v>
      </c>
    </row>
    <row r="18" spans="2:21" s="69" customFormat="1" ht="45.75" customHeight="1" outlineLevel="1" x14ac:dyDescent="0.25">
      <c r="B18" s="401" t="s">
        <v>2360</v>
      </c>
      <c r="C18" s="528" t="s">
        <v>1391</v>
      </c>
      <c r="D18" s="239" t="s">
        <v>48</v>
      </c>
      <c r="E18" s="239"/>
      <c r="F18" s="242">
        <v>1</v>
      </c>
      <c r="G18" s="425">
        <v>11</v>
      </c>
      <c r="H18" s="396">
        <f t="shared" si="1"/>
        <v>5.5</v>
      </c>
      <c r="I18" s="386">
        <v>2823272</v>
      </c>
      <c r="J18" s="408">
        <f t="shared" si="2"/>
        <v>34937991</v>
      </c>
      <c r="K18" s="425">
        <f t="shared" si="3"/>
        <v>11</v>
      </c>
      <c r="L18" s="396">
        <f t="shared" si="4"/>
        <v>132</v>
      </c>
      <c r="M18" s="386">
        <f t="shared" si="0"/>
        <v>2937332</v>
      </c>
      <c r="N18" s="408">
        <f t="shared" si="5"/>
        <v>872387604</v>
      </c>
      <c r="O18" s="425">
        <f t="shared" si="6"/>
        <v>11</v>
      </c>
      <c r="P18" s="396">
        <f t="shared" si="7"/>
        <v>60.5</v>
      </c>
      <c r="Q18" s="386">
        <f t="shared" si="8"/>
        <v>3043076</v>
      </c>
      <c r="R18" s="408">
        <f t="shared" si="9"/>
        <v>414238721</v>
      </c>
    </row>
    <row r="19" spans="2:21" s="69" customFormat="1" ht="45.75" customHeight="1" outlineLevel="1" x14ac:dyDescent="0.25">
      <c r="B19" s="401" t="s">
        <v>2361</v>
      </c>
      <c r="C19" s="530" t="s">
        <v>1392</v>
      </c>
      <c r="D19" s="239" t="s">
        <v>48</v>
      </c>
      <c r="E19" s="239"/>
      <c r="F19" s="242">
        <v>1</v>
      </c>
      <c r="G19" s="425">
        <v>1</v>
      </c>
      <c r="H19" s="396">
        <f t="shared" si="1"/>
        <v>0.5</v>
      </c>
      <c r="I19" s="386">
        <v>2594721</v>
      </c>
      <c r="J19" s="408">
        <f t="shared" si="2"/>
        <v>2919061</v>
      </c>
      <c r="K19" s="425">
        <f t="shared" si="3"/>
        <v>1</v>
      </c>
      <c r="L19" s="396">
        <f t="shared" si="4"/>
        <v>12</v>
      </c>
      <c r="M19" s="386">
        <f t="shared" si="0"/>
        <v>2699548</v>
      </c>
      <c r="N19" s="408">
        <f t="shared" si="5"/>
        <v>72887796</v>
      </c>
      <c r="O19" s="425">
        <f t="shared" si="6"/>
        <v>1</v>
      </c>
      <c r="P19" s="396">
        <f t="shared" si="7"/>
        <v>5.5</v>
      </c>
      <c r="Q19" s="386">
        <f t="shared" si="8"/>
        <v>2796732</v>
      </c>
      <c r="R19" s="408">
        <f t="shared" si="9"/>
        <v>34609559</v>
      </c>
    </row>
    <row r="20" spans="2:21" s="69" customFormat="1" ht="45.75" customHeight="1" outlineLevel="1" x14ac:dyDescent="0.25">
      <c r="B20" s="401" t="s">
        <v>2362</v>
      </c>
      <c r="C20" s="528" t="s">
        <v>1393</v>
      </c>
      <c r="D20" s="239" t="s">
        <v>48</v>
      </c>
      <c r="E20" s="239"/>
      <c r="F20" s="242">
        <v>1</v>
      </c>
      <c r="G20" s="425">
        <v>25</v>
      </c>
      <c r="H20" s="396">
        <f t="shared" si="1"/>
        <v>12.5</v>
      </c>
      <c r="I20" s="386">
        <v>2319116</v>
      </c>
      <c r="J20" s="408">
        <f t="shared" si="2"/>
        <v>65225138</v>
      </c>
      <c r="K20" s="425">
        <f t="shared" si="3"/>
        <v>25</v>
      </c>
      <c r="L20" s="396">
        <f t="shared" si="4"/>
        <v>300</v>
      </c>
      <c r="M20" s="386">
        <f t="shared" si="0"/>
        <v>2412808</v>
      </c>
      <c r="N20" s="408">
        <f t="shared" si="5"/>
        <v>1628645400</v>
      </c>
      <c r="O20" s="425">
        <f t="shared" si="6"/>
        <v>25</v>
      </c>
      <c r="P20" s="396">
        <f t="shared" si="7"/>
        <v>137.5</v>
      </c>
      <c r="Q20" s="386">
        <f t="shared" si="8"/>
        <v>2499669</v>
      </c>
      <c r="R20" s="408">
        <f t="shared" si="9"/>
        <v>773335097</v>
      </c>
    </row>
    <row r="21" spans="2:21" s="69" customFormat="1" ht="94.7" customHeight="1" outlineLevel="1" x14ac:dyDescent="0.25">
      <c r="B21" s="401" t="s">
        <v>2363</v>
      </c>
      <c r="C21" s="530" t="s">
        <v>1394</v>
      </c>
      <c r="D21" s="239" t="s">
        <v>48</v>
      </c>
      <c r="E21" s="239"/>
      <c r="F21" s="242">
        <v>1</v>
      </c>
      <c r="G21" s="425">
        <v>4</v>
      </c>
      <c r="H21" s="396">
        <f t="shared" si="1"/>
        <v>2</v>
      </c>
      <c r="I21" s="386">
        <v>2050233</v>
      </c>
      <c r="J21" s="408">
        <f t="shared" si="2"/>
        <v>9226049</v>
      </c>
      <c r="K21" s="425">
        <f t="shared" si="3"/>
        <v>4</v>
      </c>
      <c r="L21" s="396">
        <f t="shared" si="4"/>
        <v>48</v>
      </c>
      <c r="M21" s="386">
        <f t="shared" si="0"/>
        <v>2133062</v>
      </c>
      <c r="N21" s="408">
        <f t="shared" si="5"/>
        <v>230370696</v>
      </c>
      <c r="O21" s="425">
        <f t="shared" si="6"/>
        <v>4</v>
      </c>
      <c r="P21" s="396">
        <f t="shared" si="7"/>
        <v>22</v>
      </c>
      <c r="Q21" s="386">
        <f t="shared" si="8"/>
        <v>2209852</v>
      </c>
      <c r="R21" s="408">
        <f t="shared" si="9"/>
        <v>109387674</v>
      </c>
    </row>
    <row r="22" spans="2:21" s="69" customFormat="1" ht="45.75" customHeight="1" outlineLevel="1" x14ac:dyDescent="0.25">
      <c r="B22" s="401" t="s">
        <v>2364</v>
      </c>
      <c r="C22" s="528" t="s">
        <v>1395</v>
      </c>
      <c r="D22" s="239" t="s">
        <v>48</v>
      </c>
      <c r="E22" s="239"/>
      <c r="F22" s="242">
        <v>1</v>
      </c>
      <c r="G22" s="425">
        <v>7</v>
      </c>
      <c r="H22" s="396">
        <f t="shared" si="1"/>
        <v>3.5</v>
      </c>
      <c r="I22" s="386">
        <v>1976289</v>
      </c>
      <c r="J22" s="408">
        <f t="shared" si="2"/>
        <v>15563276</v>
      </c>
      <c r="K22" s="425">
        <f t="shared" si="3"/>
        <v>7</v>
      </c>
      <c r="L22" s="396">
        <f t="shared" si="4"/>
        <v>84</v>
      </c>
      <c r="M22" s="386">
        <f t="shared" si="0"/>
        <v>2056131</v>
      </c>
      <c r="N22" s="408">
        <f t="shared" si="5"/>
        <v>388608759</v>
      </c>
      <c r="O22" s="425">
        <f t="shared" si="6"/>
        <v>7</v>
      </c>
      <c r="P22" s="396">
        <f t="shared" si="7"/>
        <v>38.5</v>
      </c>
      <c r="Q22" s="386">
        <f t="shared" si="8"/>
        <v>2130152</v>
      </c>
      <c r="R22" s="408">
        <f t="shared" si="9"/>
        <v>184524417</v>
      </c>
    </row>
    <row r="23" spans="2:21" s="69" customFormat="1" ht="66" customHeight="1" outlineLevel="1" x14ac:dyDescent="0.25">
      <c r="B23" s="401" t="s">
        <v>2365</v>
      </c>
      <c r="C23" s="528" t="s">
        <v>1396</v>
      </c>
      <c r="D23" s="239" t="s">
        <v>48</v>
      </c>
      <c r="E23" s="239"/>
      <c r="F23" s="242">
        <v>1</v>
      </c>
      <c r="G23" s="425">
        <v>14</v>
      </c>
      <c r="H23" s="396">
        <f t="shared" si="1"/>
        <v>7</v>
      </c>
      <c r="I23" s="386">
        <v>1774628</v>
      </c>
      <c r="J23" s="408">
        <f t="shared" si="2"/>
        <v>27950391</v>
      </c>
      <c r="K23" s="425">
        <f t="shared" si="3"/>
        <v>14</v>
      </c>
      <c r="L23" s="396">
        <f t="shared" si="4"/>
        <v>168</v>
      </c>
      <c r="M23" s="386">
        <f t="shared" si="0"/>
        <v>1846323</v>
      </c>
      <c r="N23" s="408">
        <f t="shared" si="5"/>
        <v>697910094</v>
      </c>
      <c r="O23" s="425">
        <f t="shared" si="6"/>
        <v>14</v>
      </c>
      <c r="P23" s="396">
        <f t="shared" si="7"/>
        <v>77</v>
      </c>
      <c r="Q23" s="386">
        <f t="shared" si="8"/>
        <v>1912791</v>
      </c>
      <c r="R23" s="408">
        <f t="shared" si="9"/>
        <v>331391041</v>
      </c>
    </row>
    <row r="24" spans="2:21" s="69" customFormat="1" ht="45.75" customHeight="1" outlineLevel="1" x14ac:dyDescent="0.25">
      <c r="B24" s="401" t="s">
        <v>2366</v>
      </c>
      <c r="C24" s="528" t="s">
        <v>1397</v>
      </c>
      <c r="D24" s="239" t="s">
        <v>48</v>
      </c>
      <c r="E24" s="239"/>
      <c r="F24" s="242">
        <v>1</v>
      </c>
      <c r="G24" s="425">
        <v>2</v>
      </c>
      <c r="H24" s="396">
        <f t="shared" si="1"/>
        <v>1</v>
      </c>
      <c r="I24" s="386">
        <v>1774628</v>
      </c>
      <c r="J24" s="408">
        <f t="shared" si="2"/>
        <v>3992913</v>
      </c>
      <c r="K24" s="425">
        <f t="shared" si="3"/>
        <v>2</v>
      </c>
      <c r="L24" s="396">
        <f t="shared" si="4"/>
        <v>24</v>
      </c>
      <c r="M24" s="386">
        <f t="shared" si="0"/>
        <v>1846323</v>
      </c>
      <c r="N24" s="408">
        <f t="shared" si="5"/>
        <v>99701442</v>
      </c>
      <c r="O24" s="425">
        <f t="shared" si="6"/>
        <v>2</v>
      </c>
      <c r="P24" s="396">
        <f t="shared" si="7"/>
        <v>11</v>
      </c>
      <c r="Q24" s="386">
        <f t="shared" si="8"/>
        <v>1912791</v>
      </c>
      <c r="R24" s="408">
        <f t="shared" si="9"/>
        <v>47341577</v>
      </c>
      <c r="U24" s="450"/>
    </row>
    <row r="25" spans="2:21" s="69" customFormat="1" ht="45.75" customHeight="1" outlineLevel="1" x14ac:dyDescent="0.25">
      <c r="B25" s="401" t="s">
        <v>2367</v>
      </c>
      <c r="C25" s="528" t="s">
        <v>1398</v>
      </c>
      <c r="D25" s="239" t="s">
        <v>48</v>
      </c>
      <c r="E25" s="239"/>
      <c r="F25" s="242">
        <v>1</v>
      </c>
      <c r="G25" s="425">
        <v>10</v>
      </c>
      <c r="H25" s="396">
        <f t="shared" si="1"/>
        <v>5</v>
      </c>
      <c r="I25" s="535">
        <v>1433147</v>
      </c>
      <c r="J25" s="408">
        <f t="shared" si="2"/>
        <v>16122904</v>
      </c>
      <c r="K25" s="425">
        <f t="shared" si="3"/>
        <v>10</v>
      </c>
      <c r="L25" s="396">
        <f t="shared" si="4"/>
        <v>120</v>
      </c>
      <c r="M25" s="386">
        <f t="shared" si="0"/>
        <v>1491046</v>
      </c>
      <c r="N25" s="408">
        <f t="shared" si="5"/>
        <v>402582420</v>
      </c>
      <c r="O25" s="425">
        <f t="shared" si="6"/>
        <v>10</v>
      </c>
      <c r="P25" s="396">
        <f t="shared" si="7"/>
        <v>55</v>
      </c>
      <c r="Q25" s="386">
        <f t="shared" si="8"/>
        <v>1544724</v>
      </c>
      <c r="R25" s="408">
        <f t="shared" si="9"/>
        <v>191159595</v>
      </c>
    </row>
    <row r="26" spans="2:21" s="69" customFormat="1" ht="45.75" customHeight="1" outlineLevel="1" thickBot="1" x14ac:dyDescent="0.3">
      <c r="B26" s="401" t="s">
        <v>2368</v>
      </c>
      <c r="C26" s="531" t="s">
        <v>1399</v>
      </c>
      <c r="D26" s="402" t="s">
        <v>48</v>
      </c>
      <c r="E26" s="402"/>
      <c r="F26" s="403">
        <v>1</v>
      </c>
      <c r="G26" s="426">
        <v>30</v>
      </c>
      <c r="H26" s="396">
        <f t="shared" si="1"/>
        <v>15</v>
      </c>
      <c r="I26" s="536">
        <v>1441600</v>
      </c>
      <c r="J26" s="408">
        <f t="shared" si="2"/>
        <v>48654000</v>
      </c>
      <c r="K26" s="425">
        <f t="shared" si="3"/>
        <v>30</v>
      </c>
      <c r="L26" s="396">
        <f t="shared" si="4"/>
        <v>360</v>
      </c>
      <c r="M26" s="406">
        <f t="shared" si="0"/>
        <v>1499841</v>
      </c>
      <c r="N26" s="408">
        <f t="shared" si="5"/>
        <v>1214871210</v>
      </c>
      <c r="O26" s="425">
        <f t="shared" si="6"/>
        <v>30</v>
      </c>
      <c r="P26" s="396">
        <f t="shared" si="7"/>
        <v>165</v>
      </c>
      <c r="Q26" s="406">
        <f t="shared" ref="Q26" si="12">(ROUND(M26*(1+$P$2),0))</f>
        <v>1553835</v>
      </c>
      <c r="R26" s="408">
        <f t="shared" si="9"/>
        <v>576861244</v>
      </c>
    </row>
    <row r="27" spans="2:21" s="69" customFormat="1" ht="45.75" customHeight="1" x14ac:dyDescent="0.25">
      <c r="B27" s="397" t="s">
        <v>119</v>
      </c>
      <c r="C27" s="398" t="s">
        <v>2373</v>
      </c>
      <c r="D27" s="532" t="s">
        <v>1382</v>
      </c>
      <c r="E27" s="532"/>
      <c r="F27" s="533" t="s">
        <v>2348</v>
      </c>
      <c r="G27" s="407"/>
      <c r="H27" s="399"/>
      <c r="I27" s="400" t="s">
        <v>2370</v>
      </c>
      <c r="J27" s="400">
        <f>+SUM(J28:J30)</f>
        <v>21097397</v>
      </c>
      <c r="K27" s="409"/>
      <c r="L27" s="400"/>
      <c r="M27" s="400" t="s">
        <v>2370</v>
      </c>
      <c r="N27" s="400">
        <f>+SUM(N28:N30)</f>
        <v>526793436</v>
      </c>
      <c r="O27" s="409"/>
      <c r="P27" s="400"/>
      <c r="Q27" s="400" t="s">
        <v>2370</v>
      </c>
      <c r="R27" s="400">
        <f>+SUM(R28:R30)</f>
        <v>250139069</v>
      </c>
    </row>
    <row r="28" spans="2:21" s="69" customFormat="1" ht="45.75" customHeight="1" outlineLevel="1" x14ac:dyDescent="0.25">
      <c r="B28" s="237" t="s">
        <v>2374</v>
      </c>
      <c r="C28" s="238" t="s">
        <v>1652</v>
      </c>
      <c r="D28" s="239" t="s">
        <v>48</v>
      </c>
      <c r="E28" s="239"/>
      <c r="F28" s="242">
        <v>1</v>
      </c>
      <c r="G28" s="239">
        <v>6</v>
      </c>
      <c r="H28" s="396">
        <f t="shared" si="1"/>
        <v>3</v>
      </c>
      <c r="I28" s="534">
        <v>1442557</v>
      </c>
      <c r="J28" s="408">
        <f t="shared" si="2"/>
        <v>9737260</v>
      </c>
      <c r="K28" s="239">
        <f>+G28</f>
        <v>6</v>
      </c>
      <c r="L28" s="396">
        <f t="shared" si="4"/>
        <v>72</v>
      </c>
      <c r="M28" s="386">
        <f>(ROUND(I28*(1+$L$2),0))</f>
        <v>1500836</v>
      </c>
      <c r="N28" s="408">
        <f t="shared" si="5"/>
        <v>243135432</v>
      </c>
      <c r="O28" s="239">
        <f>+K28</f>
        <v>6</v>
      </c>
      <c r="P28" s="396">
        <f t="shared" ref="P28:P42" si="13">+O28*Q$3</f>
        <v>33</v>
      </c>
      <c r="Q28" s="386">
        <f t="shared" ref="Q28" si="14">(ROUND(M28*(1+$P$2),0))</f>
        <v>1554866</v>
      </c>
      <c r="R28" s="408">
        <f t="shared" si="9"/>
        <v>115448801</v>
      </c>
    </row>
    <row r="29" spans="2:21" s="69" customFormat="1" ht="45.75" customHeight="1" outlineLevel="1" x14ac:dyDescent="0.25">
      <c r="B29" s="237" t="s">
        <v>2375</v>
      </c>
      <c r="C29" s="238" t="s">
        <v>1653</v>
      </c>
      <c r="D29" s="239" t="s">
        <v>48</v>
      </c>
      <c r="E29" s="239"/>
      <c r="F29" s="242">
        <v>1</v>
      </c>
      <c r="G29" s="239">
        <v>6</v>
      </c>
      <c r="H29" s="396">
        <f t="shared" si="1"/>
        <v>3</v>
      </c>
      <c r="I29" s="534">
        <v>1442557</v>
      </c>
      <c r="J29" s="408">
        <f t="shared" si="2"/>
        <v>9737260</v>
      </c>
      <c r="K29" s="239">
        <f t="shared" ref="K29:K30" si="15">+G29</f>
        <v>6</v>
      </c>
      <c r="L29" s="396">
        <f t="shared" si="4"/>
        <v>72</v>
      </c>
      <c r="M29" s="386">
        <f t="shared" ref="M29:M30" si="16">(ROUND(I29*(1+$L$2),0))</f>
        <v>1500836</v>
      </c>
      <c r="N29" s="408">
        <f t="shared" si="5"/>
        <v>243135432</v>
      </c>
      <c r="O29" s="239">
        <f t="shared" ref="O29:O30" si="17">+K29</f>
        <v>6</v>
      </c>
      <c r="P29" s="396">
        <f t="shared" si="13"/>
        <v>33</v>
      </c>
      <c r="Q29" s="386">
        <f t="shared" ref="Q29:Q30" si="18">(ROUND(M29*(1+$P$2),0))</f>
        <v>1554866</v>
      </c>
      <c r="R29" s="408">
        <f t="shared" si="9"/>
        <v>115448801</v>
      </c>
    </row>
    <row r="30" spans="2:21" s="69" customFormat="1" ht="45.75" customHeight="1" outlineLevel="1" x14ac:dyDescent="0.25">
      <c r="B30" s="237" t="s">
        <v>2376</v>
      </c>
      <c r="C30" s="238" t="s">
        <v>1654</v>
      </c>
      <c r="D30" s="239" t="s">
        <v>48</v>
      </c>
      <c r="E30" s="239"/>
      <c r="F30" s="242">
        <v>1</v>
      </c>
      <c r="G30" s="239">
        <v>1</v>
      </c>
      <c r="H30" s="396">
        <f t="shared" si="1"/>
        <v>0.5</v>
      </c>
      <c r="I30" s="534">
        <v>1442557</v>
      </c>
      <c r="J30" s="408">
        <f t="shared" si="2"/>
        <v>1622877</v>
      </c>
      <c r="K30" s="239">
        <f t="shared" si="15"/>
        <v>1</v>
      </c>
      <c r="L30" s="396">
        <f t="shared" si="4"/>
        <v>12</v>
      </c>
      <c r="M30" s="386">
        <f t="shared" si="16"/>
        <v>1500836</v>
      </c>
      <c r="N30" s="408">
        <f t="shared" si="5"/>
        <v>40522572</v>
      </c>
      <c r="O30" s="239">
        <f t="shared" si="17"/>
        <v>1</v>
      </c>
      <c r="P30" s="396">
        <f t="shared" si="13"/>
        <v>5.5</v>
      </c>
      <c r="Q30" s="386">
        <f t="shared" si="18"/>
        <v>1554866</v>
      </c>
      <c r="R30" s="408">
        <f t="shared" si="9"/>
        <v>19241467</v>
      </c>
    </row>
    <row r="31" spans="2:21" s="69" customFormat="1" ht="45.75" customHeight="1" x14ac:dyDescent="0.25">
      <c r="B31" s="537" t="s">
        <v>141</v>
      </c>
      <c r="C31" s="538" t="s">
        <v>2372</v>
      </c>
      <c r="D31" s="539" t="s">
        <v>1382</v>
      </c>
      <c r="E31" s="539"/>
      <c r="F31" s="540" t="s">
        <v>2348</v>
      </c>
      <c r="G31" s="541"/>
      <c r="H31" s="542"/>
      <c r="I31" s="543" t="s">
        <v>2370</v>
      </c>
      <c r="J31" s="543">
        <f>SUM(J32:J42)</f>
        <v>145384404</v>
      </c>
      <c r="K31" s="544"/>
      <c r="L31" s="543"/>
      <c r="M31" s="543" t="s">
        <v>2370</v>
      </c>
      <c r="N31" s="543">
        <f>SUM(N32:N42)</f>
        <v>3630190500</v>
      </c>
      <c r="O31" s="544"/>
      <c r="P31" s="543"/>
      <c r="Q31" s="543" t="s">
        <v>2370</v>
      </c>
      <c r="R31" s="543">
        <f>SUM(R32:R42)</f>
        <v>1723735494</v>
      </c>
      <c r="S31" s="410"/>
    </row>
    <row r="32" spans="2:21" s="69" customFormat="1" ht="45.75" customHeight="1" outlineLevel="1" x14ac:dyDescent="0.25">
      <c r="B32" s="237" t="s">
        <v>2377</v>
      </c>
      <c r="C32" s="528" t="s">
        <v>1357</v>
      </c>
      <c r="D32" s="239" t="s">
        <v>48</v>
      </c>
      <c r="E32" s="239"/>
      <c r="F32" s="242">
        <v>1</v>
      </c>
      <c r="G32" s="239">
        <v>1</v>
      </c>
      <c r="H32" s="396">
        <f t="shared" si="1"/>
        <v>0.5</v>
      </c>
      <c r="I32" s="241">
        <v>8145024</v>
      </c>
      <c r="J32" s="408">
        <f t="shared" si="2"/>
        <v>9163152</v>
      </c>
      <c r="K32" s="239">
        <f>G32</f>
        <v>1</v>
      </c>
      <c r="L32" s="396">
        <f t="shared" si="4"/>
        <v>12</v>
      </c>
      <c r="M32" s="386">
        <f>(ROUND(I32*(1+$L$2),0))</f>
        <v>8474083</v>
      </c>
      <c r="N32" s="408">
        <f>ROUND($F32*$U$2*L32*M32,0)</f>
        <v>228800241</v>
      </c>
      <c r="O32" s="239">
        <f>K32</f>
        <v>1</v>
      </c>
      <c r="P32" s="396">
        <f t="shared" si="13"/>
        <v>5.5</v>
      </c>
      <c r="Q32" s="386">
        <f t="shared" ref="Q32" si="19">(ROUND(M32*(1+$P$2),0))</f>
        <v>8779150</v>
      </c>
      <c r="R32" s="408">
        <f t="shared" si="9"/>
        <v>108641981</v>
      </c>
    </row>
    <row r="33" spans="1:18" s="69" customFormat="1" outlineLevel="1" x14ac:dyDescent="0.25">
      <c r="A33" s="281"/>
      <c r="B33" s="237" t="s">
        <v>2378</v>
      </c>
      <c r="C33" s="528" t="s">
        <v>1346</v>
      </c>
      <c r="D33" s="239" t="s">
        <v>48</v>
      </c>
      <c r="E33" s="239"/>
      <c r="F33" s="242">
        <v>1</v>
      </c>
      <c r="G33" s="239">
        <v>3</v>
      </c>
      <c r="H33" s="396">
        <f t="shared" si="1"/>
        <v>1.5</v>
      </c>
      <c r="I33" s="241">
        <v>5723528</v>
      </c>
      <c r="J33" s="408">
        <f t="shared" si="2"/>
        <v>19316907</v>
      </c>
      <c r="K33" s="239">
        <f t="shared" ref="K33:K42" si="20">G33</f>
        <v>3</v>
      </c>
      <c r="L33" s="396">
        <f t="shared" si="4"/>
        <v>36</v>
      </c>
      <c r="M33" s="386">
        <f t="shared" ref="M33:M42" si="21">(ROUND(I33*(1+$L$2),0))</f>
        <v>5954759</v>
      </c>
      <c r="N33" s="408">
        <f t="shared" si="5"/>
        <v>482335479</v>
      </c>
      <c r="O33" s="239">
        <f t="shared" ref="O33:O42" si="22">K33</f>
        <v>3</v>
      </c>
      <c r="P33" s="396">
        <f t="shared" si="13"/>
        <v>16.5</v>
      </c>
      <c r="Q33" s="386">
        <f t="shared" ref="Q33:Q42" si="23">(ROUND(M33*(1+$P$2),0))</f>
        <v>6169130</v>
      </c>
      <c r="R33" s="408">
        <f t="shared" si="9"/>
        <v>229028951</v>
      </c>
    </row>
    <row r="34" spans="1:18" outlineLevel="1" x14ac:dyDescent="0.25">
      <c r="A34" s="281"/>
      <c r="B34" s="237" t="s">
        <v>2379</v>
      </c>
      <c r="C34" s="528" t="s">
        <v>1347</v>
      </c>
      <c r="D34" s="239" t="s">
        <v>48</v>
      </c>
      <c r="E34" s="239"/>
      <c r="F34" s="242">
        <v>1</v>
      </c>
      <c r="G34" s="239">
        <v>1</v>
      </c>
      <c r="H34" s="396">
        <f t="shared" si="1"/>
        <v>0.5</v>
      </c>
      <c r="I34" s="241">
        <v>5723528</v>
      </c>
      <c r="J34" s="408">
        <f t="shared" si="2"/>
        <v>6438969</v>
      </c>
      <c r="K34" s="239">
        <f t="shared" si="20"/>
        <v>1</v>
      </c>
      <c r="L34" s="396">
        <f t="shared" si="4"/>
        <v>12</v>
      </c>
      <c r="M34" s="386">
        <f t="shared" si="21"/>
        <v>5954759</v>
      </c>
      <c r="N34" s="408">
        <f t="shared" si="5"/>
        <v>160778493</v>
      </c>
      <c r="O34" s="239">
        <f t="shared" si="22"/>
        <v>1</v>
      </c>
      <c r="P34" s="396">
        <f t="shared" si="13"/>
        <v>5.5</v>
      </c>
      <c r="Q34" s="386">
        <f t="shared" si="23"/>
        <v>6169130</v>
      </c>
      <c r="R34" s="408">
        <f t="shared" si="9"/>
        <v>76342984</v>
      </c>
    </row>
    <row r="35" spans="1:18" outlineLevel="1" x14ac:dyDescent="0.25">
      <c r="A35" s="281"/>
      <c r="B35" s="237" t="s">
        <v>2380</v>
      </c>
      <c r="C35" s="528" t="s">
        <v>1348</v>
      </c>
      <c r="D35" s="239" t="s">
        <v>48</v>
      </c>
      <c r="E35" s="239"/>
      <c r="F35" s="242">
        <v>1</v>
      </c>
      <c r="G35" s="239">
        <v>1</v>
      </c>
      <c r="H35" s="396">
        <f t="shared" si="1"/>
        <v>0.5</v>
      </c>
      <c r="I35" s="241">
        <v>6934276</v>
      </c>
      <c r="J35" s="408">
        <f t="shared" si="2"/>
        <v>7801061</v>
      </c>
      <c r="K35" s="239">
        <f t="shared" si="20"/>
        <v>1</v>
      </c>
      <c r="L35" s="396">
        <f t="shared" si="4"/>
        <v>12</v>
      </c>
      <c r="M35" s="386">
        <f t="shared" si="21"/>
        <v>7214421</v>
      </c>
      <c r="N35" s="408">
        <f t="shared" si="5"/>
        <v>194789367</v>
      </c>
      <c r="O35" s="239">
        <f t="shared" si="22"/>
        <v>1</v>
      </c>
      <c r="P35" s="396">
        <f t="shared" si="13"/>
        <v>5.5</v>
      </c>
      <c r="Q35" s="386">
        <f t="shared" si="23"/>
        <v>7474140</v>
      </c>
      <c r="R35" s="408">
        <f t="shared" si="9"/>
        <v>92492483</v>
      </c>
    </row>
    <row r="36" spans="1:18" outlineLevel="1" x14ac:dyDescent="0.25">
      <c r="B36" s="237" t="s">
        <v>2381</v>
      </c>
      <c r="C36" s="528" t="s">
        <v>1349</v>
      </c>
      <c r="D36" s="239" t="s">
        <v>48</v>
      </c>
      <c r="E36" s="239"/>
      <c r="F36" s="242">
        <v>1</v>
      </c>
      <c r="G36" s="239">
        <v>8</v>
      </c>
      <c r="H36" s="396">
        <f t="shared" si="1"/>
        <v>4</v>
      </c>
      <c r="I36" s="241">
        <v>3835613</v>
      </c>
      <c r="J36" s="408">
        <f t="shared" si="2"/>
        <v>34520517</v>
      </c>
      <c r="K36" s="239">
        <f t="shared" si="20"/>
        <v>8</v>
      </c>
      <c r="L36" s="396">
        <f t="shared" si="4"/>
        <v>96</v>
      </c>
      <c r="M36" s="386">
        <f t="shared" si="21"/>
        <v>3990572</v>
      </c>
      <c r="N36" s="408">
        <f t="shared" si="5"/>
        <v>861963552</v>
      </c>
      <c r="O36" s="239">
        <f t="shared" si="22"/>
        <v>8</v>
      </c>
      <c r="P36" s="396">
        <f t="shared" si="13"/>
        <v>44</v>
      </c>
      <c r="Q36" s="386">
        <f t="shared" si="23"/>
        <v>4134233</v>
      </c>
      <c r="R36" s="408">
        <f t="shared" si="9"/>
        <v>409289067</v>
      </c>
    </row>
    <row r="37" spans="1:18" outlineLevel="1" x14ac:dyDescent="0.25">
      <c r="B37" s="237" t="s">
        <v>2382</v>
      </c>
      <c r="C37" s="528" t="s">
        <v>1350</v>
      </c>
      <c r="D37" s="239" t="s">
        <v>48</v>
      </c>
      <c r="E37" s="239"/>
      <c r="F37" s="242">
        <v>1</v>
      </c>
      <c r="G37" s="239">
        <v>2</v>
      </c>
      <c r="H37" s="396">
        <f t="shared" si="1"/>
        <v>1</v>
      </c>
      <c r="I37" s="241">
        <v>3835613</v>
      </c>
      <c r="J37" s="408">
        <f t="shared" si="2"/>
        <v>8630129</v>
      </c>
      <c r="K37" s="239">
        <f t="shared" si="20"/>
        <v>2</v>
      </c>
      <c r="L37" s="396">
        <f t="shared" si="4"/>
        <v>24</v>
      </c>
      <c r="M37" s="386">
        <f t="shared" si="21"/>
        <v>3990572</v>
      </c>
      <c r="N37" s="408">
        <f t="shared" si="5"/>
        <v>215490888</v>
      </c>
      <c r="O37" s="239">
        <f t="shared" si="22"/>
        <v>2</v>
      </c>
      <c r="P37" s="396">
        <f t="shared" si="13"/>
        <v>11</v>
      </c>
      <c r="Q37" s="386">
        <f t="shared" si="23"/>
        <v>4134233</v>
      </c>
      <c r="R37" s="408">
        <f t="shared" si="9"/>
        <v>102322267</v>
      </c>
    </row>
    <row r="38" spans="1:18" outlineLevel="1" x14ac:dyDescent="0.25">
      <c r="B38" s="237" t="s">
        <v>2383</v>
      </c>
      <c r="C38" s="528" t="s">
        <v>1351</v>
      </c>
      <c r="D38" s="239" t="s">
        <v>48</v>
      </c>
      <c r="E38" s="239"/>
      <c r="F38" s="242">
        <v>1</v>
      </c>
      <c r="G38" s="239">
        <v>2</v>
      </c>
      <c r="H38" s="396">
        <f t="shared" si="1"/>
        <v>1</v>
      </c>
      <c r="I38" s="241">
        <v>3835613</v>
      </c>
      <c r="J38" s="408">
        <f>ROUND($F38*$U$2*H38*I38,0)</f>
        <v>8630129</v>
      </c>
      <c r="K38" s="239">
        <f t="shared" si="20"/>
        <v>2</v>
      </c>
      <c r="L38" s="396">
        <f t="shared" si="4"/>
        <v>24</v>
      </c>
      <c r="M38" s="386">
        <f t="shared" si="21"/>
        <v>3990572</v>
      </c>
      <c r="N38" s="408">
        <f t="shared" si="5"/>
        <v>215490888</v>
      </c>
      <c r="O38" s="239">
        <f t="shared" si="22"/>
        <v>2</v>
      </c>
      <c r="P38" s="396">
        <f t="shared" si="13"/>
        <v>11</v>
      </c>
      <c r="Q38" s="386">
        <f t="shared" si="23"/>
        <v>4134233</v>
      </c>
      <c r="R38" s="408">
        <f t="shared" si="9"/>
        <v>102322267</v>
      </c>
    </row>
    <row r="39" spans="1:18" outlineLevel="1" x14ac:dyDescent="0.25">
      <c r="B39" s="237" t="s">
        <v>2384</v>
      </c>
      <c r="C39" s="528" t="s">
        <v>1352</v>
      </c>
      <c r="D39" s="239" t="s">
        <v>48</v>
      </c>
      <c r="E39" s="239"/>
      <c r="F39" s="242">
        <v>1</v>
      </c>
      <c r="G39" s="239">
        <v>3</v>
      </c>
      <c r="H39" s="396">
        <f t="shared" si="1"/>
        <v>1.5</v>
      </c>
      <c r="I39" s="241">
        <v>3835613</v>
      </c>
      <c r="J39" s="408">
        <f t="shared" si="2"/>
        <v>12945194</v>
      </c>
      <c r="K39" s="239">
        <f t="shared" si="20"/>
        <v>3</v>
      </c>
      <c r="L39" s="396">
        <f t="shared" si="4"/>
        <v>36</v>
      </c>
      <c r="M39" s="386">
        <f t="shared" si="21"/>
        <v>3990572</v>
      </c>
      <c r="N39" s="408">
        <f t="shared" si="5"/>
        <v>323236332</v>
      </c>
      <c r="O39" s="239">
        <f t="shared" si="22"/>
        <v>3</v>
      </c>
      <c r="P39" s="396">
        <f t="shared" si="13"/>
        <v>16.5</v>
      </c>
      <c r="Q39" s="386">
        <f t="shared" si="23"/>
        <v>4134233</v>
      </c>
      <c r="R39" s="408">
        <f t="shared" si="9"/>
        <v>153483400</v>
      </c>
    </row>
    <row r="40" spans="1:18" outlineLevel="1" x14ac:dyDescent="0.25">
      <c r="B40" s="237" t="s">
        <v>2385</v>
      </c>
      <c r="C40" s="528" t="s">
        <v>1353</v>
      </c>
      <c r="D40" s="239" t="s">
        <v>48</v>
      </c>
      <c r="E40" s="239"/>
      <c r="F40" s="242">
        <v>1</v>
      </c>
      <c r="G40" s="239">
        <v>2</v>
      </c>
      <c r="H40" s="396">
        <f t="shared" si="1"/>
        <v>1</v>
      </c>
      <c r="I40" s="241">
        <v>3835613</v>
      </c>
      <c r="J40" s="408">
        <f t="shared" si="2"/>
        <v>8630129</v>
      </c>
      <c r="K40" s="239">
        <f t="shared" si="20"/>
        <v>2</v>
      </c>
      <c r="L40" s="396">
        <f t="shared" si="4"/>
        <v>24</v>
      </c>
      <c r="M40" s="386">
        <f t="shared" si="21"/>
        <v>3990572</v>
      </c>
      <c r="N40" s="408">
        <f t="shared" si="5"/>
        <v>215490888</v>
      </c>
      <c r="O40" s="239">
        <f t="shared" si="22"/>
        <v>2</v>
      </c>
      <c r="P40" s="396">
        <f t="shared" si="13"/>
        <v>11</v>
      </c>
      <c r="Q40" s="386">
        <f t="shared" si="23"/>
        <v>4134233</v>
      </c>
      <c r="R40" s="408">
        <f t="shared" si="9"/>
        <v>102322267</v>
      </c>
    </row>
    <row r="41" spans="1:18" outlineLevel="1" x14ac:dyDescent="0.25">
      <c r="B41" s="237" t="s">
        <v>2386</v>
      </c>
      <c r="C41" s="528" t="s">
        <v>1354</v>
      </c>
      <c r="D41" s="239" t="s">
        <v>48</v>
      </c>
      <c r="E41" s="239"/>
      <c r="F41" s="242">
        <v>1</v>
      </c>
      <c r="G41" s="239">
        <v>8</v>
      </c>
      <c r="H41" s="396">
        <f t="shared" si="1"/>
        <v>4</v>
      </c>
      <c r="I41" s="241">
        <v>2436441</v>
      </c>
      <c r="J41" s="408">
        <f t="shared" si="2"/>
        <v>21927969</v>
      </c>
      <c r="K41" s="239">
        <f t="shared" si="20"/>
        <v>8</v>
      </c>
      <c r="L41" s="396">
        <f t="shared" si="4"/>
        <v>96</v>
      </c>
      <c r="M41" s="386">
        <f t="shared" si="21"/>
        <v>2534873</v>
      </c>
      <c r="N41" s="408">
        <f t="shared" si="5"/>
        <v>547532568</v>
      </c>
      <c r="O41" s="239">
        <f t="shared" si="22"/>
        <v>8</v>
      </c>
      <c r="P41" s="396">
        <f t="shared" si="13"/>
        <v>44</v>
      </c>
      <c r="Q41" s="386">
        <f t="shared" si="23"/>
        <v>2626128</v>
      </c>
      <c r="R41" s="408">
        <f t="shared" si="9"/>
        <v>259986672</v>
      </c>
    </row>
    <row r="42" spans="1:18" outlineLevel="1" x14ac:dyDescent="0.25">
      <c r="B42" s="237" t="s">
        <v>2387</v>
      </c>
      <c r="C42" s="528" t="s">
        <v>1355</v>
      </c>
      <c r="D42" s="239" t="s">
        <v>48</v>
      </c>
      <c r="E42" s="239"/>
      <c r="F42" s="242">
        <v>1</v>
      </c>
      <c r="G42" s="239">
        <v>2</v>
      </c>
      <c r="H42" s="396">
        <f t="shared" si="1"/>
        <v>1</v>
      </c>
      <c r="I42" s="241">
        <v>3280110</v>
      </c>
      <c r="J42" s="408">
        <f t="shared" si="2"/>
        <v>7380248</v>
      </c>
      <c r="K42" s="239">
        <f t="shared" si="20"/>
        <v>2</v>
      </c>
      <c r="L42" s="396">
        <f t="shared" si="4"/>
        <v>24</v>
      </c>
      <c r="M42" s="386">
        <f t="shared" si="21"/>
        <v>3412626</v>
      </c>
      <c r="N42" s="408">
        <f t="shared" si="5"/>
        <v>184281804</v>
      </c>
      <c r="O42" s="239">
        <f t="shared" si="22"/>
        <v>2</v>
      </c>
      <c r="P42" s="396">
        <f t="shared" si="13"/>
        <v>11</v>
      </c>
      <c r="Q42" s="386">
        <f t="shared" si="23"/>
        <v>3535481</v>
      </c>
      <c r="R42" s="408">
        <f t="shared" si="9"/>
        <v>87503155</v>
      </c>
    </row>
    <row r="45" spans="1:18" x14ac:dyDescent="0.25">
      <c r="D45" s="73" t="s">
        <v>4724</v>
      </c>
    </row>
  </sheetData>
  <mergeCells count="3">
    <mergeCell ref="G3:H3"/>
    <mergeCell ref="K3:L3"/>
    <mergeCell ref="O3:P3"/>
  </mergeCells>
  <phoneticPr fontId="74" type="noConversion"/>
  <pageMargins left="0.70866141732283472" right="0.70866141732283472" top="0.74803149606299213" bottom="0.74803149606299213" header="0.31496062992125984" footer="0.31496062992125984"/>
  <pageSetup scale="6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0F297-10FA-C044-B729-4DC028CCDE71}">
  <sheetPr>
    <tabColor theme="4" tint="0.39997558519241921"/>
  </sheetPr>
  <dimension ref="A1:E44"/>
  <sheetViews>
    <sheetView topLeftCell="A7" workbookViewId="0">
      <selection activeCell="D46" sqref="D46"/>
    </sheetView>
  </sheetViews>
  <sheetFormatPr baseColWidth="10" defaultRowHeight="15" x14ac:dyDescent="0.25"/>
  <cols>
    <col min="2" max="2" width="25.7109375" customWidth="1"/>
    <col min="3" max="3" width="21.28515625" customWidth="1"/>
    <col min="4" max="4" width="32.28515625" customWidth="1"/>
    <col min="5" max="5" width="12.42578125" bestFit="1" customWidth="1"/>
  </cols>
  <sheetData>
    <row r="1" spans="1:5" x14ac:dyDescent="0.25">
      <c r="A1" s="929" t="s">
        <v>4778</v>
      </c>
      <c r="B1" s="930"/>
      <c r="C1" s="930"/>
      <c r="D1" s="930"/>
      <c r="E1" s="931"/>
    </row>
    <row r="2" spans="1:5" x14ac:dyDescent="0.25">
      <c r="A2" s="814" t="s">
        <v>3</v>
      </c>
      <c r="B2" s="932" t="s">
        <v>1728</v>
      </c>
      <c r="C2" s="932"/>
      <c r="D2" s="933"/>
      <c r="E2" s="815" t="s">
        <v>1729</v>
      </c>
    </row>
    <row r="3" spans="1:5" x14ac:dyDescent="0.25">
      <c r="A3" s="814" t="s">
        <v>1730</v>
      </c>
      <c r="B3" s="932" t="s">
        <v>1731</v>
      </c>
      <c r="C3" s="932"/>
      <c r="D3" s="932"/>
      <c r="E3" s="933"/>
    </row>
    <row r="4" spans="1:5" x14ac:dyDescent="0.25">
      <c r="A4" s="816" t="s">
        <v>44</v>
      </c>
      <c r="B4" s="934" t="s">
        <v>1733</v>
      </c>
      <c r="C4" s="934"/>
      <c r="D4" s="935"/>
      <c r="E4" s="817">
        <v>1</v>
      </c>
    </row>
    <row r="5" spans="1:5" x14ac:dyDescent="0.25">
      <c r="A5" s="816" t="s">
        <v>119</v>
      </c>
      <c r="B5" s="934" t="s">
        <v>1735</v>
      </c>
      <c r="C5" s="934"/>
      <c r="D5" s="935"/>
      <c r="E5" s="817">
        <v>8.3299999999999999E-2</v>
      </c>
    </row>
    <row r="6" spans="1:5" x14ac:dyDescent="0.25">
      <c r="A6" s="816" t="s">
        <v>141</v>
      </c>
      <c r="B6" s="934" t="s">
        <v>1737</v>
      </c>
      <c r="C6" s="934"/>
      <c r="D6" s="935"/>
      <c r="E6" s="817">
        <v>8.3299999999999999E-2</v>
      </c>
    </row>
    <row r="7" spans="1:5" x14ac:dyDescent="0.25">
      <c r="A7" s="816" t="s">
        <v>237</v>
      </c>
      <c r="B7" s="934" t="s">
        <v>1740</v>
      </c>
      <c r="C7" s="934"/>
      <c r="D7" s="935"/>
      <c r="E7" s="817">
        <v>0.01</v>
      </c>
    </row>
    <row r="8" spans="1:5" x14ac:dyDescent="0.25">
      <c r="A8" s="816" t="s">
        <v>4779</v>
      </c>
      <c r="B8" s="934" t="s">
        <v>1742</v>
      </c>
      <c r="C8" s="934"/>
      <c r="D8" s="935"/>
      <c r="E8" s="817">
        <v>4.1700000000000001E-2</v>
      </c>
    </row>
    <row r="9" spans="1:5" x14ac:dyDescent="0.25">
      <c r="A9" s="816" t="s">
        <v>4780</v>
      </c>
      <c r="B9" s="927" t="s">
        <v>4781</v>
      </c>
      <c r="C9" s="927"/>
      <c r="D9" s="928"/>
      <c r="E9" s="817">
        <v>0.20499999999999999</v>
      </c>
    </row>
    <row r="10" spans="1:5" x14ac:dyDescent="0.25">
      <c r="A10" s="816" t="s">
        <v>4782</v>
      </c>
      <c r="B10" s="936" t="s">
        <v>1746</v>
      </c>
      <c r="C10" s="936"/>
      <c r="D10" s="937"/>
      <c r="E10" s="817">
        <v>0.04</v>
      </c>
    </row>
    <row r="11" spans="1:5" x14ac:dyDescent="0.25">
      <c r="A11" s="816" t="s">
        <v>4783</v>
      </c>
      <c r="B11" s="936" t="s">
        <v>4784</v>
      </c>
      <c r="C11" s="936"/>
      <c r="D11" s="937"/>
      <c r="E11" s="817">
        <v>6.9599999999999995E-2</v>
      </c>
    </row>
    <row r="12" spans="1:5" x14ac:dyDescent="0.25">
      <c r="A12" s="816" t="s">
        <v>4785</v>
      </c>
      <c r="B12" s="927" t="s">
        <v>4786</v>
      </c>
      <c r="C12" s="927"/>
      <c r="D12" s="928"/>
      <c r="E12" s="817">
        <v>0.02</v>
      </c>
    </row>
    <row r="13" spans="1:5" x14ac:dyDescent="0.25">
      <c r="A13" s="816" t="s">
        <v>4787</v>
      </c>
      <c r="B13" s="927" t="s">
        <v>4788</v>
      </c>
      <c r="C13" s="927"/>
      <c r="D13" s="928"/>
      <c r="E13" s="817">
        <v>0.03</v>
      </c>
    </row>
    <row r="14" spans="1:5" x14ac:dyDescent="0.25">
      <c r="A14" s="816" t="s">
        <v>4789</v>
      </c>
      <c r="B14" s="927" t="s">
        <v>4790</v>
      </c>
      <c r="C14" s="927"/>
      <c r="D14" s="928"/>
      <c r="E14" s="817">
        <v>0</v>
      </c>
    </row>
    <row r="15" spans="1:5" ht="24" customHeight="1" x14ac:dyDescent="0.25">
      <c r="A15" s="816" t="s">
        <v>4791</v>
      </c>
      <c r="B15" s="927" t="s">
        <v>4792</v>
      </c>
      <c r="C15" s="927"/>
      <c r="D15" s="928"/>
      <c r="E15" s="817">
        <v>0.02</v>
      </c>
    </row>
    <row r="16" spans="1:5" x14ac:dyDescent="0.25">
      <c r="A16" s="938" t="s">
        <v>4793</v>
      </c>
      <c r="B16" s="939"/>
      <c r="C16" s="939"/>
      <c r="D16" s="940"/>
      <c r="E16" s="818">
        <v>1.6029</v>
      </c>
    </row>
    <row r="17" spans="1:5" x14ac:dyDescent="0.25">
      <c r="A17" s="814" t="s">
        <v>1760</v>
      </c>
      <c r="B17" s="932" t="s">
        <v>1761</v>
      </c>
      <c r="C17" s="932"/>
      <c r="D17" s="941"/>
      <c r="E17" s="819" t="s">
        <v>18</v>
      </c>
    </row>
    <row r="18" spans="1:5" x14ac:dyDescent="0.25">
      <c r="A18" s="816" t="s">
        <v>1356</v>
      </c>
      <c r="B18" s="934" t="s">
        <v>4794</v>
      </c>
      <c r="C18" s="934"/>
      <c r="D18" s="935"/>
      <c r="E18" s="817">
        <v>0.04</v>
      </c>
    </row>
    <row r="19" spans="1:5" x14ac:dyDescent="0.25">
      <c r="A19" s="816" t="s">
        <v>9</v>
      </c>
      <c r="B19" s="934" t="s">
        <v>4795</v>
      </c>
      <c r="C19" s="934"/>
      <c r="D19" s="935"/>
      <c r="E19" s="817">
        <v>0.02</v>
      </c>
    </row>
    <row r="20" spans="1:5" x14ac:dyDescent="0.25">
      <c r="A20" s="938" t="s">
        <v>4796</v>
      </c>
      <c r="B20" s="939"/>
      <c r="C20" s="939"/>
      <c r="D20" s="942"/>
      <c r="E20" s="818">
        <v>0.06</v>
      </c>
    </row>
    <row r="21" spans="1:5" x14ac:dyDescent="0.25">
      <c r="A21" s="814" t="s">
        <v>1766</v>
      </c>
      <c r="B21" s="932" t="s">
        <v>1767</v>
      </c>
      <c r="C21" s="932"/>
      <c r="D21" s="941"/>
      <c r="E21" s="819" t="s">
        <v>18</v>
      </c>
    </row>
    <row r="22" spans="1:5" x14ac:dyDescent="0.25">
      <c r="A22" s="816" t="s">
        <v>2612</v>
      </c>
      <c r="B22" s="934" t="s">
        <v>1769</v>
      </c>
      <c r="C22" s="934"/>
      <c r="D22" s="935"/>
      <c r="E22" s="817">
        <v>0.02</v>
      </c>
    </row>
    <row r="23" spans="1:5" x14ac:dyDescent="0.25">
      <c r="A23" s="816" t="s">
        <v>2614</v>
      </c>
      <c r="B23" s="934" t="s">
        <v>4797</v>
      </c>
      <c r="C23" s="934"/>
      <c r="D23" s="935"/>
      <c r="E23" s="817">
        <v>0.08</v>
      </c>
    </row>
    <row r="24" spans="1:5" x14ac:dyDescent="0.25">
      <c r="A24" s="816" t="s">
        <v>4798</v>
      </c>
      <c r="B24" s="934" t="s">
        <v>1774</v>
      </c>
      <c r="C24" s="934"/>
      <c r="D24" s="935"/>
      <c r="E24" s="817">
        <v>0.02</v>
      </c>
    </row>
    <row r="25" spans="1:5" x14ac:dyDescent="0.25">
      <c r="A25" s="816" t="s">
        <v>4799</v>
      </c>
      <c r="B25" s="934" t="s">
        <v>1776</v>
      </c>
      <c r="C25" s="934"/>
      <c r="D25" s="935"/>
      <c r="E25" s="817">
        <v>1.4999999999999999E-2</v>
      </c>
    </row>
    <row r="26" spans="1:5" x14ac:dyDescent="0.25">
      <c r="A26" s="816" t="s">
        <v>4800</v>
      </c>
      <c r="B26" s="934" t="s">
        <v>1778</v>
      </c>
      <c r="C26" s="934"/>
      <c r="D26" s="935"/>
      <c r="E26" s="817">
        <v>0.02</v>
      </c>
    </row>
    <row r="27" spans="1:5" x14ac:dyDescent="0.25">
      <c r="A27" s="816" t="s">
        <v>4801</v>
      </c>
      <c r="B27" s="934" t="s">
        <v>4802</v>
      </c>
      <c r="C27" s="934"/>
      <c r="D27" s="935"/>
      <c r="E27" s="817">
        <v>0.02</v>
      </c>
    </row>
    <row r="28" spans="1:5" x14ac:dyDescent="0.25">
      <c r="A28" s="943" t="s">
        <v>4803</v>
      </c>
      <c r="B28" s="944"/>
      <c r="C28" s="944"/>
      <c r="D28" s="945"/>
      <c r="E28" s="821">
        <v>0.17499999999999999</v>
      </c>
    </row>
    <row r="29" spans="1:5" x14ac:dyDescent="0.25">
      <c r="A29" s="814">
        <v>4</v>
      </c>
      <c r="B29" s="932" t="s">
        <v>1796</v>
      </c>
      <c r="C29" s="932"/>
      <c r="D29" s="941"/>
      <c r="E29" s="819" t="s">
        <v>18</v>
      </c>
    </row>
    <row r="30" spans="1:5" x14ac:dyDescent="0.25">
      <c r="A30" s="816" t="s">
        <v>4804</v>
      </c>
      <c r="B30" s="946" t="s">
        <v>4805</v>
      </c>
      <c r="C30" s="946"/>
      <c r="D30" s="947"/>
      <c r="E30" s="822">
        <v>0.11</v>
      </c>
    </row>
    <row r="31" spans="1:5" x14ac:dyDescent="0.25">
      <c r="A31" s="816" t="s">
        <v>1785</v>
      </c>
      <c r="B31" s="936" t="s">
        <v>4806</v>
      </c>
      <c r="C31" s="936"/>
      <c r="D31" s="937"/>
      <c r="E31" s="823">
        <v>8.6599999999999993E-3</v>
      </c>
    </row>
    <row r="32" spans="1:5" x14ac:dyDescent="0.25">
      <c r="A32" s="816" t="s">
        <v>4807</v>
      </c>
      <c r="B32" s="936" t="s">
        <v>4808</v>
      </c>
      <c r="C32" s="936"/>
      <c r="D32" s="937"/>
      <c r="E32" s="823">
        <v>5.0000000000000001E-3</v>
      </c>
    </row>
    <row r="33" spans="1:5" x14ac:dyDescent="0.25">
      <c r="A33" s="816" t="s">
        <v>4809</v>
      </c>
      <c r="B33" s="936" t="s">
        <v>4810</v>
      </c>
      <c r="C33" s="936"/>
      <c r="D33" s="937"/>
      <c r="E33" s="817">
        <v>5.0000000000000001E-3</v>
      </c>
    </row>
    <row r="34" spans="1:5" x14ac:dyDescent="0.25">
      <c r="A34" s="943" t="s">
        <v>4811</v>
      </c>
      <c r="B34" s="944"/>
      <c r="C34" s="944"/>
      <c r="D34" s="945"/>
      <c r="E34" s="818">
        <v>0.12870000000000001</v>
      </c>
    </row>
    <row r="35" spans="1:5" x14ac:dyDescent="0.25">
      <c r="A35" s="814" t="s">
        <v>1797</v>
      </c>
      <c r="B35" s="932" t="s">
        <v>4812</v>
      </c>
      <c r="C35" s="932"/>
      <c r="D35" s="941"/>
      <c r="E35" s="819" t="s">
        <v>18</v>
      </c>
    </row>
    <row r="36" spans="1:5" x14ac:dyDescent="0.25">
      <c r="A36" s="816" t="s">
        <v>4685</v>
      </c>
      <c r="B36" s="934" t="s">
        <v>4813</v>
      </c>
      <c r="C36" s="934"/>
      <c r="D36" s="935"/>
      <c r="E36" s="823">
        <v>0.02</v>
      </c>
    </row>
    <row r="37" spans="1:5" x14ac:dyDescent="0.25">
      <c r="A37" s="816" t="s">
        <v>4686</v>
      </c>
      <c r="B37" s="934" t="s">
        <v>4814</v>
      </c>
      <c r="C37" s="934"/>
      <c r="D37" s="935"/>
      <c r="E37" s="823">
        <v>0.02</v>
      </c>
    </row>
    <row r="38" spans="1:5" x14ac:dyDescent="0.25">
      <c r="A38" s="816" t="s">
        <v>4687</v>
      </c>
      <c r="B38" s="934" t="s">
        <v>1786</v>
      </c>
      <c r="C38" s="934"/>
      <c r="D38" s="935"/>
      <c r="E38" s="823">
        <v>0.01</v>
      </c>
    </row>
    <row r="39" spans="1:5" x14ac:dyDescent="0.25">
      <c r="A39" s="816" t="s">
        <v>4815</v>
      </c>
      <c r="B39" s="934" t="s">
        <v>4816</v>
      </c>
      <c r="C39" s="934"/>
      <c r="D39" s="935"/>
      <c r="E39" s="823">
        <v>0.01</v>
      </c>
    </row>
    <row r="40" spans="1:5" x14ac:dyDescent="0.25">
      <c r="A40" s="943" t="s">
        <v>4817</v>
      </c>
      <c r="B40" s="944"/>
      <c r="C40" s="944"/>
      <c r="D40" s="945"/>
      <c r="E40" s="818">
        <v>0.06</v>
      </c>
    </row>
    <row r="41" spans="1:5" x14ac:dyDescent="0.25">
      <c r="A41" s="824"/>
      <c r="B41" s="824"/>
      <c r="C41" s="824"/>
      <c r="D41" s="824"/>
      <c r="E41" s="824"/>
    </row>
    <row r="42" spans="1:5" x14ac:dyDescent="0.25">
      <c r="A42" s="825">
        <v>6</v>
      </c>
      <c r="B42" s="951" t="s">
        <v>4818</v>
      </c>
      <c r="C42" s="952"/>
      <c r="D42" s="820" t="s">
        <v>1759</v>
      </c>
      <c r="E42" s="826">
        <v>0.22289999999999999</v>
      </c>
    </row>
    <row r="43" spans="1:5" x14ac:dyDescent="0.25">
      <c r="A43" s="938" t="s">
        <v>1799</v>
      </c>
      <c r="B43" s="939"/>
      <c r="C43" s="939"/>
      <c r="D43" s="942"/>
      <c r="E43" s="818">
        <v>2.2499999999999999E-2</v>
      </c>
    </row>
    <row r="44" spans="1:5" x14ac:dyDescent="0.25">
      <c r="A44" s="948" t="s">
        <v>4819</v>
      </c>
      <c r="B44" s="949"/>
      <c r="C44" s="949"/>
      <c r="D44" s="950"/>
      <c r="E44" s="827">
        <v>2.25</v>
      </c>
    </row>
  </sheetData>
  <mergeCells count="43">
    <mergeCell ref="A44:D44"/>
    <mergeCell ref="B37:D37"/>
    <mergeCell ref="B38:D38"/>
    <mergeCell ref="B39:D39"/>
    <mergeCell ref="A40:D40"/>
    <mergeCell ref="B42:C42"/>
    <mergeCell ref="A43:D43"/>
    <mergeCell ref="B36:D36"/>
    <mergeCell ref="B25:D25"/>
    <mergeCell ref="B26:D26"/>
    <mergeCell ref="B27:D27"/>
    <mergeCell ref="A28:D28"/>
    <mergeCell ref="B29:D29"/>
    <mergeCell ref="B30:D30"/>
    <mergeCell ref="B31:D31"/>
    <mergeCell ref="B32:D32"/>
    <mergeCell ref="B33:D33"/>
    <mergeCell ref="A34:D34"/>
    <mergeCell ref="B35:D35"/>
    <mergeCell ref="B24:D24"/>
    <mergeCell ref="B13:D13"/>
    <mergeCell ref="B14:D14"/>
    <mergeCell ref="B15:D15"/>
    <mergeCell ref="A16:D16"/>
    <mergeCell ref="B17:D17"/>
    <mergeCell ref="B18:D18"/>
    <mergeCell ref="B19:D19"/>
    <mergeCell ref="A20:D20"/>
    <mergeCell ref="B21:D21"/>
    <mergeCell ref="B22:D22"/>
    <mergeCell ref="B23:D23"/>
    <mergeCell ref="B12:D12"/>
    <mergeCell ref="A1:E1"/>
    <mergeCell ref="B2:D2"/>
    <mergeCell ref="B3:E3"/>
    <mergeCell ref="B4:D4"/>
    <mergeCell ref="B5:D5"/>
    <mergeCell ref="B6:D6"/>
    <mergeCell ref="B7:D7"/>
    <mergeCell ref="B8:D8"/>
    <mergeCell ref="B9:D9"/>
    <mergeCell ref="B10:D10"/>
    <mergeCell ref="B11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V251"/>
  <sheetViews>
    <sheetView zoomScaleNormal="60" workbookViewId="0">
      <pane xSplit="5" ySplit="4" topLeftCell="F237" activePane="bottomRight" state="frozen"/>
      <selection pane="topRight" activeCell="I1" sqref="I1"/>
      <selection pane="bottomLeft" activeCell="A5" sqref="A5"/>
      <selection pane="bottomRight" activeCell="D237" sqref="D237"/>
    </sheetView>
  </sheetViews>
  <sheetFormatPr baseColWidth="10" defaultColWidth="10.85546875" defaultRowHeight="15" outlineLevelRow="2" x14ac:dyDescent="0.25"/>
  <cols>
    <col min="2" max="2" width="9.85546875" customWidth="1"/>
    <col min="3" max="3" width="9.42578125" customWidth="1"/>
    <col min="4" max="4" width="49.42578125" style="2" customWidth="1"/>
    <col min="5" max="5" width="17.85546875" style="73" customWidth="1"/>
    <col min="6" max="6" width="20.7109375" style="73" customWidth="1"/>
    <col min="7" max="7" width="17.85546875" style="73" customWidth="1"/>
    <col min="8" max="8" width="13.140625" style="81" customWidth="1"/>
    <col min="9" max="9" width="13.140625" customWidth="1"/>
    <col min="10" max="10" width="15.42578125" customWidth="1"/>
    <col min="11" max="11" width="19.42578125" customWidth="1"/>
    <col min="13" max="13" width="12.42578125" customWidth="1"/>
    <col min="14" max="14" width="15.42578125" bestFit="1" customWidth="1"/>
    <col min="15" max="15" width="20" customWidth="1"/>
    <col min="18" max="18" width="15.42578125" bestFit="1" customWidth="1"/>
    <col min="19" max="19" width="19.140625" customWidth="1"/>
    <col min="22" max="22" width="11.42578125" bestFit="1" customWidth="1"/>
  </cols>
  <sheetData>
    <row r="1" spans="2:22" ht="15.75" thickBot="1" x14ac:dyDescent="0.3">
      <c r="H1"/>
    </row>
    <row r="2" spans="2:22" ht="18" customHeight="1" thickBot="1" x14ac:dyDescent="0.3">
      <c r="H2" s="414"/>
      <c r="I2" s="552"/>
      <c r="J2" s="416" t="s">
        <v>31</v>
      </c>
      <c r="L2" s="419" t="s">
        <v>29</v>
      </c>
      <c r="M2" s="427">
        <f>+PRESUPUESTO!H5</f>
        <v>4.0399999999999998E-2</v>
      </c>
      <c r="N2" s="420" t="s">
        <v>31</v>
      </c>
      <c r="P2" s="421" t="s">
        <v>29</v>
      </c>
      <c r="Q2" s="427">
        <f>+PRESUPUESTO!K5</f>
        <v>3.5999999999999997E-2</v>
      </c>
      <c r="R2" s="422" t="s">
        <v>31</v>
      </c>
    </row>
    <row r="3" spans="2:22" ht="16.7" customHeight="1" thickBot="1" x14ac:dyDescent="0.3">
      <c r="B3" s="74"/>
      <c r="C3" s="74"/>
      <c r="D3" s="75"/>
      <c r="E3" s="76"/>
      <c r="F3" s="76"/>
      <c r="G3" s="76"/>
      <c r="H3" s="921" t="s">
        <v>26</v>
      </c>
      <c r="I3" s="953"/>
      <c r="J3" s="428">
        <f>PRESUPUESTO!E6</f>
        <v>0.5</v>
      </c>
      <c r="K3" s="6"/>
      <c r="L3" s="923" t="s">
        <v>27</v>
      </c>
      <c r="M3" s="924"/>
      <c r="N3" s="428">
        <f>PRESUPUESTO!H6</f>
        <v>12</v>
      </c>
      <c r="O3" s="6"/>
      <c r="P3" s="925" t="s">
        <v>28</v>
      </c>
      <c r="Q3" s="926"/>
      <c r="R3" s="428">
        <f>PRESUPUESTO!K6</f>
        <v>5.5</v>
      </c>
      <c r="S3" s="3"/>
    </row>
    <row r="4" spans="2:22" ht="28.35" customHeight="1" x14ac:dyDescent="0.25">
      <c r="B4" s="77" t="s">
        <v>32</v>
      </c>
      <c r="C4" s="78" t="s">
        <v>3</v>
      </c>
      <c r="D4" s="79" t="s">
        <v>33</v>
      </c>
      <c r="E4" s="78" t="s">
        <v>34</v>
      </c>
      <c r="F4" s="79" t="s">
        <v>36</v>
      </c>
      <c r="G4" s="78" t="s">
        <v>2391</v>
      </c>
      <c r="H4" s="417" t="s">
        <v>2390</v>
      </c>
      <c r="I4" s="418" t="s">
        <v>2388</v>
      </c>
      <c r="J4" s="415" t="s">
        <v>38</v>
      </c>
      <c r="K4" s="44" t="s">
        <v>39</v>
      </c>
      <c r="L4" s="417" t="s">
        <v>2390</v>
      </c>
      <c r="M4" s="418" t="s">
        <v>2388</v>
      </c>
      <c r="N4" s="415" t="s">
        <v>38</v>
      </c>
      <c r="O4" s="44" t="s">
        <v>39</v>
      </c>
      <c r="P4" s="417" t="s">
        <v>2390</v>
      </c>
      <c r="Q4" s="418" t="s">
        <v>2388</v>
      </c>
      <c r="R4" s="415" t="s">
        <v>38</v>
      </c>
      <c r="S4" s="424" t="s">
        <v>39</v>
      </c>
    </row>
    <row r="5" spans="2:22" s="80" customFormat="1" ht="36" customHeight="1" x14ac:dyDescent="0.25">
      <c r="B5" s="243" t="s">
        <v>43</v>
      </c>
      <c r="C5" s="244" t="s">
        <v>1356</v>
      </c>
      <c r="D5" s="245" t="s">
        <v>1400</v>
      </c>
      <c r="E5" s="246"/>
      <c r="F5" s="246"/>
      <c r="G5" s="246"/>
      <c r="H5" s="245"/>
      <c r="I5" s="245"/>
      <c r="J5" s="245" t="s">
        <v>1481</v>
      </c>
      <c r="K5" s="549">
        <f>SUM(K6:K80)</f>
        <v>23494263</v>
      </c>
      <c r="L5" s="245"/>
      <c r="M5" s="245"/>
      <c r="N5" s="245" t="s">
        <v>1482</v>
      </c>
      <c r="O5" s="549">
        <f>SUM(O6:O80)</f>
        <v>586641423</v>
      </c>
      <c r="P5" s="245"/>
      <c r="Q5" s="245"/>
      <c r="R5" s="245" t="s">
        <v>1483</v>
      </c>
      <c r="S5" s="549">
        <f>SUM(S6:S80)</f>
        <v>278556899.22499996</v>
      </c>
    </row>
    <row r="6" spans="2:22" s="69" customFormat="1" outlineLevel="1" x14ac:dyDescent="0.25">
      <c r="B6" s="237" t="s">
        <v>46</v>
      </c>
      <c r="C6" s="237" t="s">
        <v>2392</v>
      </c>
      <c r="D6" s="238" t="s">
        <v>1401</v>
      </c>
      <c r="E6" s="239" t="s">
        <v>1402</v>
      </c>
      <c r="F6" s="553"/>
      <c r="G6" s="553">
        <v>7</v>
      </c>
      <c r="H6" s="401">
        <f>+ROUND((G6/9),2)</f>
        <v>0.78</v>
      </c>
      <c r="I6" s="301">
        <f t="shared" ref="I6:I37" si="0">+H6*J$3</f>
        <v>0.39</v>
      </c>
      <c r="J6" s="241">
        <v>175935</v>
      </c>
      <c r="K6" s="411">
        <f>ROUND(J6*I6,0)</f>
        <v>68615</v>
      </c>
      <c r="L6" s="401">
        <f>H6</f>
        <v>0.78</v>
      </c>
      <c r="M6" s="550">
        <f>+L6*N$3</f>
        <v>9.36</v>
      </c>
      <c r="N6" s="241">
        <f>(ROUND(J6*(1+$M$2),0))</f>
        <v>183043</v>
      </c>
      <c r="O6" s="411">
        <f>ROUND(N6*M6,0)</f>
        <v>1713282</v>
      </c>
      <c r="P6" s="401">
        <f>+L6</f>
        <v>0.78</v>
      </c>
      <c r="Q6" s="550">
        <f>P6*R$3</f>
        <v>4.29</v>
      </c>
      <c r="R6" s="241">
        <f>(ROUND(N6*(1+$Q$2),0))</f>
        <v>189633</v>
      </c>
      <c r="S6" s="241">
        <f>+R6*Q6</f>
        <v>813525.57</v>
      </c>
      <c r="V6" s="71"/>
    </row>
    <row r="7" spans="2:22" s="69" customFormat="1" outlineLevel="1" x14ac:dyDescent="0.25">
      <c r="B7" s="237" t="s">
        <v>46</v>
      </c>
      <c r="C7" s="237" t="s">
        <v>2393</v>
      </c>
      <c r="D7" s="238" t="s">
        <v>1403</v>
      </c>
      <c r="E7" s="239" t="s">
        <v>1402</v>
      </c>
      <c r="F7" s="553"/>
      <c r="G7" s="553">
        <v>20</v>
      </c>
      <c r="H7" s="401">
        <f t="shared" ref="H7:H70" si="1">+ROUND((G7/9),2)</f>
        <v>2.2200000000000002</v>
      </c>
      <c r="I7" s="301">
        <f t="shared" si="0"/>
        <v>1.1100000000000001</v>
      </c>
      <c r="J7" s="241">
        <v>66816</v>
      </c>
      <c r="K7" s="411">
        <f t="shared" ref="K7:K70" si="2">ROUND(J7*I7,0)</f>
        <v>74166</v>
      </c>
      <c r="L7" s="401">
        <f t="shared" ref="L7:L70" si="3">H7</f>
        <v>2.2200000000000002</v>
      </c>
      <c r="M7" s="550">
        <f t="shared" ref="M7:M70" si="4">+L7*N$3</f>
        <v>26.64</v>
      </c>
      <c r="N7" s="241">
        <f t="shared" ref="N7:N70" si="5">(ROUND(J7*(1+$M$2),0))</f>
        <v>69515</v>
      </c>
      <c r="O7" s="411">
        <f t="shared" ref="O7:O70" si="6">ROUND(N7*M7,0)</f>
        <v>1851880</v>
      </c>
      <c r="P7" s="401">
        <f t="shared" ref="P7:P70" si="7">+L7</f>
        <v>2.2200000000000002</v>
      </c>
      <c r="Q7" s="550">
        <f t="shared" ref="Q7:Q70" si="8">P7*R$3</f>
        <v>12.21</v>
      </c>
      <c r="R7" s="241">
        <f t="shared" ref="R7:R70" si="9">(ROUND(N7*(1+$Q$2),0))</f>
        <v>72018</v>
      </c>
      <c r="S7" s="241">
        <f t="shared" ref="S7:S70" si="10">+R7*Q7</f>
        <v>879339.78</v>
      </c>
      <c r="V7" s="71"/>
    </row>
    <row r="8" spans="2:22" s="69" customFormat="1" outlineLevel="1" x14ac:dyDescent="0.25">
      <c r="B8" s="237" t="s">
        <v>46</v>
      </c>
      <c r="C8" s="237" t="s">
        <v>2394</v>
      </c>
      <c r="D8" s="238" t="s">
        <v>1404</v>
      </c>
      <c r="E8" s="239" t="s">
        <v>1402</v>
      </c>
      <c r="F8" s="553"/>
      <c r="G8" s="553">
        <v>102</v>
      </c>
      <c r="H8" s="401">
        <f t="shared" si="1"/>
        <v>11.33</v>
      </c>
      <c r="I8" s="301">
        <f t="shared" si="0"/>
        <v>5.665</v>
      </c>
      <c r="J8" s="241">
        <v>28221</v>
      </c>
      <c r="K8" s="411">
        <f t="shared" si="2"/>
        <v>159872</v>
      </c>
      <c r="L8" s="401">
        <f t="shared" si="3"/>
        <v>11.33</v>
      </c>
      <c r="M8" s="550">
        <f t="shared" si="4"/>
        <v>135.96</v>
      </c>
      <c r="N8" s="241">
        <f t="shared" si="5"/>
        <v>29361</v>
      </c>
      <c r="O8" s="411">
        <f t="shared" si="6"/>
        <v>3991922</v>
      </c>
      <c r="P8" s="401">
        <f t="shared" si="7"/>
        <v>11.33</v>
      </c>
      <c r="Q8" s="550">
        <f t="shared" si="8"/>
        <v>62.314999999999998</v>
      </c>
      <c r="R8" s="241">
        <f t="shared" si="9"/>
        <v>30418</v>
      </c>
      <c r="S8" s="241">
        <f t="shared" si="10"/>
        <v>1895497.67</v>
      </c>
      <c r="V8" s="71"/>
    </row>
    <row r="9" spans="2:22" s="69" customFormat="1" outlineLevel="1" x14ac:dyDescent="0.25">
      <c r="B9" s="237" t="s">
        <v>46</v>
      </c>
      <c r="C9" s="237" t="s">
        <v>2395</v>
      </c>
      <c r="D9" s="238" t="s">
        <v>1405</v>
      </c>
      <c r="E9" s="239" t="s">
        <v>1406</v>
      </c>
      <c r="F9" s="553"/>
      <c r="G9" s="553">
        <v>334</v>
      </c>
      <c r="H9" s="401">
        <f t="shared" si="1"/>
        <v>37.11</v>
      </c>
      <c r="I9" s="301">
        <f t="shared" si="0"/>
        <v>18.555</v>
      </c>
      <c r="J9" s="241">
        <v>81483</v>
      </c>
      <c r="K9" s="411">
        <f t="shared" si="2"/>
        <v>1511917</v>
      </c>
      <c r="L9" s="401">
        <f t="shared" si="3"/>
        <v>37.11</v>
      </c>
      <c r="M9" s="550">
        <f t="shared" si="4"/>
        <v>445.32</v>
      </c>
      <c r="N9" s="241">
        <f t="shared" si="5"/>
        <v>84775</v>
      </c>
      <c r="O9" s="411">
        <f t="shared" si="6"/>
        <v>37752003</v>
      </c>
      <c r="P9" s="401">
        <f t="shared" si="7"/>
        <v>37.11</v>
      </c>
      <c r="Q9" s="550">
        <f t="shared" si="8"/>
        <v>204.10499999999999</v>
      </c>
      <c r="R9" s="241">
        <f t="shared" si="9"/>
        <v>87827</v>
      </c>
      <c r="S9" s="241">
        <f t="shared" si="10"/>
        <v>17925929.835000001</v>
      </c>
      <c r="V9" s="71"/>
    </row>
    <row r="10" spans="2:22" s="69" customFormat="1" outlineLevel="1" x14ac:dyDescent="0.25">
      <c r="B10" s="237" t="s">
        <v>46</v>
      </c>
      <c r="C10" s="237" t="s">
        <v>2396</v>
      </c>
      <c r="D10" s="238" t="s">
        <v>1407</v>
      </c>
      <c r="E10" s="239" t="s">
        <v>1406</v>
      </c>
      <c r="F10" s="553"/>
      <c r="G10" s="553">
        <v>67</v>
      </c>
      <c r="H10" s="401">
        <f t="shared" si="1"/>
        <v>7.44</v>
      </c>
      <c r="I10" s="301">
        <f t="shared" si="0"/>
        <v>3.72</v>
      </c>
      <c r="J10" s="241">
        <v>35739</v>
      </c>
      <c r="K10" s="411">
        <f t="shared" si="2"/>
        <v>132949</v>
      </c>
      <c r="L10" s="401">
        <f t="shared" si="3"/>
        <v>7.44</v>
      </c>
      <c r="M10" s="550">
        <f t="shared" si="4"/>
        <v>89.28</v>
      </c>
      <c r="N10" s="241">
        <f t="shared" si="5"/>
        <v>37183</v>
      </c>
      <c r="O10" s="411">
        <f t="shared" si="6"/>
        <v>3319698</v>
      </c>
      <c r="P10" s="401">
        <f t="shared" si="7"/>
        <v>7.44</v>
      </c>
      <c r="Q10" s="550">
        <f t="shared" si="8"/>
        <v>40.92</v>
      </c>
      <c r="R10" s="241">
        <f t="shared" si="9"/>
        <v>38522</v>
      </c>
      <c r="S10" s="241">
        <f t="shared" si="10"/>
        <v>1576320.24</v>
      </c>
      <c r="V10" s="71"/>
    </row>
    <row r="11" spans="2:22" s="69" customFormat="1" outlineLevel="1" x14ac:dyDescent="0.25">
      <c r="B11" s="237" t="s">
        <v>46</v>
      </c>
      <c r="C11" s="237" t="s">
        <v>2397</v>
      </c>
      <c r="D11" s="238" t="s">
        <v>1408</v>
      </c>
      <c r="E11" s="239" t="s">
        <v>1406</v>
      </c>
      <c r="F11" s="553"/>
      <c r="G11" s="553">
        <v>67</v>
      </c>
      <c r="H11" s="401">
        <f t="shared" si="1"/>
        <v>7.44</v>
      </c>
      <c r="I11" s="301">
        <f t="shared" si="0"/>
        <v>3.72</v>
      </c>
      <c r="J11" s="241">
        <v>75318</v>
      </c>
      <c r="K11" s="411">
        <f t="shared" si="2"/>
        <v>280183</v>
      </c>
      <c r="L11" s="401">
        <f t="shared" si="3"/>
        <v>7.44</v>
      </c>
      <c r="M11" s="550">
        <f t="shared" si="4"/>
        <v>89.28</v>
      </c>
      <c r="N11" s="241">
        <f t="shared" si="5"/>
        <v>78361</v>
      </c>
      <c r="O11" s="411">
        <f t="shared" si="6"/>
        <v>6996070</v>
      </c>
      <c r="P11" s="401">
        <f t="shared" si="7"/>
        <v>7.44</v>
      </c>
      <c r="Q11" s="550">
        <f t="shared" si="8"/>
        <v>40.92</v>
      </c>
      <c r="R11" s="241">
        <f t="shared" si="9"/>
        <v>81182</v>
      </c>
      <c r="S11" s="241">
        <f t="shared" si="10"/>
        <v>3321967.44</v>
      </c>
      <c r="V11" s="71"/>
    </row>
    <row r="12" spans="2:22" s="69" customFormat="1" outlineLevel="1" x14ac:dyDescent="0.25">
      <c r="B12" s="237" t="s">
        <v>46</v>
      </c>
      <c r="C12" s="237" t="s">
        <v>2398</v>
      </c>
      <c r="D12" s="238" t="s">
        <v>1409</v>
      </c>
      <c r="E12" s="239" t="s">
        <v>1406</v>
      </c>
      <c r="F12" s="553"/>
      <c r="G12" s="553">
        <v>100</v>
      </c>
      <c r="H12" s="401">
        <f t="shared" si="1"/>
        <v>11.11</v>
      </c>
      <c r="I12" s="301">
        <f t="shared" si="0"/>
        <v>5.5549999999999997</v>
      </c>
      <c r="J12" s="241">
        <v>86165</v>
      </c>
      <c r="K12" s="411">
        <f t="shared" si="2"/>
        <v>478647</v>
      </c>
      <c r="L12" s="401">
        <f t="shared" si="3"/>
        <v>11.11</v>
      </c>
      <c r="M12" s="550">
        <f t="shared" si="4"/>
        <v>133.32</v>
      </c>
      <c r="N12" s="241">
        <f t="shared" si="5"/>
        <v>89646</v>
      </c>
      <c r="O12" s="411">
        <f t="shared" si="6"/>
        <v>11951605</v>
      </c>
      <c r="P12" s="401">
        <f t="shared" si="7"/>
        <v>11.11</v>
      </c>
      <c r="Q12" s="550">
        <f t="shared" si="8"/>
        <v>61.104999999999997</v>
      </c>
      <c r="R12" s="241">
        <f t="shared" si="9"/>
        <v>92873</v>
      </c>
      <c r="S12" s="241">
        <f t="shared" si="10"/>
        <v>5675004.665</v>
      </c>
      <c r="V12" s="71"/>
    </row>
    <row r="13" spans="2:22" s="69" customFormat="1" ht="21" customHeight="1" outlineLevel="1" x14ac:dyDescent="0.25">
      <c r="B13" s="237" t="s">
        <v>46</v>
      </c>
      <c r="C13" s="237" t="s">
        <v>2399</v>
      </c>
      <c r="D13" s="238" t="s">
        <v>1410</v>
      </c>
      <c r="E13" s="239" t="s">
        <v>1411</v>
      </c>
      <c r="F13" s="553"/>
      <c r="G13" s="553">
        <v>34</v>
      </c>
      <c r="H13" s="401">
        <f t="shared" si="1"/>
        <v>3.78</v>
      </c>
      <c r="I13" s="301">
        <f t="shared" si="0"/>
        <v>1.89</v>
      </c>
      <c r="J13" s="241">
        <v>19900</v>
      </c>
      <c r="K13" s="411">
        <f t="shared" si="2"/>
        <v>37611</v>
      </c>
      <c r="L13" s="401">
        <f t="shared" si="3"/>
        <v>3.78</v>
      </c>
      <c r="M13" s="550">
        <f t="shared" si="4"/>
        <v>45.36</v>
      </c>
      <c r="N13" s="241">
        <f t="shared" si="5"/>
        <v>20704</v>
      </c>
      <c r="O13" s="411">
        <f t="shared" si="6"/>
        <v>939133</v>
      </c>
      <c r="P13" s="401">
        <f t="shared" si="7"/>
        <v>3.78</v>
      </c>
      <c r="Q13" s="550">
        <f t="shared" si="8"/>
        <v>20.79</v>
      </c>
      <c r="R13" s="241">
        <f t="shared" si="9"/>
        <v>21449</v>
      </c>
      <c r="S13" s="241">
        <f t="shared" si="10"/>
        <v>445924.70999999996</v>
      </c>
      <c r="V13" s="71"/>
    </row>
    <row r="14" spans="2:22" s="69" customFormat="1" ht="27" customHeight="1" outlineLevel="1" x14ac:dyDescent="0.25">
      <c r="B14" s="237" t="s">
        <v>46</v>
      </c>
      <c r="C14" s="237" t="s">
        <v>2400</v>
      </c>
      <c r="D14" s="238" t="s">
        <v>1412</v>
      </c>
      <c r="E14" s="239" t="s">
        <v>1411</v>
      </c>
      <c r="F14" s="553"/>
      <c r="G14" s="553">
        <v>34</v>
      </c>
      <c r="H14" s="401">
        <f t="shared" si="1"/>
        <v>3.78</v>
      </c>
      <c r="I14" s="301">
        <f t="shared" si="0"/>
        <v>1.89</v>
      </c>
      <c r="J14" s="241">
        <v>18005</v>
      </c>
      <c r="K14" s="411">
        <f t="shared" si="2"/>
        <v>34029</v>
      </c>
      <c r="L14" s="401">
        <f t="shared" si="3"/>
        <v>3.78</v>
      </c>
      <c r="M14" s="550">
        <f t="shared" si="4"/>
        <v>45.36</v>
      </c>
      <c r="N14" s="241">
        <f t="shared" si="5"/>
        <v>18732</v>
      </c>
      <c r="O14" s="411">
        <f t="shared" si="6"/>
        <v>849684</v>
      </c>
      <c r="P14" s="401">
        <f t="shared" si="7"/>
        <v>3.78</v>
      </c>
      <c r="Q14" s="550">
        <f t="shared" si="8"/>
        <v>20.79</v>
      </c>
      <c r="R14" s="241">
        <f t="shared" si="9"/>
        <v>19406</v>
      </c>
      <c r="S14" s="241">
        <f t="shared" si="10"/>
        <v>403450.74</v>
      </c>
      <c r="V14" s="71"/>
    </row>
    <row r="15" spans="2:22" s="69" customFormat="1" outlineLevel="1" x14ac:dyDescent="0.25">
      <c r="B15" s="237" t="s">
        <v>46</v>
      </c>
      <c r="C15" s="237" t="s">
        <v>2401</v>
      </c>
      <c r="D15" s="238" t="s">
        <v>1413</v>
      </c>
      <c r="E15" s="239" t="s">
        <v>1402</v>
      </c>
      <c r="F15" s="553"/>
      <c r="G15" s="553">
        <v>14</v>
      </c>
      <c r="H15" s="401">
        <f t="shared" si="1"/>
        <v>1.56</v>
      </c>
      <c r="I15" s="301">
        <f t="shared" si="0"/>
        <v>0.78</v>
      </c>
      <c r="J15" s="241">
        <v>65473</v>
      </c>
      <c r="K15" s="411">
        <f t="shared" si="2"/>
        <v>51069</v>
      </c>
      <c r="L15" s="401">
        <f t="shared" si="3"/>
        <v>1.56</v>
      </c>
      <c r="M15" s="550">
        <f t="shared" si="4"/>
        <v>18.72</v>
      </c>
      <c r="N15" s="241">
        <f t="shared" si="5"/>
        <v>68118</v>
      </c>
      <c r="O15" s="411">
        <f t="shared" si="6"/>
        <v>1275169</v>
      </c>
      <c r="P15" s="401">
        <f t="shared" si="7"/>
        <v>1.56</v>
      </c>
      <c r="Q15" s="550">
        <f t="shared" si="8"/>
        <v>8.58</v>
      </c>
      <c r="R15" s="241">
        <f t="shared" si="9"/>
        <v>70570</v>
      </c>
      <c r="S15" s="241">
        <f t="shared" si="10"/>
        <v>605490.6</v>
      </c>
      <c r="V15" s="71"/>
    </row>
    <row r="16" spans="2:22" s="69" customFormat="1" outlineLevel="1" x14ac:dyDescent="0.25">
      <c r="B16" s="237" t="s">
        <v>46</v>
      </c>
      <c r="C16" s="237" t="s">
        <v>2402</v>
      </c>
      <c r="D16" s="238" t="s">
        <v>1414</v>
      </c>
      <c r="E16" s="239" t="s">
        <v>1402</v>
      </c>
      <c r="F16" s="553"/>
      <c r="G16" s="553">
        <v>3</v>
      </c>
      <c r="H16" s="401">
        <f t="shared" si="1"/>
        <v>0.33</v>
      </c>
      <c r="I16" s="301">
        <f t="shared" si="0"/>
        <v>0.16500000000000001</v>
      </c>
      <c r="J16" s="241">
        <v>100998</v>
      </c>
      <c r="K16" s="411">
        <f t="shared" si="2"/>
        <v>16665</v>
      </c>
      <c r="L16" s="401">
        <f t="shared" si="3"/>
        <v>0.33</v>
      </c>
      <c r="M16" s="550">
        <f t="shared" si="4"/>
        <v>3.96</v>
      </c>
      <c r="N16" s="241">
        <f t="shared" si="5"/>
        <v>105078</v>
      </c>
      <c r="O16" s="411">
        <f t="shared" si="6"/>
        <v>416109</v>
      </c>
      <c r="P16" s="401">
        <f t="shared" si="7"/>
        <v>0.33</v>
      </c>
      <c r="Q16" s="550">
        <f t="shared" si="8"/>
        <v>1.8150000000000002</v>
      </c>
      <c r="R16" s="241">
        <f t="shared" si="9"/>
        <v>108861</v>
      </c>
      <c r="S16" s="241">
        <f t="shared" si="10"/>
        <v>197582.71500000003</v>
      </c>
      <c r="V16" s="71"/>
    </row>
    <row r="17" spans="2:22" s="69" customFormat="1" outlineLevel="1" x14ac:dyDescent="0.25">
      <c r="B17" s="237" t="s">
        <v>46</v>
      </c>
      <c r="C17" s="237" t="s">
        <v>2403</v>
      </c>
      <c r="D17" s="238" t="s">
        <v>1415</v>
      </c>
      <c r="E17" s="239" t="s">
        <v>1402</v>
      </c>
      <c r="F17" s="553"/>
      <c r="G17" s="553">
        <v>3</v>
      </c>
      <c r="H17" s="401">
        <f t="shared" si="1"/>
        <v>0.33</v>
      </c>
      <c r="I17" s="301">
        <f t="shared" si="0"/>
        <v>0.16500000000000001</v>
      </c>
      <c r="J17" s="241">
        <v>75582</v>
      </c>
      <c r="K17" s="411">
        <f t="shared" si="2"/>
        <v>12471</v>
      </c>
      <c r="L17" s="401">
        <f t="shared" si="3"/>
        <v>0.33</v>
      </c>
      <c r="M17" s="550">
        <f t="shared" si="4"/>
        <v>3.96</v>
      </c>
      <c r="N17" s="241">
        <f t="shared" si="5"/>
        <v>78636</v>
      </c>
      <c r="O17" s="411">
        <f t="shared" si="6"/>
        <v>311399</v>
      </c>
      <c r="P17" s="401">
        <f t="shared" si="7"/>
        <v>0.33</v>
      </c>
      <c r="Q17" s="550">
        <f t="shared" si="8"/>
        <v>1.8150000000000002</v>
      </c>
      <c r="R17" s="241">
        <f t="shared" si="9"/>
        <v>81467</v>
      </c>
      <c r="S17" s="241">
        <f t="shared" si="10"/>
        <v>147862.60500000001</v>
      </c>
      <c r="V17" s="71"/>
    </row>
    <row r="18" spans="2:22" s="69" customFormat="1" outlineLevel="1" x14ac:dyDescent="0.25">
      <c r="B18" s="237" t="s">
        <v>46</v>
      </c>
      <c r="C18" s="237" t="s">
        <v>2404</v>
      </c>
      <c r="D18" s="238" t="s">
        <v>1416</v>
      </c>
      <c r="E18" s="239" t="s">
        <v>1402</v>
      </c>
      <c r="F18" s="553"/>
      <c r="G18" s="553">
        <v>2</v>
      </c>
      <c r="H18" s="401">
        <f t="shared" si="1"/>
        <v>0.22</v>
      </c>
      <c r="I18" s="301">
        <f t="shared" si="0"/>
        <v>0.11</v>
      </c>
      <c r="J18" s="241">
        <v>124860</v>
      </c>
      <c r="K18" s="411">
        <f t="shared" si="2"/>
        <v>13735</v>
      </c>
      <c r="L18" s="401">
        <f t="shared" si="3"/>
        <v>0.22</v>
      </c>
      <c r="M18" s="550">
        <f t="shared" si="4"/>
        <v>2.64</v>
      </c>
      <c r="N18" s="241">
        <f t="shared" si="5"/>
        <v>129904</v>
      </c>
      <c r="O18" s="411">
        <f t="shared" si="6"/>
        <v>342947</v>
      </c>
      <c r="P18" s="401">
        <f t="shared" si="7"/>
        <v>0.22</v>
      </c>
      <c r="Q18" s="550">
        <f t="shared" si="8"/>
        <v>1.21</v>
      </c>
      <c r="R18" s="241">
        <f t="shared" si="9"/>
        <v>134581</v>
      </c>
      <c r="S18" s="241">
        <f t="shared" si="10"/>
        <v>162843.01</v>
      </c>
      <c r="V18" s="71"/>
    </row>
    <row r="19" spans="2:22" s="69" customFormat="1" outlineLevel="1" x14ac:dyDescent="0.25">
      <c r="B19" s="237" t="s">
        <v>46</v>
      </c>
      <c r="C19" s="237" t="s">
        <v>2405</v>
      </c>
      <c r="D19" s="238" t="s">
        <v>1417</v>
      </c>
      <c r="E19" s="239" t="s">
        <v>1402</v>
      </c>
      <c r="F19" s="553"/>
      <c r="G19" s="553">
        <v>7</v>
      </c>
      <c r="H19" s="401">
        <f t="shared" si="1"/>
        <v>0.78</v>
      </c>
      <c r="I19" s="301">
        <f t="shared" si="0"/>
        <v>0.39</v>
      </c>
      <c r="J19" s="241">
        <v>519608</v>
      </c>
      <c r="K19" s="411">
        <f t="shared" si="2"/>
        <v>202647</v>
      </c>
      <c r="L19" s="401">
        <f t="shared" si="3"/>
        <v>0.78</v>
      </c>
      <c r="M19" s="550">
        <f t="shared" si="4"/>
        <v>9.36</v>
      </c>
      <c r="N19" s="241">
        <f t="shared" si="5"/>
        <v>540600</v>
      </c>
      <c r="O19" s="411">
        <f t="shared" si="6"/>
        <v>5060016</v>
      </c>
      <c r="P19" s="401">
        <f t="shared" si="7"/>
        <v>0.78</v>
      </c>
      <c r="Q19" s="550">
        <f t="shared" si="8"/>
        <v>4.29</v>
      </c>
      <c r="R19" s="241">
        <f t="shared" si="9"/>
        <v>560062</v>
      </c>
      <c r="S19" s="241">
        <f t="shared" si="10"/>
        <v>2402665.98</v>
      </c>
      <c r="V19" s="71"/>
    </row>
    <row r="20" spans="2:22" s="69" customFormat="1" outlineLevel="1" x14ac:dyDescent="0.25">
      <c r="B20" s="237" t="s">
        <v>46</v>
      </c>
      <c r="C20" s="237" t="s">
        <v>2406</v>
      </c>
      <c r="D20" s="238" t="s">
        <v>1418</v>
      </c>
      <c r="E20" s="239" t="s">
        <v>1402</v>
      </c>
      <c r="F20" s="553"/>
      <c r="G20" s="553">
        <v>4</v>
      </c>
      <c r="H20" s="401">
        <f t="shared" si="1"/>
        <v>0.44</v>
      </c>
      <c r="I20" s="301">
        <f t="shared" si="0"/>
        <v>0.22</v>
      </c>
      <c r="J20" s="241">
        <v>31623</v>
      </c>
      <c r="K20" s="411">
        <f t="shared" si="2"/>
        <v>6957</v>
      </c>
      <c r="L20" s="401">
        <f t="shared" si="3"/>
        <v>0.44</v>
      </c>
      <c r="M20" s="550">
        <f t="shared" si="4"/>
        <v>5.28</v>
      </c>
      <c r="N20" s="241">
        <f t="shared" si="5"/>
        <v>32901</v>
      </c>
      <c r="O20" s="411">
        <f t="shared" si="6"/>
        <v>173717</v>
      </c>
      <c r="P20" s="401">
        <f t="shared" si="7"/>
        <v>0.44</v>
      </c>
      <c r="Q20" s="550">
        <f t="shared" si="8"/>
        <v>2.42</v>
      </c>
      <c r="R20" s="241">
        <f t="shared" si="9"/>
        <v>34085</v>
      </c>
      <c r="S20" s="241">
        <f t="shared" si="10"/>
        <v>82485.7</v>
      </c>
      <c r="V20" s="71"/>
    </row>
    <row r="21" spans="2:22" s="69" customFormat="1" outlineLevel="1" x14ac:dyDescent="0.25">
      <c r="B21" s="237" t="s">
        <v>46</v>
      </c>
      <c r="C21" s="237" t="s">
        <v>2407</v>
      </c>
      <c r="D21" s="238" t="s">
        <v>1419</v>
      </c>
      <c r="E21" s="239" t="s">
        <v>1402</v>
      </c>
      <c r="F21" s="553"/>
      <c r="G21" s="553">
        <v>3</v>
      </c>
      <c r="H21" s="401">
        <f t="shared" si="1"/>
        <v>0.33</v>
      </c>
      <c r="I21" s="301">
        <f t="shared" si="0"/>
        <v>0.16500000000000001</v>
      </c>
      <c r="J21" s="241">
        <v>113487</v>
      </c>
      <c r="K21" s="411">
        <f t="shared" si="2"/>
        <v>18725</v>
      </c>
      <c r="L21" s="401">
        <f t="shared" si="3"/>
        <v>0.33</v>
      </c>
      <c r="M21" s="550">
        <f t="shared" si="4"/>
        <v>3.96</v>
      </c>
      <c r="N21" s="241">
        <f t="shared" si="5"/>
        <v>118072</v>
      </c>
      <c r="O21" s="411">
        <f t="shared" si="6"/>
        <v>467565</v>
      </c>
      <c r="P21" s="401">
        <f t="shared" si="7"/>
        <v>0.33</v>
      </c>
      <c r="Q21" s="550">
        <f t="shared" si="8"/>
        <v>1.8150000000000002</v>
      </c>
      <c r="R21" s="241">
        <f t="shared" si="9"/>
        <v>122323</v>
      </c>
      <c r="S21" s="241">
        <f t="shared" si="10"/>
        <v>222016.24500000002</v>
      </c>
      <c r="V21" s="71"/>
    </row>
    <row r="22" spans="2:22" s="69" customFormat="1" outlineLevel="1" x14ac:dyDescent="0.25">
      <c r="B22" s="237" t="s">
        <v>46</v>
      </c>
      <c r="C22" s="237" t="s">
        <v>2408</v>
      </c>
      <c r="D22" s="238" t="s">
        <v>1420</v>
      </c>
      <c r="E22" s="239" t="s">
        <v>1402</v>
      </c>
      <c r="F22" s="553"/>
      <c r="G22" s="553">
        <v>3</v>
      </c>
      <c r="H22" s="401">
        <f t="shared" si="1"/>
        <v>0.33</v>
      </c>
      <c r="I22" s="301">
        <f t="shared" si="0"/>
        <v>0.16500000000000001</v>
      </c>
      <c r="J22" s="241">
        <v>60630</v>
      </c>
      <c r="K22" s="411">
        <f t="shared" si="2"/>
        <v>10004</v>
      </c>
      <c r="L22" s="401">
        <f t="shared" si="3"/>
        <v>0.33</v>
      </c>
      <c r="M22" s="550">
        <f t="shared" si="4"/>
        <v>3.96</v>
      </c>
      <c r="N22" s="241">
        <f t="shared" si="5"/>
        <v>63079</v>
      </c>
      <c r="O22" s="411">
        <f t="shared" si="6"/>
        <v>249793</v>
      </c>
      <c r="P22" s="401">
        <f t="shared" si="7"/>
        <v>0.33</v>
      </c>
      <c r="Q22" s="550">
        <f t="shared" si="8"/>
        <v>1.8150000000000002</v>
      </c>
      <c r="R22" s="241">
        <f t="shared" si="9"/>
        <v>65350</v>
      </c>
      <c r="S22" s="241">
        <f t="shared" si="10"/>
        <v>118610.25000000001</v>
      </c>
      <c r="V22" s="71"/>
    </row>
    <row r="23" spans="2:22" s="69" customFormat="1" outlineLevel="1" x14ac:dyDescent="0.25">
      <c r="B23" s="237" t="s">
        <v>46</v>
      </c>
      <c r="C23" s="237" t="s">
        <v>2409</v>
      </c>
      <c r="D23" s="238" t="s">
        <v>1421</v>
      </c>
      <c r="E23" s="239" t="s">
        <v>1402</v>
      </c>
      <c r="F23" s="553"/>
      <c r="G23" s="553">
        <v>3</v>
      </c>
      <c r="H23" s="401">
        <f t="shared" si="1"/>
        <v>0.33</v>
      </c>
      <c r="I23" s="301">
        <f t="shared" si="0"/>
        <v>0.16500000000000001</v>
      </c>
      <c r="J23" s="241">
        <v>63683</v>
      </c>
      <c r="K23" s="411">
        <f t="shared" si="2"/>
        <v>10508</v>
      </c>
      <c r="L23" s="401">
        <f t="shared" si="3"/>
        <v>0.33</v>
      </c>
      <c r="M23" s="550">
        <f t="shared" si="4"/>
        <v>3.96</v>
      </c>
      <c r="N23" s="241">
        <f t="shared" si="5"/>
        <v>66256</v>
      </c>
      <c r="O23" s="411">
        <f t="shared" si="6"/>
        <v>262374</v>
      </c>
      <c r="P23" s="401">
        <f t="shared" si="7"/>
        <v>0.33</v>
      </c>
      <c r="Q23" s="550">
        <f t="shared" si="8"/>
        <v>1.8150000000000002</v>
      </c>
      <c r="R23" s="241">
        <f t="shared" si="9"/>
        <v>68641</v>
      </c>
      <c r="S23" s="241">
        <f t="shared" si="10"/>
        <v>124583.41500000001</v>
      </c>
      <c r="V23" s="71"/>
    </row>
    <row r="24" spans="2:22" s="69" customFormat="1" outlineLevel="1" x14ac:dyDescent="0.25">
      <c r="B24" s="237" t="s">
        <v>46</v>
      </c>
      <c r="C24" s="237" t="s">
        <v>2410</v>
      </c>
      <c r="D24" s="238" t="s">
        <v>1422</v>
      </c>
      <c r="E24" s="239" t="s">
        <v>97</v>
      </c>
      <c r="F24" s="553"/>
      <c r="G24" s="553">
        <v>50</v>
      </c>
      <c r="H24" s="401">
        <f t="shared" si="1"/>
        <v>5.56</v>
      </c>
      <c r="I24" s="301">
        <f t="shared" si="0"/>
        <v>2.78</v>
      </c>
      <c r="J24" s="241">
        <v>58316</v>
      </c>
      <c r="K24" s="411">
        <f t="shared" si="2"/>
        <v>162118</v>
      </c>
      <c r="L24" s="401">
        <f t="shared" si="3"/>
        <v>5.56</v>
      </c>
      <c r="M24" s="550">
        <f t="shared" si="4"/>
        <v>66.72</v>
      </c>
      <c r="N24" s="241">
        <f t="shared" si="5"/>
        <v>60672</v>
      </c>
      <c r="O24" s="411">
        <f t="shared" si="6"/>
        <v>4048036</v>
      </c>
      <c r="P24" s="401">
        <f t="shared" si="7"/>
        <v>5.56</v>
      </c>
      <c r="Q24" s="550">
        <f t="shared" si="8"/>
        <v>30.58</v>
      </c>
      <c r="R24" s="241">
        <f t="shared" si="9"/>
        <v>62856</v>
      </c>
      <c r="S24" s="241">
        <f t="shared" si="10"/>
        <v>1922136.48</v>
      </c>
      <c r="V24" s="71"/>
    </row>
    <row r="25" spans="2:22" s="69" customFormat="1" outlineLevel="1" x14ac:dyDescent="0.25">
      <c r="B25" s="237" t="s">
        <v>46</v>
      </c>
      <c r="C25" s="237" t="s">
        <v>2411</v>
      </c>
      <c r="D25" s="238" t="s">
        <v>1423</v>
      </c>
      <c r="E25" s="239" t="s">
        <v>97</v>
      </c>
      <c r="F25" s="553"/>
      <c r="G25" s="553">
        <v>500</v>
      </c>
      <c r="H25" s="401">
        <f t="shared" si="1"/>
        <v>55.56</v>
      </c>
      <c r="I25" s="301">
        <f t="shared" si="0"/>
        <v>27.78</v>
      </c>
      <c r="J25" s="241">
        <v>26985</v>
      </c>
      <c r="K25" s="411">
        <f t="shared" si="2"/>
        <v>749643</v>
      </c>
      <c r="L25" s="401">
        <f t="shared" si="3"/>
        <v>55.56</v>
      </c>
      <c r="M25" s="550">
        <f t="shared" si="4"/>
        <v>666.72</v>
      </c>
      <c r="N25" s="241">
        <f t="shared" si="5"/>
        <v>28075</v>
      </c>
      <c r="O25" s="411">
        <f t="shared" si="6"/>
        <v>18718164</v>
      </c>
      <c r="P25" s="401">
        <f t="shared" si="7"/>
        <v>55.56</v>
      </c>
      <c r="Q25" s="550">
        <f t="shared" si="8"/>
        <v>305.58000000000004</v>
      </c>
      <c r="R25" s="241">
        <f t="shared" si="9"/>
        <v>29086</v>
      </c>
      <c r="S25" s="241">
        <f t="shared" si="10"/>
        <v>8888099.8800000008</v>
      </c>
      <c r="V25" s="71"/>
    </row>
    <row r="26" spans="2:22" s="69" customFormat="1" outlineLevel="1" x14ac:dyDescent="0.25">
      <c r="B26" s="237" t="s">
        <v>46</v>
      </c>
      <c r="C26" s="237" t="s">
        <v>2412</v>
      </c>
      <c r="D26" s="238" t="s">
        <v>1424</v>
      </c>
      <c r="E26" s="239" t="s">
        <v>97</v>
      </c>
      <c r="F26" s="553"/>
      <c r="G26" s="553">
        <v>200</v>
      </c>
      <c r="H26" s="401">
        <f t="shared" si="1"/>
        <v>22.22</v>
      </c>
      <c r="I26" s="301">
        <f t="shared" si="0"/>
        <v>11.11</v>
      </c>
      <c r="J26" s="241">
        <v>38421</v>
      </c>
      <c r="K26" s="411">
        <f t="shared" si="2"/>
        <v>426857</v>
      </c>
      <c r="L26" s="401">
        <f t="shared" si="3"/>
        <v>22.22</v>
      </c>
      <c r="M26" s="550">
        <f t="shared" si="4"/>
        <v>266.64</v>
      </c>
      <c r="N26" s="241">
        <f t="shared" si="5"/>
        <v>39973</v>
      </c>
      <c r="O26" s="411">
        <f t="shared" si="6"/>
        <v>10658401</v>
      </c>
      <c r="P26" s="401">
        <f t="shared" si="7"/>
        <v>22.22</v>
      </c>
      <c r="Q26" s="550">
        <f t="shared" si="8"/>
        <v>122.21</v>
      </c>
      <c r="R26" s="241">
        <f t="shared" si="9"/>
        <v>41412</v>
      </c>
      <c r="S26" s="241">
        <f t="shared" si="10"/>
        <v>5060960.5199999996</v>
      </c>
      <c r="V26" s="71"/>
    </row>
    <row r="27" spans="2:22" s="69" customFormat="1" outlineLevel="1" x14ac:dyDescent="0.25">
      <c r="B27" s="237" t="s">
        <v>46</v>
      </c>
      <c r="C27" s="237" t="s">
        <v>2413</v>
      </c>
      <c r="D27" s="238" t="s">
        <v>1425</v>
      </c>
      <c r="E27" s="239" t="s">
        <v>1402</v>
      </c>
      <c r="F27" s="553"/>
      <c r="G27" s="553">
        <v>3</v>
      </c>
      <c r="H27" s="401">
        <f t="shared" si="1"/>
        <v>0.33</v>
      </c>
      <c r="I27" s="301">
        <f t="shared" si="0"/>
        <v>0.16500000000000001</v>
      </c>
      <c r="J27" s="241">
        <v>521202</v>
      </c>
      <c r="K27" s="411">
        <f t="shared" si="2"/>
        <v>85998</v>
      </c>
      <c r="L27" s="401">
        <f t="shared" si="3"/>
        <v>0.33</v>
      </c>
      <c r="M27" s="550">
        <f t="shared" si="4"/>
        <v>3.96</v>
      </c>
      <c r="N27" s="241">
        <f t="shared" si="5"/>
        <v>542259</v>
      </c>
      <c r="O27" s="411">
        <f t="shared" si="6"/>
        <v>2147346</v>
      </c>
      <c r="P27" s="401">
        <f t="shared" si="7"/>
        <v>0.33</v>
      </c>
      <c r="Q27" s="550">
        <f t="shared" si="8"/>
        <v>1.8150000000000002</v>
      </c>
      <c r="R27" s="241">
        <f t="shared" si="9"/>
        <v>561780</v>
      </c>
      <c r="S27" s="241">
        <f t="shared" si="10"/>
        <v>1019630.7000000001</v>
      </c>
      <c r="V27" s="71"/>
    </row>
    <row r="28" spans="2:22" s="69" customFormat="1" outlineLevel="1" x14ac:dyDescent="0.25">
      <c r="B28" s="237" t="s">
        <v>46</v>
      </c>
      <c r="C28" s="237" t="s">
        <v>2414</v>
      </c>
      <c r="D28" s="238" t="s">
        <v>1426</v>
      </c>
      <c r="E28" s="239" t="s">
        <v>1402</v>
      </c>
      <c r="F28" s="553"/>
      <c r="G28" s="553">
        <v>27</v>
      </c>
      <c r="H28" s="401">
        <f t="shared" si="1"/>
        <v>3</v>
      </c>
      <c r="I28" s="301">
        <f t="shared" si="0"/>
        <v>1.5</v>
      </c>
      <c r="J28" s="241">
        <v>75811</v>
      </c>
      <c r="K28" s="411">
        <f t="shared" si="2"/>
        <v>113717</v>
      </c>
      <c r="L28" s="401">
        <f t="shared" si="3"/>
        <v>3</v>
      </c>
      <c r="M28" s="550">
        <f t="shared" si="4"/>
        <v>36</v>
      </c>
      <c r="N28" s="241">
        <f t="shared" si="5"/>
        <v>78874</v>
      </c>
      <c r="O28" s="411">
        <f t="shared" si="6"/>
        <v>2839464</v>
      </c>
      <c r="P28" s="401">
        <f t="shared" si="7"/>
        <v>3</v>
      </c>
      <c r="Q28" s="550">
        <f t="shared" si="8"/>
        <v>16.5</v>
      </c>
      <c r="R28" s="241">
        <f t="shared" si="9"/>
        <v>81713</v>
      </c>
      <c r="S28" s="241">
        <f t="shared" si="10"/>
        <v>1348264.5</v>
      </c>
      <c r="V28" s="71"/>
    </row>
    <row r="29" spans="2:22" s="69" customFormat="1" outlineLevel="1" x14ac:dyDescent="0.25">
      <c r="B29" s="237" t="s">
        <v>46</v>
      </c>
      <c r="C29" s="237" t="s">
        <v>2415</v>
      </c>
      <c r="D29" s="238" t="s">
        <v>1427</v>
      </c>
      <c r="E29" s="239" t="s">
        <v>1402</v>
      </c>
      <c r="F29" s="553"/>
      <c r="G29" s="553">
        <v>14</v>
      </c>
      <c r="H29" s="401">
        <f t="shared" si="1"/>
        <v>1.56</v>
      </c>
      <c r="I29" s="301">
        <f t="shared" si="0"/>
        <v>0.78</v>
      </c>
      <c r="J29" s="241">
        <v>73916</v>
      </c>
      <c r="K29" s="411">
        <f t="shared" si="2"/>
        <v>57654</v>
      </c>
      <c r="L29" s="401">
        <f t="shared" si="3"/>
        <v>1.56</v>
      </c>
      <c r="M29" s="550">
        <f t="shared" si="4"/>
        <v>18.72</v>
      </c>
      <c r="N29" s="241">
        <f t="shared" si="5"/>
        <v>76902</v>
      </c>
      <c r="O29" s="411">
        <f t="shared" si="6"/>
        <v>1439605</v>
      </c>
      <c r="P29" s="401">
        <f t="shared" si="7"/>
        <v>1.56</v>
      </c>
      <c r="Q29" s="550">
        <f t="shared" si="8"/>
        <v>8.58</v>
      </c>
      <c r="R29" s="241">
        <f t="shared" si="9"/>
        <v>79670</v>
      </c>
      <c r="S29" s="241">
        <f t="shared" si="10"/>
        <v>683568.6</v>
      </c>
      <c r="V29" s="71"/>
    </row>
    <row r="30" spans="2:22" s="69" customFormat="1" outlineLevel="1" x14ac:dyDescent="0.25">
      <c r="B30" s="237" t="s">
        <v>46</v>
      </c>
      <c r="C30" s="237" t="s">
        <v>2416</v>
      </c>
      <c r="D30" s="238" t="s">
        <v>1428</v>
      </c>
      <c r="E30" s="239" t="s">
        <v>1402</v>
      </c>
      <c r="F30" s="553"/>
      <c r="G30" s="553">
        <v>20</v>
      </c>
      <c r="H30" s="401">
        <f t="shared" si="1"/>
        <v>2.2200000000000002</v>
      </c>
      <c r="I30" s="301">
        <f t="shared" si="0"/>
        <v>1.1100000000000001</v>
      </c>
      <c r="J30" s="241">
        <v>60995</v>
      </c>
      <c r="K30" s="411">
        <f t="shared" si="2"/>
        <v>67704</v>
      </c>
      <c r="L30" s="401">
        <f t="shared" si="3"/>
        <v>2.2200000000000002</v>
      </c>
      <c r="M30" s="550">
        <f t="shared" si="4"/>
        <v>26.64</v>
      </c>
      <c r="N30" s="241">
        <f t="shared" si="5"/>
        <v>63459</v>
      </c>
      <c r="O30" s="411">
        <f t="shared" si="6"/>
        <v>1690548</v>
      </c>
      <c r="P30" s="401">
        <f t="shared" si="7"/>
        <v>2.2200000000000002</v>
      </c>
      <c r="Q30" s="550">
        <f t="shared" si="8"/>
        <v>12.21</v>
      </c>
      <c r="R30" s="241">
        <f t="shared" si="9"/>
        <v>65744</v>
      </c>
      <c r="S30" s="241">
        <f t="shared" si="10"/>
        <v>802734.24000000011</v>
      </c>
      <c r="V30" s="71"/>
    </row>
    <row r="31" spans="2:22" s="69" customFormat="1" ht="30" outlineLevel="1" x14ac:dyDescent="0.25">
      <c r="B31" s="237" t="s">
        <v>46</v>
      </c>
      <c r="C31" s="237" t="s">
        <v>2417</v>
      </c>
      <c r="D31" s="238" t="s">
        <v>1230</v>
      </c>
      <c r="E31" s="239" t="s">
        <v>1402</v>
      </c>
      <c r="F31" s="553"/>
      <c r="G31" s="553">
        <v>40</v>
      </c>
      <c r="H31" s="401">
        <f t="shared" si="1"/>
        <v>4.4400000000000004</v>
      </c>
      <c r="I31" s="301">
        <f t="shared" si="0"/>
        <v>2.2200000000000002</v>
      </c>
      <c r="J31" s="241">
        <v>292889</v>
      </c>
      <c r="K31" s="411">
        <f t="shared" si="2"/>
        <v>650214</v>
      </c>
      <c r="L31" s="401">
        <f t="shared" si="3"/>
        <v>4.4400000000000004</v>
      </c>
      <c r="M31" s="550">
        <f t="shared" si="4"/>
        <v>53.28</v>
      </c>
      <c r="N31" s="241">
        <f t="shared" si="5"/>
        <v>304722</v>
      </c>
      <c r="O31" s="411">
        <f t="shared" si="6"/>
        <v>16235588</v>
      </c>
      <c r="P31" s="401">
        <f t="shared" si="7"/>
        <v>4.4400000000000004</v>
      </c>
      <c r="Q31" s="550">
        <f t="shared" si="8"/>
        <v>24.42</v>
      </c>
      <c r="R31" s="241">
        <f t="shared" si="9"/>
        <v>315692</v>
      </c>
      <c r="S31" s="241">
        <f t="shared" si="10"/>
        <v>7709198.6400000006</v>
      </c>
      <c r="V31" s="71"/>
    </row>
    <row r="32" spans="2:22" s="69" customFormat="1" outlineLevel="1" x14ac:dyDescent="0.25">
      <c r="B32" s="237" t="s">
        <v>46</v>
      </c>
      <c r="C32" s="237" t="s">
        <v>2418</v>
      </c>
      <c r="D32" s="238" t="s">
        <v>1429</v>
      </c>
      <c r="E32" s="239" t="s">
        <v>1402</v>
      </c>
      <c r="F32" s="553"/>
      <c r="G32" s="553">
        <v>667</v>
      </c>
      <c r="H32" s="401">
        <f t="shared" si="1"/>
        <v>74.11</v>
      </c>
      <c r="I32" s="301">
        <f t="shared" si="0"/>
        <v>37.055</v>
      </c>
      <c r="J32" s="241">
        <v>10595</v>
      </c>
      <c r="K32" s="411">
        <f t="shared" si="2"/>
        <v>392598</v>
      </c>
      <c r="L32" s="401">
        <f t="shared" si="3"/>
        <v>74.11</v>
      </c>
      <c r="M32" s="550">
        <f t="shared" si="4"/>
        <v>889.31999999999994</v>
      </c>
      <c r="N32" s="241">
        <f t="shared" si="5"/>
        <v>11023</v>
      </c>
      <c r="O32" s="411">
        <f t="shared" si="6"/>
        <v>9802974</v>
      </c>
      <c r="P32" s="401">
        <f t="shared" si="7"/>
        <v>74.11</v>
      </c>
      <c r="Q32" s="550">
        <f t="shared" si="8"/>
        <v>407.60500000000002</v>
      </c>
      <c r="R32" s="241">
        <f t="shared" si="9"/>
        <v>11420</v>
      </c>
      <c r="S32" s="241">
        <f t="shared" si="10"/>
        <v>4654849.1000000006</v>
      </c>
      <c r="V32" s="71"/>
    </row>
    <row r="33" spans="2:22" s="69" customFormat="1" outlineLevel="1" x14ac:dyDescent="0.25">
      <c r="B33" s="237" t="s">
        <v>46</v>
      </c>
      <c r="C33" s="237" t="s">
        <v>2419</v>
      </c>
      <c r="D33" s="238" t="s">
        <v>1430</v>
      </c>
      <c r="E33" s="239" t="s">
        <v>1402</v>
      </c>
      <c r="F33" s="553"/>
      <c r="G33" s="553">
        <v>1000</v>
      </c>
      <c r="H33" s="401">
        <f t="shared" si="1"/>
        <v>111.11</v>
      </c>
      <c r="I33" s="301">
        <f t="shared" si="0"/>
        <v>55.555</v>
      </c>
      <c r="J33" s="241">
        <v>446</v>
      </c>
      <c r="K33" s="411">
        <f t="shared" si="2"/>
        <v>24778</v>
      </c>
      <c r="L33" s="401">
        <f t="shared" si="3"/>
        <v>111.11</v>
      </c>
      <c r="M33" s="550">
        <f t="shared" si="4"/>
        <v>1333.32</v>
      </c>
      <c r="N33" s="241">
        <f t="shared" si="5"/>
        <v>464</v>
      </c>
      <c r="O33" s="411">
        <f t="shared" si="6"/>
        <v>618660</v>
      </c>
      <c r="P33" s="401">
        <f t="shared" si="7"/>
        <v>111.11</v>
      </c>
      <c r="Q33" s="550">
        <f t="shared" si="8"/>
        <v>611.10500000000002</v>
      </c>
      <c r="R33" s="241">
        <f t="shared" si="9"/>
        <v>481</v>
      </c>
      <c r="S33" s="241">
        <f t="shared" si="10"/>
        <v>293941.505</v>
      </c>
      <c r="V33" s="71"/>
    </row>
    <row r="34" spans="2:22" s="69" customFormat="1" outlineLevel="1" x14ac:dyDescent="0.25">
      <c r="B34" s="237" t="s">
        <v>46</v>
      </c>
      <c r="C34" s="237" t="s">
        <v>2420</v>
      </c>
      <c r="D34" s="238" t="s">
        <v>1431</v>
      </c>
      <c r="E34" s="239" t="s">
        <v>1402</v>
      </c>
      <c r="F34" s="553"/>
      <c r="G34" s="553">
        <v>1000</v>
      </c>
      <c r="H34" s="401">
        <f t="shared" si="1"/>
        <v>111.11</v>
      </c>
      <c r="I34" s="301">
        <f t="shared" si="0"/>
        <v>55.555</v>
      </c>
      <c r="J34" s="241">
        <v>1286</v>
      </c>
      <c r="K34" s="411">
        <f t="shared" si="2"/>
        <v>71444</v>
      </c>
      <c r="L34" s="401">
        <f t="shared" si="3"/>
        <v>111.11</v>
      </c>
      <c r="M34" s="550">
        <f t="shared" si="4"/>
        <v>1333.32</v>
      </c>
      <c r="N34" s="241">
        <f t="shared" si="5"/>
        <v>1338</v>
      </c>
      <c r="O34" s="411">
        <f t="shared" si="6"/>
        <v>1783982</v>
      </c>
      <c r="P34" s="401">
        <f t="shared" si="7"/>
        <v>111.11</v>
      </c>
      <c r="Q34" s="550">
        <f t="shared" si="8"/>
        <v>611.10500000000002</v>
      </c>
      <c r="R34" s="241">
        <f t="shared" si="9"/>
        <v>1386</v>
      </c>
      <c r="S34" s="241">
        <f t="shared" si="10"/>
        <v>846991.53</v>
      </c>
      <c r="V34" s="71"/>
    </row>
    <row r="35" spans="2:22" s="69" customFormat="1" outlineLevel="1" x14ac:dyDescent="0.25">
      <c r="B35" s="237" t="s">
        <v>46</v>
      </c>
      <c r="C35" s="237" t="s">
        <v>2421</v>
      </c>
      <c r="D35" s="238" t="s">
        <v>1432</v>
      </c>
      <c r="E35" s="239" t="s">
        <v>1402</v>
      </c>
      <c r="F35" s="553"/>
      <c r="G35" s="553">
        <v>14</v>
      </c>
      <c r="H35" s="401">
        <f t="shared" si="1"/>
        <v>1.56</v>
      </c>
      <c r="I35" s="301">
        <f t="shared" si="0"/>
        <v>0.78</v>
      </c>
      <c r="J35" s="241">
        <v>738301</v>
      </c>
      <c r="K35" s="411">
        <f t="shared" si="2"/>
        <v>575875</v>
      </c>
      <c r="L35" s="401">
        <f t="shared" si="3"/>
        <v>1.56</v>
      </c>
      <c r="M35" s="550">
        <f t="shared" si="4"/>
        <v>18.72</v>
      </c>
      <c r="N35" s="241">
        <f t="shared" si="5"/>
        <v>768128</v>
      </c>
      <c r="O35" s="411">
        <f t="shared" si="6"/>
        <v>14379356</v>
      </c>
      <c r="P35" s="401">
        <f t="shared" si="7"/>
        <v>1.56</v>
      </c>
      <c r="Q35" s="550">
        <f t="shared" si="8"/>
        <v>8.58</v>
      </c>
      <c r="R35" s="241">
        <f t="shared" si="9"/>
        <v>795781</v>
      </c>
      <c r="S35" s="241">
        <f t="shared" si="10"/>
        <v>6827800.9800000004</v>
      </c>
      <c r="V35" s="71"/>
    </row>
    <row r="36" spans="2:22" s="69" customFormat="1" outlineLevel="1" x14ac:dyDescent="0.25">
      <c r="B36" s="237" t="s">
        <v>46</v>
      </c>
      <c r="C36" s="237" t="s">
        <v>2422</v>
      </c>
      <c r="D36" s="238" t="s">
        <v>1433</v>
      </c>
      <c r="E36" s="239" t="s">
        <v>1402</v>
      </c>
      <c r="F36" s="553"/>
      <c r="G36" s="553">
        <v>14</v>
      </c>
      <c r="H36" s="401">
        <f t="shared" si="1"/>
        <v>1.56</v>
      </c>
      <c r="I36" s="301">
        <f t="shared" si="0"/>
        <v>0.78</v>
      </c>
      <c r="J36" s="241">
        <v>509028</v>
      </c>
      <c r="K36" s="411">
        <f t="shared" si="2"/>
        <v>397042</v>
      </c>
      <c r="L36" s="401">
        <f t="shared" si="3"/>
        <v>1.56</v>
      </c>
      <c r="M36" s="550">
        <f t="shared" si="4"/>
        <v>18.72</v>
      </c>
      <c r="N36" s="241">
        <f t="shared" si="5"/>
        <v>529593</v>
      </c>
      <c r="O36" s="411">
        <f t="shared" si="6"/>
        <v>9913981</v>
      </c>
      <c r="P36" s="401">
        <f t="shared" si="7"/>
        <v>1.56</v>
      </c>
      <c r="Q36" s="550">
        <f t="shared" si="8"/>
        <v>8.58</v>
      </c>
      <c r="R36" s="241">
        <f t="shared" si="9"/>
        <v>548658</v>
      </c>
      <c r="S36" s="241">
        <f t="shared" si="10"/>
        <v>4707485.6399999997</v>
      </c>
      <c r="V36" s="71"/>
    </row>
    <row r="37" spans="2:22" s="69" customFormat="1" outlineLevel="1" x14ac:dyDescent="0.25">
      <c r="B37" s="237" t="s">
        <v>46</v>
      </c>
      <c r="C37" s="237" t="s">
        <v>2423</v>
      </c>
      <c r="D37" s="238" t="s">
        <v>1434</v>
      </c>
      <c r="E37" s="239" t="s">
        <v>1402</v>
      </c>
      <c r="F37" s="553"/>
      <c r="G37" s="553">
        <v>2</v>
      </c>
      <c r="H37" s="401">
        <f t="shared" si="1"/>
        <v>0.22</v>
      </c>
      <c r="I37" s="301">
        <f t="shared" si="0"/>
        <v>0.11</v>
      </c>
      <c r="J37" s="241">
        <v>132720</v>
      </c>
      <c r="K37" s="411">
        <f t="shared" si="2"/>
        <v>14599</v>
      </c>
      <c r="L37" s="401">
        <f t="shared" si="3"/>
        <v>0.22</v>
      </c>
      <c r="M37" s="550">
        <f t="shared" si="4"/>
        <v>2.64</v>
      </c>
      <c r="N37" s="241">
        <f t="shared" si="5"/>
        <v>138082</v>
      </c>
      <c r="O37" s="411">
        <f t="shared" si="6"/>
        <v>364536</v>
      </c>
      <c r="P37" s="401">
        <f t="shared" si="7"/>
        <v>0.22</v>
      </c>
      <c r="Q37" s="550">
        <f t="shared" si="8"/>
        <v>1.21</v>
      </c>
      <c r="R37" s="241">
        <f t="shared" si="9"/>
        <v>143053</v>
      </c>
      <c r="S37" s="241">
        <f t="shared" si="10"/>
        <v>173094.13</v>
      </c>
      <c r="V37" s="71"/>
    </row>
    <row r="38" spans="2:22" s="69" customFormat="1" outlineLevel="1" x14ac:dyDescent="0.25">
      <c r="B38" s="237" t="s">
        <v>46</v>
      </c>
      <c r="C38" s="237" t="s">
        <v>2424</v>
      </c>
      <c r="D38" s="238" t="s">
        <v>1435</v>
      </c>
      <c r="E38" s="239" t="s">
        <v>1402</v>
      </c>
      <c r="F38" s="553"/>
      <c r="G38" s="553">
        <v>2</v>
      </c>
      <c r="H38" s="401">
        <f t="shared" si="1"/>
        <v>0.22</v>
      </c>
      <c r="I38" s="301">
        <f t="shared" ref="I38:I69" si="11">+H38*J$3</f>
        <v>0.11</v>
      </c>
      <c r="J38" s="241">
        <v>275624</v>
      </c>
      <c r="K38" s="411">
        <f t="shared" si="2"/>
        <v>30319</v>
      </c>
      <c r="L38" s="401">
        <f t="shared" si="3"/>
        <v>0.22</v>
      </c>
      <c r="M38" s="550">
        <f t="shared" si="4"/>
        <v>2.64</v>
      </c>
      <c r="N38" s="241">
        <f t="shared" si="5"/>
        <v>286759</v>
      </c>
      <c r="O38" s="411">
        <f t="shared" si="6"/>
        <v>757044</v>
      </c>
      <c r="P38" s="401">
        <f t="shared" si="7"/>
        <v>0.22</v>
      </c>
      <c r="Q38" s="550">
        <f t="shared" si="8"/>
        <v>1.21</v>
      </c>
      <c r="R38" s="241">
        <f t="shared" si="9"/>
        <v>297082</v>
      </c>
      <c r="S38" s="241">
        <f t="shared" si="10"/>
        <v>359469.22</v>
      </c>
      <c r="V38" s="71"/>
    </row>
    <row r="39" spans="2:22" s="69" customFormat="1" outlineLevel="1" x14ac:dyDescent="0.25">
      <c r="B39" s="237" t="s">
        <v>46</v>
      </c>
      <c r="C39" s="237" t="s">
        <v>2425</v>
      </c>
      <c r="D39" s="238" t="s">
        <v>1436</v>
      </c>
      <c r="E39" s="239" t="s">
        <v>1402</v>
      </c>
      <c r="F39" s="553"/>
      <c r="G39" s="553">
        <v>2</v>
      </c>
      <c r="H39" s="401">
        <f t="shared" si="1"/>
        <v>0.22</v>
      </c>
      <c r="I39" s="301">
        <f t="shared" si="11"/>
        <v>0.11</v>
      </c>
      <c r="J39" s="241">
        <v>370664</v>
      </c>
      <c r="K39" s="411">
        <f t="shared" si="2"/>
        <v>40773</v>
      </c>
      <c r="L39" s="401">
        <f t="shared" si="3"/>
        <v>0.22</v>
      </c>
      <c r="M39" s="550">
        <f t="shared" si="4"/>
        <v>2.64</v>
      </c>
      <c r="N39" s="241">
        <f t="shared" si="5"/>
        <v>385639</v>
      </c>
      <c r="O39" s="411">
        <f t="shared" si="6"/>
        <v>1018087</v>
      </c>
      <c r="P39" s="401">
        <f t="shared" si="7"/>
        <v>0.22</v>
      </c>
      <c r="Q39" s="550">
        <f t="shared" si="8"/>
        <v>1.21</v>
      </c>
      <c r="R39" s="241">
        <f t="shared" si="9"/>
        <v>399522</v>
      </c>
      <c r="S39" s="241">
        <f t="shared" si="10"/>
        <v>483421.62</v>
      </c>
      <c r="V39" s="71"/>
    </row>
    <row r="40" spans="2:22" s="69" customFormat="1" outlineLevel="1" x14ac:dyDescent="0.25">
      <c r="B40" s="237" t="s">
        <v>46</v>
      </c>
      <c r="C40" s="237" t="s">
        <v>2426</v>
      </c>
      <c r="D40" s="238" t="s">
        <v>1437</v>
      </c>
      <c r="E40" s="239" t="s">
        <v>1402</v>
      </c>
      <c r="F40" s="553"/>
      <c r="G40" s="553">
        <v>2</v>
      </c>
      <c r="H40" s="401">
        <f t="shared" si="1"/>
        <v>0.22</v>
      </c>
      <c r="I40" s="301">
        <f t="shared" si="11"/>
        <v>0.11</v>
      </c>
      <c r="J40" s="241">
        <v>1450033</v>
      </c>
      <c r="K40" s="411">
        <f t="shared" si="2"/>
        <v>159504</v>
      </c>
      <c r="L40" s="401">
        <f t="shared" si="3"/>
        <v>0.22</v>
      </c>
      <c r="M40" s="550">
        <f t="shared" si="4"/>
        <v>2.64</v>
      </c>
      <c r="N40" s="241">
        <f t="shared" si="5"/>
        <v>1508614</v>
      </c>
      <c r="O40" s="411">
        <f t="shared" si="6"/>
        <v>3982741</v>
      </c>
      <c r="P40" s="401">
        <f t="shared" si="7"/>
        <v>0.22</v>
      </c>
      <c r="Q40" s="550">
        <f t="shared" si="8"/>
        <v>1.21</v>
      </c>
      <c r="R40" s="241">
        <f t="shared" si="9"/>
        <v>1562924</v>
      </c>
      <c r="S40" s="241">
        <f t="shared" si="10"/>
        <v>1891138.04</v>
      </c>
      <c r="V40" s="71"/>
    </row>
    <row r="41" spans="2:22" s="69" customFormat="1" outlineLevel="1" x14ac:dyDescent="0.25">
      <c r="B41" s="237" t="s">
        <v>46</v>
      </c>
      <c r="C41" s="237" t="s">
        <v>2427</v>
      </c>
      <c r="D41" s="238" t="s">
        <v>1438</v>
      </c>
      <c r="E41" s="239" t="s">
        <v>1402</v>
      </c>
      <c r="F41" s="553"/>
      <c r="G41" s="553">
        <v>1</v>
      </c>
      <c r="H41" s="401">
        <f t="shared" si="1"/>
        <v>0.11</v>
      </c>
      <c r="I41" s="301">
        <f t="shared" si="11"/>
        <v>5.5E-2</v>
      </c>
      <c r="J41" s="241">
        <v>43318</v>
      </c>
      <c r="K41" s="411">
        <f t="shared" si="2"/>
        <v>2382</v>
      </c>
      <c r="L41" s="401">
        <f t="shared" si="3"/>
        <v>0.11</v>
      </c>
      <c r="M41" s="550">
        <f t="shared" si="4"/>
        <v>1.32</v>
      </c>
      <c r="N41" s="241">
        <f t="shared" si="5"/>
        <v>45068</v>
      </c>
      <c r="O41" s="411">
        <f t="shared" si="6"/>
        <v>59490</v>
      </c>
      <c r="P41" s="401">
        <f t="shared" si="7"/>
        <v>0.11</v>
      </c>
      <c r="Q41" s="550">
        <f t="shared" si="8"/>
        <v>0.60499999999999998</v>
      </c>
      <c r="R41" s="241">
        <f t="shared" si="9"/>
        <v>46690</v>
      </c>
      <c r="S41" s="241">
        <f t="shared" si="10"/>
        <v>28247.45</v>
      </c>
      <c r="V41" s="71"/>
    </row>
    <row r="42" spans="2:22" s="69" customFormat="1" outlineLevel="1" x14ac:dyDescent="0.25">
      <c r="B42" s="237" t="s">
        <v>46</v>
      </c>
      <c r="C42" s="237" t="s">
        <v>2428</v>
      </c>
      <c r="D42" s="238" t="s">
        <v>1439</v>
      </c>
      <c r="E42" s="239" t="s">
        <v>1402</v>
      </c>
      <c r="F42" s="553"/>
      <c r="G42" s="553">
        <v>1</v>
      </c>
      <c r="H42" s="401">
        <f t="shared" si="1"/>
        <v>0.11</v>
      </c>
      <c r="I42" s="301">
        <f t="shared" si="11"/>
        <v>5.5E-2</v>
      </c>
      <c r="J42" s="241">
        <v>62545</v>
      </c>
      <c r="K42" s="411">
        <f t="shared" si="2"/>
        <v>3440</v>
      </c>
      <c r="L42" s="401">
        <f t="shared" si="3"/>
        <v>0.11</v>
      </c>
      <c r="M42" s="550">
        <f t="shared" si="4"/>
        <v>1.32</v>
      </c>
      <c r="N42" s="241">
        <f t="shared" si="5"/>
        <v>65072</v>
      </c>
      <c r="O42" s="411">
        <f t="shared" si="6"/>
        <v>85895</v>
      </c>
      <c r="P42" s="401">
        <f t="shared" si="7"/>
        <v>0.11</v>
      </c>
      <c r="Q42" s="550">
        <f t="shared" si="8"/>
        <v>0.60499999999999998</v>
      </c>
      <c r="R42" s="241">
        <f t="shared" si="9"/>
        <v>67415</v>
      </c>
      <c r="S42" s="241">
        <f t="shared" si="10"/>
        <v>40786.074999999997</v>
      </c>
      <c r="V42" s="71"/>
    </row>
    <row r="43" spans="2:22" s="69" customFormat="1" outlineLevel="1" x14ac:dyDescent="0.25">
      <c r="B43" s="237" t="s">
        <v>46</v>
      </c>
      <c r="C43" s="237" t="s">
        <v>2429</v>
      </c>
      <c r="D43" s="238" t="s">
        <v>1440</v>
      </c>
      <c r="E43" s="239" t="s">
        <v>1402</v>
      </c>
      <c r="F43" s="553"/>
      <c r="G43" s="553">
        <v>1</v>
      </c>
      <c r="H43" s="401">
        <f t="shared" si="1"/>
        <v>0.11</v>
      </c>
      <c r="I43" s="301">
        <f t="shared" si="11"/>
        <v>5.5E-2</v>
      </c>
      <c r="J43" s="241">
        <v>256117</v>
      </c>
      <c r="K43" s="411">
        <f t="shared" si="2"/>
        <v>14086</v>
      </c>
      <c r="L43" s="401">
        <f t="shared" si="3"/>
        <v>0.11</v>
      </c>
      <c r="M43" s="550">
        <f t="shared" si="4"/>
        <v>1.32</v>
      </c>
      <c r="N43" s="241">
        <f t="shared" si="5"/>
        <v>266464</v>
      </c>
      <c r="O43" s="411">
        <f t="shared" si="6"/>
        <v>351732</v>
      </c>
      <c r="P43" s="401">
        <f t="shared" si="7"/>
        <v>0.11</v>
      </c>
      <c r="Q43" s="550">
        <f t="shared" si="8"/>
        <v>0.60499999999999998</v>
      </c>
      <c r="R43" s="241">
        <f t="shared" si="9"/>
        <v>276057</v>
      </c>
      <c r="S43" s="241">
        <f t="shared" si="10"/>
        <v>167014.48499999999</v>
      </c>
      <c r="V43" s="71"/>
    </row>
    <row r="44" spans="2:22" s="69" customFormat="1" outlineLevel="1" x14ac:dyDescent="0.25">
      <c r="B44" s="237" t="s">
        <v>46</v>
      </c>
      <c r="C44" s="237" t="s">
        <v>2430</v>
      </c>
      <c r="D44" s="238" t="s">
        <v>1441</v>
      </c>
      <c r="E44" s="239" t="s">
        <v>1402</v>
      </c>
      <c r="F44" s="553"/>
      <c r="G44" s="553">
        <v>1</v>
      </c>
      <c r="H44" s="401">
        <f t="shared" si="1"/>
        <v>0.11</v>
      </c>
      <c r="I44" s="301">
        <f t="shared" si="11"/>
        <v>5.5E-2</v>
      </c>
      <c r="J44" s="241">
        <v>163943</v>
      </c>
      <c r="K44" s="411">
        <f t="shared" si="2"/>
        <v>9017</v>
      </c>
      <c r="L44" s="401">
        <f t="shared" si="3"/>
        <v>0.11</v>
      </c>
      <c r="M44" s="550">
        <f t="shared" si="4"/>
        <v>1.32</v>
      </c>
      <c r="N44" s="241">
        <f t="shared" si="5"/>
        <v>170566</v>
      </c>
      <c r="O44" s="411">
        <f t="shared" si="6"/>
        <v>225147</v>
      </c>
      <c r="P44" s="401">
        <f t="shared" si="7"/>
        <v>0.11</v>
      </c>
      <c r="Q44" s="550">
        <f t="shared" si="8"/>
        <v>0.60499999999999998</v>
      </c>
      <c r="R44" s="241">
        <f t="shared" si="9"/>
        <v>176706</v>
      </c>
      <c r="S44" s="241">
        <f t="shared" si="10"/>
        <v>106907.12999999999</v>
      </c>
      <c r="V44" s="71"/>
    </row>
    <row r="45" spans="2:22" s="69" customFormat="1" outlineLevel="1" x14ac:dyDescent="0.25">
      <c r="B45" s="237" t="s">
        <v>46</v>
      </c>
      <c r="C45" s="237" t="s">
        <v>2431</v>
      </c>
      <c r="D45" s="238" t="s">
        <v>1442</v>
      </c>
      <c r="E45" s="239" t="s">
        <v>1402</v>
      </c>
      <c r="F45" s="553"/>
      <c r="G45" s="553">
        <v>1</v>
      </c>
      <c r="H45" s="401">
        <f t="shared" si="1"/>
        <v>0.11</v>
      </c>
      <c r="I45" s="301">
        <f t="shared" si="11"/>
        <v>5.5E-2</v>
      </c>
      <c r="J45" s="241">
        <v>1584858</v>
      </c>
      <c r="K45" s="411">
        <f t="shared" si="2"/>
        <v>87167</v>
      </c>
      <c r="L45" s="401">
        <f t="shared" si="3"/>
        <v>0.11</v>
      </c>
      <c r="M45" s="550">
        <f t="shared" si="4"/>
        <v>1.32</v>
      </c>
      <c r="N45" s="241">
        <f t="shared" si="5"/>
        <v>1648886</v>
      </c>
      <c r="O45" s="411">
        <f t="shared" si="6"/>
        <v>2176530</v>
      </c>
      <c r="P45" s="401">
        <f t="shared" si="7"/>
        <v>0.11</v>
      </c>
      <c r="Q45" s="550">
        <f t="shared" si="8"/>
        <v>0.60499999999999998</v>
      </c>
      <c r="R45" s="241">
        <f t="shared" si="9"/>
        <v>1708246</v>
      </c>
      <c r="S45" s="241">
        <f t="shared" si="10"/>
        <v>1033488.83</v>
      </c>
      <c r="V45" s="71"/>
    </row>
    <row r="46" spans="2:22" s="69" customFormat="1" outlineLevel="1" x14ac:dyDescent="0.25">
      <c r="B46" s="237" t="s">
        <v>46</v>
      </c>
      <c r="C46" s="237" t="s">
        <v>2432</v>
      </c>
      <c r="D46" s="238" t="s">
        <v>1443</v>
      </c>
      <c r="E46" s="239" t="s">
        <v>1402</v>
      </c>
      <c r="F46" s="553"/>
      <c r="G46" s="553">
        <v>4</v>
      </c>
      <c r="H46" s="401">
        <f t="shared" si="1"/>
        <v>0.44</v>
      </c>
      <c r="I46" s="301">
        <f t="shared" si="11"/>
        <v>0.22</v>
      </c>
      <c r="J46" s="241">
        <v>14216</v>
      </c>
      <c r="K46" s="411">
        <f t="shared" si="2"/>
        <v>3128</v>
      </c>
      <c r="L46" s="401">
        <f t="shared" si="3"/>
        <v>0.44</v>
      </c>
      <c r="M46" s="550">
        <f t="shared" si="4"/>
        <v>5.28</v>
      </c>
      <c r="N46" s="241">
        <f t="shared" si="5"/>
        <v>14790</v>
      </c>
      <c r="O46" s="411">
        <f t="shared" si="6"/>
        <v>78091</v>
      </c>
      <c r="P46" s="401">
        <f t="shared" si="7"/>
        <v>0.44</v>
      </c>
      <c r="Q46" s="550">
        <f t="shared" si="8"/>
        <v>2.42</v>
      </c>
      <c r="R46" s="241">
        <f t="shared" si="9"/>
        <v>15322</v>
      </c>
      <c r="S46" s="241">
        <f t="shared" si="10"/>
        <v>37079.24</v>
      </c>
      <c r="V46" s="71"/>
    </row>
    <row r="47" spans="2:22" s="69" customFormat="1" outlineLevel="1" x14ac:dyDescent="0.25">
      <c r="B47" s="237" t="s">
        <v>46</v>
      </c>
      <c r="C47" s="237" t="s">
        <v>2433</v>
      </c>
      <c r="D47" s="238" t="s">
        <v>1444</v>
      </c>
      <c r="E47" s="239" t="s">
        <v>1402</v>
      </c>
      <c r="F47" s="553"/>
      <c r="G47" s="553">
        <v>1</v>
      </c>
      <c r="H47" s="401">
        <f t="shared" si="1"/>
        <v>0.11</v>
      </c>
      <c r="I47" s="301">
        <f t="shared" si="11"/>
        <v>5.5E-2</v>
      </c>
      <c r="J47" s="241">
        <v>132671</v>
      </c>
      <c r="K47" s="411">
        <f t="shared" si="2"/>
        <v>7297</v>
      </c>
      <c r="L47" s="401">
        <f t="shared" si="3"/>
        <v>0.11</v>
      </c>
      <c r="M47" s="550">
        <f t="shared" si="4"/>
        <v>1.32</v>
      </c>
      <c r="N47" s="241">
        <f t="shared" si="5"/>
        <v>138031</v>
      </c>
      <c r="O47" s="411">
        <f t="shared" si="6"/>
        <v>182201</v>
      </c>
      <c r="P47" s="401">
        <f t="shared" si="7"/>
        <v>0.11</v>
      </c>
      <c r="Q47" s="550">
        <f t="shared" si="8"/>
        <v>0.60499999999999998</v>
      </c>
      <c r="R47" s="241">
        <f t="shared" si="9"/>
        <v>143000</v>
      </c>
      <c r="S47" s="241">
        <f t="shared" si="10"/>
        <v>86515</v>
      </c>
      <c r="V47" s="71"/>
    </row>
    <row r="48" spans="2:22" s="69" customFormat="1" outlineLevel="1" x14ac:dyDescent="0.25">
      <c r="B48" s="237" t="s">
        <v>46</v>
      </c>
      <c r="C48" s="237" t="s">
        <v>2434</v>
      </c>
      <c r="D48" s="238" t="s">
        <v>1445</v>
      </c>
      <c r="E48" s="239" t="s">
        <v>1402</v>
      </c>
      <c r="F48" s="553"/>
      <c r="G48" s="553">
        <v>7</v>
      </c>
      <c r="H48" s="401">
        <f t="shared" si="1"/>
        <v>0.78</v>
      </c>
      <c r="I48" s="301">
        <f t="shared" si="11"/>
        <v>0.39</v>
      </c>
      <c r="J48" s="241">
        <v>255574</v>
      </c>
      <c r="K48" s="411">
        <f t="shared" si="2"/>
        <v>99674</v>
      </c>
      <c r="L48" s="401">
        <f t="shared" si="3"/>
        <v>0.78</v>
      </c>
      <c r="M48" s="550">
        <f t="shared" si="4"/>
        <v>9.36</v>
      </c>
      <c r="N48" s="241">
        <f t="shared" si="5"/>
        <v>265899</v>
      </c>
      <c r="O48" s="411">
        <f t="shared" si="6"/>
        <v>2488815</v>
      </c>
      <c r="P48" s="401">
        <f t="shared" si="7"/>
        <v>0.78</v>
      </c>
      <c r="Q48" s="550">
        <f t="shared" si="8"/>
        <v>4.29</v>
      </c>
      <c r="R48" s="241">
        <f t="shared" si="9"/>
        <v>275471</v>
      </c>
      <c r="S48" s="241">
        <f t="shared" si="10"/>
        <v>1181770.5900000001</v>
      </c>
      <c r="V48" s="71"/>
    </row>
    <row r="49" spans="2:22" s="69" customFormat="1" outlineLevel="1" x14ac:dyDescent="0.25">
      <c r="B49" s="237" t="s">
        <v>46</v>
      </c>
      <c r="C49" s="237" t="s">
        <v>2435</v>
      </c>
      <c r="D49" s="238" t="s">
        <v>1446</v>
      </c>
      <c r="E49" s="239" t="s">
        <v>1402</v>
      </c>
      <c r="F49" s="553"/>
      <c r="G49" s="553">
        <v>267</v>
      </c>
      <c r="H49" s="401">
        <f t="shared" si="1"/>
        <v>29.67</v>
      </c>
      <c r="I49" s="301">
        <f t="shared" si="11"/>
        <v>14.835000000000001</v>
      </c>
      <c r="J49" s="241">
        <v>11372</v>
      </c>
      <c r="K49" s="411">
        <f t="shared" si="2"/>
        <v>168704</v>
      </c>
      <c r="L49" s="401">
        <f t="shared" si="3"/>
        <v>29.67</v>
      </c>
      <c r="M49" s="550">
        <f t="shared" si="4"/>
        <v>356.04</v>
      </c>
      <c r="N49" s="241">
        <f t="shared" si="5"/>
        <v>11831</v>
      </c>
      <c r="O49" s="411">
        <f t="shared" si="6"/>
        <v>4212309</v>
      </c>
      <c r="P49" s="401">
        <f t="shared" si="7"/>
        <v>29.67</v>
      </c>
      <c r="Q49" s="550">
        <f t="shared" si="8"/>
        <v>163.185</v>
      </c>
      <c r="R49" s="241">
        <f t="shared" si="9"/>
        <v>12257</v>
      </c>
      <c r="S49" s="241">
        <f t="shared" si="10"/>
        <v>2000158.5449999999</v>
      </c>
      <c r="V49" s="71"/>
    </row>
    <row r="50" spans="2:22" s="69" customFormat="1" outlineLevel="1" x14ac:dyDescent="0.25">
      <c r="B50" s="237" t="s">
        <v>46</v>
      </c>
      <c r="C50" s="237" t="s">
        <v>2436</v>
      </c>
      <c r="D50" s="238" t="s">
        <v>1447</v>
      </c>
      <c r="E50" s="239" t="s">
        <v>1402</v>
      </c>
      <c r="F50" s="553"/>
      <c r="G50" s="553">
        <v>4</v>
      </c>
      <c r="H50" s="401">
        <f t="shared" si="1"/>
        <v>0.44</v>
      </c>
      <c r="I50" s="301">
        <f t="shared" si="11"/>
        <v>0.22</v>
      </c>
      <c r="J50" s="241">
        <v>18044</v>
      </c>
      <c r="K50" s="411">
        <f t="shared" si="2"/>
        <v>3970</v>
      </c>
      <c r="L50" s="401">
        <f t="shared" si="3"/>
        <v>0.44</v>
      </c>
      <c r="M50" s="550">
        <f t="shared" si="4"/>
        <v>5.28</v>
      </c>
      <c r="N50" s="241">
        <f t="shared" si="5"/>
        <v>18773</v>
      </c>
      <c r="O50" s="411">
        <f t="shared" si="6"/>
        <v>99121</v>
      </c>
      <c r="P50" s="401">
        <f t="shared" si="7"/>
        <v>0.44</v>
      </c>
      <c r="Q50" s="550">
        <f t="shared" si="8"/>
        <v>2.42</v>
      </c>
      <c r="R50" s="241">
        <f t="shared" si="9"/>
        <v>19449</v>
      </c>
      <c r="S50" s="241">
        <f t="shared" si="10"/>
        <v>47066.58</v>
      </c>
      <c r="V50" s="71"/>
    </row>
    <row r="51" spans="2:22" s="69" customFormat="1" outlineLevel="1" x14ac:dyDescent="0.25">
      <c r="B51" s="237" t="s">
        <v>46</v>
      </c>
      <c r="C51" s="237" t="s">
        <v>2437</v>
      </c>
      <c r="D51" s="238" t="s">
        <v>1448</v>
      </c>
      <c r="E51" s="239" t="s">
        <v>1402</v>
      </c>
      <c r="F51" s="553"/>
      <c r="G51" s="553">
        <v>3</v>
      </c>
      <c r="H51" s="401">
        <f t="shared" si="1"/>
        <v>0.33</v>
      </c>
      <c r="I51" s="301">
        <f t="shared" si="11"/>
        <v>0.16500000000000001</v>
      </c>
      <c r="J51" s="241">
        <v>58375</v>
      </c>
      <c r="K51" s="411">
        <f t="shared" si="2"/>
        <v>9632</v>
      </c>
      <c r="L51" s="401">
        <f t="shared" si="3"/>
        <v>0.33</v>
      </c>
      <c r="M51" s="550">
        <f t="shared" si="4"/>
        <v>3.96</v>
      </c>
      <c r="N51" s="241">
        <f t="shared" si="5"/>
        <v>60733</v>
      </c>
      <c r="O51" s="411">
        <f t="shared" si="6"/>
        <v>240503</v>
      </c>
      <c r="P51" s="401">
        <f t="shared" si="7"/>
        <v>0.33</v>
      </c>
      <c r="Q51" s="550">
        <f t="shared" si="8"/>
        <v>1.8150000000000002</v>
      </c>
      <c r="R51" s="241">
        <f t="shared" si="9"/>
        <v>62919</v>
      </c>
      <c r="S51" s="241">
        <f t="shared" si="10"/>
        <v>114197.98500000002</v>
      </c>
      <c r="V51" s="71"/>
    </row>
    <row r="52" spans="2:22" s="69" customFormat="1" ht="30" outlineLevel="1" x14ac:dyDescent="0.25">
      <c r="B52" s="237" t="s">
        <v>46</v>
      </c>
      <c r="C52" s="237" t="s">
        <v>2438</v>
      </c>
      <c r="D52" s="238" t="s">
        <v>1449</v>
      </c>
      <c r="E52" s="239" t="s">
        <v>1402</v>
      </c>
      <c r="F52" s="553"/>
      <c r="G52" s="553">
        <v>2</v>
      </c>
      <c r="H52" s="401">
        <f t="shared" si="1"/>
        <v>0.22</v>
      </c>
      <c r="I52" s="301">
        <f t="shared" si="11"/>
        <v>0.11</v>
      </c>
      <c r="J52" s="241">
        <v>485191</v>
      </c>
      <c r="K52" s="411">
        <f t="shared" si="2"/>
        <v>53371</v>
      </c>
      <c r="L52" s="401">
        <f t="shared" si="3"/>
        <v>0.22</v>
      </c>
      <c r="M52" s="550">
        <f t="shared" si="4"/>
        <v>2.64</v>
      </c>
      <c r="N52" s="241">
        <f t="shared" si="5"/>
        <v>504793</v>
      </c>
      <c r="O52" s="411">
        <f t="shared" si="6"/>
        <v>1332654</v>
      </c>
      <c r="P52" s="401">
        <f t="shared" si="7"/>
        <v>0.22</v>
      </c>
      <c r="Q52" s="550">
        <f t="shared" si="8"/>
        <v>1.21</v>
      </c>
      <c r="R52" s="241">
        <f t="shared" si="9"/>
        <v>522966</v>
      </c>
      <c r="S52" s="241">
        <f t="shared" si="10"/>
        <v>632788.86</v>
      </c>
      <c r="V52" s="71"/>
    </row>
    <row r="53" spans="2:22" s="69" customFormat="1" ht="30" outlineLevel="1" x14ac:dyDescent="0.25">
      <c r="B53" s="237" t="s">
        <v>46</v>
      </c>
      <c r="C53" s="237" t="s">
        <v>2439</v>
      </c>
      <c r="D53" s="238" t="s">
        <v>1450</v>
      </c>
      <c r="E53" s="239" t="s">
        <v>1402</v>
      </c>
      <c r="F53" s="553"/>
      <c r="G53" s="553">
        <v>63</v>
      </c>
      <c r="H53" s="401">
        <f t="shared" si="1"/>
        <v>7</v>
      </c>
      <c r="I53" s="301">
        <f t="shared" si="11"/>
        <v>3.5</v>
      </c>
      <c r="J53" s="241">
        <v>525877</v>
      </c>
      <c r="K53" s="411">
        <f t="shared" si="2"/>
        <v>1840570</v>
      </c>
      <c r="L53" s="401">
        <f t="shared" si="3"/>
        <v>7</v>
      </c>
      <c r="M53" s="550">
        <f t="shared" si="4"/>
        <v>84</v>
      </c>
      <c r="N53" s="241">
        <f t="shared" si="5"/>
        <v>547122</v>
      </c>
      <c r="O53" s="411">
        <f t="shared" si="6"/>
        <v>45958248</v>
      </c>
      <c r="P53" s="401">
        <f t="shared" si="7"/>
        <v>7</v>
      </c>
      <c r="Q53" s="550">
        <f t="shared" si="8"/>
        <v>38.5</v>
      </c>
      <c r="R53" s="241">
        <f t="shared" si="9"/>
        <v>566818</v>
      </c>
      <c r="S53" s="241">
        <f t="shared" si="10"/>
        <v>21822493</v>
      </c>
      <c r="V53" s="71"/>
    </row>
    <row r="54" spans="2:22" s="69" customFormat="1" ht="30" outlineLevel="1" x14ac:dyDescent="0.25">
      <c r="B54" s="237" t="s">
        <v>46</v>
      </c>
      <c r="C54" s="237" t="s">
        <v>2440</v>
      </c>
      <c r="D54" s="238" t="s">
        <v>1451</v>
      </c>
      <c r="E54" s="239" t="s">
        <v>1402</v>
      </c>
      <c r="F54" s="553"/>
      <c r="G54" s="553">
        <v>70</v>
      </c>
      <c r="H54" s="401">
        <f t="shared" si="1"/>
        <v>7.78</v>
      </c>
      <c r="I54" s="301">
        <f t="shared" si="11"/>
        <v>3.89</v>
      </c>
      <c r="J54" s="241">
        <v>616033</v>
      </c>
      <c r="K54" s="411">
        <f t="shared" si="2"/>
        <v>2396368</v>
      </c>
      <c r="L54" s="401">
        <f t="shared" si="3"/>
        <v>7.78</v>
      </c>
      <c r="M54" s="550">
        <f t="shared" si="4"/>
        <v>93.36</v>
      </c>
      <c r="N54" s="241">
        <f t="shared" si="5"/>
        <v>640921</v>
      </c>
      <c r="O54" s="411">
        <f t="shared" si="6"/>
        <v>59836385</v>
      </c>
      <c r="P54" s="401">
        <f t="shared" si="7"/>
        <v>7.78</v>
      </c>
      <c r="Q54" s="550">
        <f t="shared" si="8"/>
        <v>42.79</v>
      </c>
      <c r="R54" s="241">
        <f t="shared" si="9"/>
        <v>663994</v>
      </c>
      <c r="S54" s="241">
        <f t="shared" si="10"/>
        <v>28412303.259999998</v>
      </c>
      <c r="V54" s="71"/>
    </row>
    <row r="55" spans="2:22" s="69" customFormat="1" ht="30" outlineLevel="1" x14ac:dyDescent="0.25">
      <c r="B55" s="237" t="s">
        <v>46</v>
      </c>
      <c r="C55" s="237" t="s">
        <v>2441</v>
      </c>
      <c r="D55" s="238" t="s">
        <v>1452</v>
      </c>
      <c r="E55" s="239" t="s">
        <v>1402</v>
      </c>
      <c r="F55" s="553"/>
      <c r="G55" s="553">
        <v>199</v>
      </c>
      <c r="H55" s="401">
        <f t="shared" si="1"/>
        <v>22.11</v>
      </c>
      <c r="I55" s="301">
        <f t="shared" si="11"/>
        <v>11.055</v>
      </c>
      <c r="J55" s="241">
        <v>18385</v>
      </c>
      <c r="K55" s="411">
        <f t="shared" si="2"/>
        <v>203246</v>
      </c>
      <c r="L55" s="401">
        <f t="shared" si="3"/>
        <v>22.11</v>
      </c>
      <c r="M55" s="550">
        <f t="shared" si="4"/>
        <v>265.32</v>
      </c>
      <c r="N55" s="241">
        <f t="shared" si="5"/>
        <v>19128</v>
      </c>
      <c r="O55" s="411">
        <f t="shared" si="6"/>
        <v>5075041</v>
      </c>
      <c r="P55" s="401">
        <f t="shared" si="7"/>
        <v>22.11</v>
      </c>
      <c r="Q55" s="550">
        <f t="shared" si="8"/>
        <v>121.60499999999999</v>
      </c>
      <c r="R55" s="241">
        <f t="shared" si="9"/>
        <v>19817</v>
      </c>
      <c r="S55" s="241">
        <f t="shared" si="10"/>
        <v>2409846.2849999997</v>
      </c>
      <c r="V55" s="71"/>
    </row>
    <row r="56" spans="2:22" s="69" customFormat="1" outlineLevel="1" x14ac:dyDescent="0.25">
      <c r="B56" s="237" t="s">
        <v>46</v>
      </c>
      <c r="C56" s="237" t="s">
        <v>2442</v>
      </c>
      <c r="D56" s="238" t="s">
        <v>1453</v>
      </c>
      <c r="E56" s="239" t="s">
        <v>1402</v>
      </c>
      <c r="F56" s="553"/>
      <c r="G56" s="553">
        <v>202</v>
      </c>
      <c r="H56" s="401">
        <f t="shared" si="1"/>
        <v>22.44</v>
      </c>
      <c r="I56" s="301">
        <f t="shared" si="11"/>
        <v>11.22</v>
      </c>
      <c r="J56" s="241">
        <v>205696</v>
      </c>
      <c r="K56" s="411">
        <f t="shared" si="2"/>
        <v>2307909</v>
      </c>
      <c r="L56" s="401">
        <f t="shared" si="3"/>
        <v>22.44</v>
      </c>
      <c r="M56" s="550">
        <f t="shared" si="4"/>
        <v>269.28000000000003</v>
      </c>
      <c r="N56" s="241">
        <f t="shared" si="5"/>
        <v>214006</v>
      </c>
      <c r="O56" s="411">
        <f t="shared" si="6"/>
        <v>57627536</v>
      </c>
      <c r="P56" s="401">
        <f t="shared" si="7"/>
        <v>22.44</v>
      </c>
      <c r="Q56" s="550">
        <f t="shared" si="8"/>
        <v>123.42</v>
      </c>
      <c r="R56" s="241">
        <f t="shared" si="9"/>
        <v>221710</v>
      </c>
      <c r="S56" s="241">
        <f t="shared" si="10"/>
        <v>27363448.199999999</v>
      </c>
      <c r="V56" s="71"/>
    </row>
    <row r="57" spans="2:22" s="69" customFormat="1" outlineLevel="1" x14ac:dyDescent="0.25">
      <c r="B57" s="237" t="s">
        <v>46</v>
      </c>
      <c r="C57" s="237" t="s">
        <v>2443</v>
      </c>
      <c r="D57" s="238" t="s">
        <v>1454</v>
      </c>
      <c r="E57" s="239" t="s">
        <v>1402</v>
      </c>
      <c r="F57" s="553"/>
      <c r="G57" s="553">
        <v>134</v>
      </c>
      <c r="H57" s="401">
        <f t="shared" si="1"/>
        <v>14.89</v>
      </c>
      <c r="I57" s="301">
        <f t="shared" si="11"/>
        <v>7.4450000000000003</v>
      </c>
      <c r="J57" s="241">
        <v>729495</v>
      </c>
      <c r="K57" s="411">
        <f t="shared" si="2"/>
        <v>5431090</v>
      </c>
      <c r="L57" s="401">
        <f t="shared" si="3"/>
        <v>14.89</v>
      </c>
      <c r="M57" s="550">
        <f t="shared" si="4"/>
        <v>178.68</v>
      </c>
      <c r="N57" s="241">
        <f t="shared" si="5"/>
        <v>758967</v>
      </c>
      <c r="O57" s="411">
        <f t="shared" si="6"/>
        <v>135612224</v>
      </c>
      <c r="P57" s="401">
        <f t="shared" si="7"/>
        <v>14.89</v>
      </c>
      <c r="Q57" s="550">
        <f t="shared" si="8"/>
        <v>81.89500000000001</v>
      </c>
      <c r="R57" s="241">
        <f t="shared" si="9"/>
        <v>786290</v>
      </c>
      <c r="S57" s="241">
        <f t="shared" si="10"/>
        <v>64393219.550000004</v>
      </c>
      <c r="V57" s="71"/>
    </row>
    <row r="58" spans="2:22" s="69" customFormat="1" outlineLevel="1" x14ac:dyDescent="0.25">
      <c r="B58" s="237" t="s">
        <v>46</v>
      </c>
      <c r="C58" s="237" t="s">
        <v>2444</v>
      </c>
      <c r="D58" s="238" t="s">
        <v>1455</v>
      </c>
      <c r="E58" s="239" t="s">
        <v>1402</v>
      </c>
      <c r="F58" s="553"/>
      <c r="G58" s="553">
        <v>7</v>
      </c>
      <c r="H58" s="401">
        <f t="shared" si="1"/>
        <v>0.78</v>
      </c>
      <c r="I58" s="301">
        <f t="shared" si="11"/>
        <v>0.39</v>
      </c>
      <c r="J58" s="241">
        <v>2325893</v>
      </c>
      <c r="K58" s="411">
        <f t="shared" si="2"/>
        <v>907098</v>
      </c>
      <c r="L58" s="401">
        <f t="shared" si="3"/>
        <v>0.78</v>
      </c>
      <c r="M58" s="550">
        <f t="shared" si="4"/>
        <v>9.36</v>
      </c>
      <c r="N58" s="241">
        <f t="shared" si="5"/>
        <v>2419859</v>
      </c>
      <c r="O58" s="411">
        <f t="shared" si="6"/>
        <v>22649880</v>
      </c>
      <c r="P58" s="401">
        <f t="shared" si="7"/>
        <v>0.78</v>
      </c>
      <c r="Q58" s="550">
        <f t="shared" si="8"/>
        <v>4.29</v>
      </c>
      <c r="R58" s="241">
        <f t="shared" si="9"/>
        <v>2506974</v>
      </c>
      <c r="S58" s="241">
        <f t="shared" si="10"/>
        <v>10754918.460000001</v>
      </c>
      <c r="V58" s="71"/>
    </row>
    <row r="59" spans="2:22" s="69" customFormat="1" outlineLevel="1" x14ac:dyDescent="0.25">
      <c r="B59" s="237" t="s">
        <v>46</v>
      </c>
      <c r="C59" s="237" t="s">
        <v>2445</v>
      </c>
      <c r="D59" s="238" t="s">
        <v>1456</v>
      </c>
      <c r="E59" s="239" t="s">
        <v>1402</v>
      </c>
      <c r="F59" s="553"/>
      <c r="G59" s="553">
        <v>7</v>
      </c>
      <c r="H59" s="401">
        <f t="shared" si="1"/>
        <v>0.78</v>
      </c>
      <c r="I59" s="301">
        <f t="shared" si="11"/>
        <v>0.39</v>
      </c>
      <c r="J59" s="241">
        <v>1163177</v>
      </c>
      <c r="K59" s="411">
        <f t="shared" si="2"/>
        <v>453639</v>
      </c>
      <c r="L59" s="401">
        <f t="shared" si="3"/>
        <v>0.78</v>
      </c>
      <c r="M59" s="550">
        <f t="shared" si="4"/>
        <v>9.36</v>
      </c>
      <c r="N59" s="241">
        <f t="shared" si="5"/>
        <v>1210169</v>
      </c>
      <c r="O59" s="411">
        <f t="shared" si="6"/>
        <v>11327182</v>
      </c>
      <c r="P59" s="401">
        <f t="shared" si="7"/>
        <v>0.78</v>
      </c>
      <c r="Q59" s="550">
        <f t="shared" si="8"/>
        <v>4.29</v>
      </c>
      <c r="R59" s="241">
        <f t="shared" si="9"/>
        <v>1253735</v>
      </c>
      <c r="S59" s="241">
        <f t="shared" si="10"/>
        <v>5378523.1500000004</v>
      </c>
      <c r="V59" s="71"/>
    </row>
    <row r="60" spans="2:22" s="69" customFormat="1" outlineLevel="1" x14ac:dyDescent="0.25">
      <c r="B60" s="237" t="s">
        <v>46</v>
      </c>
      <c r="C60" s="237" t="s">
        <v>2446</v>
      </c>
      <c r="D60" s="238" t="s">
        <v>1457</v>
      </c>
      <c r="E60" s="239" t="s">
        <v>1458</v>
      </c>
      <c r="F60" s="553"/>
      <c r="G60" s="553">
        <v>1494</v>
      </c>
      <c r="H60" s="401">
        <f t="shared" si="1"/>
        <v>166</v>
      </c>
      <c r="I60" s="301">
        <f t="shared" si="11"/>
        <v>83</v>
      </c>
      <c r="J60" s="241">
        <v>20056</v>
      </c>
      <c r="K60" s="411">
        <f t="shared" si="2"/>
        <v>1664648</v>
      </c>
      <c r="L60" s="401">
        <f t="shared" si="3"/>
        <v>166</v>
      </c>
      <c r="M60" s="550">
        <f t="shared" si="4"/>
        <v>1992</v>
      </c>
      <c r="N60" s="241">
        <f t="shared" si="5"/>
        <v>20866</v>
      </c>
      <c r="O60" s="411">
        <f t="shared" si="6"/>
        <v>41565072</v>
      </c>
      <c r="P60" s="401">
        <f t="shared" si="7"/>
        <v>166</v>
      </c>
      <c r="Q60" s="550">
        <f t="shared" si="8"/>
        <v>913</v>
      </c>
      <c r="R60" s="241">
        <f t="shared" si="9"/>
        <v>21617</v>
      </c>
      <c r="S60" s="241">
        <f t="shared" si="10"/>
        <v>19736321</v>
      </c>
      <c r="V60" s="71"/>
    </row>
    <row r="61" spans="2:22" s="69" customFormat="1" outlineLevel="1" x14ac:dyDescent="0.25">
      <c r="B61" s="237" t="s">
        <v>46</v>
      </c>
      <c r="C61" s="237" t="s">
        <v>2447</v>
      </c>
      <c r="D61" s="238" t="s">
        <v>1459</v>
      </c>
      <c r="E61" s="249" t="s">
        <v>1402</v>
      </c>
      <c r="F61" s="554"/>
      <c r="G61" s="554">
        <v>4</v>
      </c>
      <c r="H61" s="401">
        <f t="shared" si="1"/>
        <v>0.44</v>
      </c>
      <c r="I61" s="301">
        <f t="shared" si="11"/>
        <v>0.22</v>
      </c>
      <c r="J61" s="241">
        <v>13107</v>
      </c>
      <c r="K61" s="411">
        <f t="shared" si="2"/>
        <v>2884</v>
      </c>
      <c r="L61" s="401">
        <f t="shared" si="3"/>
        <v>0.44</v>
      </c>
      <c r="M61" s="550">
        <f t="shared" si="4"/>
        <v>5.28</v>
      </c>
      <c r="N61" s="241">
        <f t="shared" si="5"/>
        <v>13637</v>
      </c>
      <c r="O61" s="411">
        <f t="shared" si="6"/>
        <v>72003</v>
      </c>
      <c r="P61" s="401">
        <f t="shared" si="7"/>
        <v>0.44</v>
      </c>
      <c r="Q61" s="550">
        <f t="shared" si="8"/>
        <v>2.42</v>
      </c>
      <c r="R61" s="241">
        <f t="shared" si="9"/>
        <v>14128</v>
      </c>
      <c r="S61" s="241">
        <f t="shared" si="10"/>
        <v>34189.760000000002</v>
      </c>
      <c r="V61" s="71"/>
    </row>
    <row r="62" spans="2:22" s="69" customFormat="1" outlineLevel="1" x14ac:dyDescent="0.25">
      <c r="B62" s="237" t="s">
        <v>46</v>
      </c>
      <c r="C62" s="237" t="s">
        <v>2448</v>
      </c>
      <c r="D62" s="238" t="s">
        <v>1460</v>
      </c>
      <c r="E62" s="250" t="s">
        <v>1461</v>
      </c>
      <c r="F62" s="555"/>
      <c r="G62" s="555">
        <v>7</v>
      </c>
      <c r="H62" s="401">
        <f t="shared" si="1"/>
        <v>0.78</v>
      </c>
      <c r="I62" s="301">
        <f t="shared" si="11"/>
        <v>0.39</v>
      </c>
      <c r="J62" s="241">
        <v>398334</v>
      </c>
      <c r="K62" s="411">
        <f t="shared" si="2"/>
        <v>155350</v>
      </c>
      <c r="L62" s="401">
        <f t="shared" si="3"/>
        <v>0.78</v>
      </c>
      <c r="M62" s="550">
        <f t="shared" si="4"/>
        <v>9.36</v>
      </c>
      <c r="N62" s="241">
        <f t="shared" si="5"/>
        <v>414427</v>
      </c>
      <c r="O62" s="411">
        <f t="shared" si="6"/>
        <v>3879037</v>
      </c>
      <c r="P62" s="401">
        <f t="shared" si="7"/>
        <v>0.78</v>
      </c>
      <c r="Q62" s="550">
        <f t="shared" si="8"/>
        <v>4.29</v>
      </c>
      <c r="R62" s="241">
        <f t="shared" si="9"/>
        <v>429346</v>
      </c>
      <c r="S62" s="241">
        <f t="shared" si="10"/>
        <v>1841894.34</v>
      </c>
      <c r="V62" s="71"/>
    </row>
    <row r="63" spans="2:22" s="69" customFormat="1" outlineLevel="1" x14ac:dyDescent="0.25">
      <c r="B63" s="237" t="s">
        <v>46</v>
      </c>
      <c r="C63" s="237" t="s">
        <v>2449</v>
      </c>
      <c r="D63" s="238" t="s">
        <v>1462</v>
      </c>
      <c r="E63" s="250" t="s">
        <v>1402</v>
      </c>
      <c r="F63" s="555"/>
      <c r="G63" s="555">
        <v>4</v>
      </c>
      <c r="H63" s="401">
        <f t="shared" si="1"/>
        <v>0.44</v>
      </c>
      <c r="I63" s="301">
        <f t="shared" si="11"/>
        <v>0.22</v>
      </c>
      <c r="J63" s="241">
        <v>11468</v>
      </c>
      <c r="K63" s="411">
        <f t="shared" si="2"/>
        <v>2523</v>
      </c>
      <c r="L63" s="401">
        <f t="shared" si="3"/>
        <v>0.44</v>
      </c>
      <c r="M63" s="550">
        <f t="shared" si="4"/>
        <v>5.28</v>
      </c>
      <c r="N63" s="241">
        <f t="shared" si="5"/>
        <v>11931</v>
      </c>
      <c r="O63" s="411">
        <f t="shared" si="6"/>
        <v>62996</v>
      </c>
      <c r="P63" s="401">
        <f t="shared" si="7"/>
        <v>0.44</v>
      </c>
      <c r="Q63" s="550">
        <f t="shared" si="8"/>
        <v>2.42</v>
      </c>
      <c r="R63" s="241">
        <f t="shared" si="9"/>
        <v>12361</v>
      </c>
      <c r="S63" s="241">
        <f t="shared" si="10"/>
        <v>29913.62</v>
      </c>
      <c r="V63" s="71"/>
    </row>
    <row r="64" spans="2:22" s="69" customFormat="1" outlineLevel="1" x14ac:dyDescent="0.25">
      <c r="B64" s="237" t="s">
        <v>46</v>
      </c>
      <c r="C64" s="237" t="s">
        <v>2450</v>
      </c>
      <c r="D64" s="238" t="s">
        <v>1463</v>
      </c>
      <c r="E64" s="250" t="s">
        <v>1402</v>
      </c>
      <c r="F64" s="555"/>
      <c r="G64" s="555">
        <v>5</v>
      </c>
      <c r="H64" s="401">
        <f t="shared" si="1"/>
        <v>0.56000000000000005</v>
      </c>
      <c r="I64" s="301">
        <f t="shared" si="11"/>
        <v>0.28000000000000003</v>
      </c>
      <c r="J64" s="241">
        <v>7452</v>
      </c>
      <c r="K64" s="411">
        <f t="shared" si="2"/>
        <v>2087</v>
      </c>
      <c r="L64" s="401">
        <f t="shared" si="3"/>
        <v>0.56000000000000005</v>
      </c>
      <c r="M64" s="550">
        <f t="shared" si="4"/>
        <v>6.7200000000000006</v>
      </c>
      <c r="N64" s="241">
        <f t="shared" si="5"/>
        <v>7753</v>
      </c>
      <c r="O64" s="411">
        <f t="shared" si="6"/>
        <v>52100</v>
      </c>
      <c r="P64" s="401">
        <f t="shared" si="7"/>
        <v>0.56000000000000005</v>
      </c>
      <c r="Q64" s="550">
        <f t="shared" si="8"/>
        <v>3.08</v>
      </c>
      <c r="R64" s="241">
        <f t="shared" si="9"/>
        <v>8032</v>
      </c>
      <c r="S64" s="241">
        <f t="shared" si="10"/>
        <v>24738.560000000001</v>
      </c>
      <c r="V64" s="71"/>
    </row>
    <row r="65" spans="2:22" s="69" customFormat="1" outlineLevel="1" x14ac:dyDescent="0.25">
      <c r="B65" s="237" t="s">
        <v>46</v>
      </c>
      <c r="C65" s="237" t="s">
        <v>2451</v>
      </c>
      <c r="D65" s="238" t="s">
        <v>1464</v>
      </c>
      <c r="E65" s="250" t="s">
        <v>1402</v>
      </c>
      <c r="F65" s="555"/>
      <c r="G65" s="555">
        <v>14</v>
      </c>
      <c r="H65" s="401">
        <f t="shared" si="1"/>
        <v>1.56</v>
      </c>
      <c r="I65" s="301">
        <f t="shared" si="11"/>
        <v>0.78</v>
      </c>
      <c r="J65" s="241">
        <v>7038</v>
      </c>
      <c r="K65" s="411">
        <f t="shared" si="2"/>
        <v>5490</v>
      </c>
      <c r="L65" s="401">
        <f t="shared" si="3"/>
        <v>1.56</v>
      </c>
      <c r="M65" s="550">
        <f t="shared" si="4"/>
        <v>18.72</v>
      </c>
      <c r="N65" s="241">
        <f t="shared" si="5"/>
        <v>7322</v>
      </c>
      <c r="O65" s="411">
        <f t="shared" si="6"/>
        <v>137068</v>
      </c>
      <c r="P65" s="401">
        <f t="shared" si="7"/>
        <v>1.56</v>
      </c>
      <c r="Q65" s="550">
        <f t="shared" si="8"/>
        <v>8.58</v>
      </c>
      <c r="R65" s="241">
        <f t="shared" si="9"/>
        <v>7586</v>
      </c>
      <c r="S65" s="241">
        <f t="shared" si="10"/>
        <v>65087.88</v>
      </c>
      <c r="V65" s="71"/>
    </row>
    <row r="66" spans="2:22" s="69" customFormat="1" outlineLevel="1" x14ac:dyDescent="0.25">
      <c r="B66" s="237" t="s">
        <v>46</v>
      </c>
      <c r="C66" s="237" t="s">
        <v>2452</v>
      </c>
      <c r="D66" s="238" t="s">
        <v>1465</v>
      </c>
      <c r="E66" s="250" t="s">
        <v>1402</v>
      </c>
      <c r="F66" s="555"/>
      <c r="G66" s="555">
        <v>1</v>
      </c>
      <c r="H66" s="401">
        <f t="shared" si="1"/>
        <v>0.11</v>
      </c>
      <c r="I66" s="301">
        <f t="shared" si="11"/>
        <v>5.5E-2</v>
      </c>
      <c r="J66" s="241">
        <v>8225</v>
      </c>
      <c r="K66" s="411">
        <f t="shared" si="2"/>
        <v>452</v>
      </c>
      <c r="L66" s="401">
        <f t="shared" si="3"/>
        <v>0.11</v>
      </c>
      <c r="M66" s="550">
        <f t="shared" si="4"/>
        <v>1.32</v>
      </c>
      <c r="N66" s="241">
        <f t="shared" si="5"/>
        <v>8557</v>
      </c>
      <c r="O66" s="411">
        <f t="shared" si="6"/>
        <v>11295</v>
      </c>
      <c r="P66" s="401">
        <f t="shared" si="7"/>
        <v>0.11</v>
      </c>
      <c r="Q66" s="550">
        <f t="shared" si="8"/>
        <v>0.60499999999999998</v>
      </c>
      <c r="R66" s="241">
        <f t="shared" si="9"/>
        <v>8865</v>
      </c>
      <c r="S66" s="241">
        <f t="shared" si="10"/>
        <v>5363.3249999999998</v>
      </c>
      <c r="V66" s="71"/>
    </row>
    <row r="67" spans="2:22" s="69" customFormat="1" outlineLevel="1" x14ac:dyDescent="0.25">
      <c r="B67" s="237" t="s">
        <v>46</v>
      </c>
      <c r="C67" s="237" t="s">
        <v>2453</v>
      </c>
      <c r="D67" s="238" t="s">
        <v>1466</v>
      </c>
      <c r="E67" s="250" t="s">
        <v>1402</v>
      </c>
      <c r="F67" s="555"/>
      <c r="G67" s="555">
        <v>1</v>
      </c>
      <c r="H67" s="401">
        <f t="shared" si="1"/>
        <v>0.11</v>
      </c>
      <c r="I67" s="301">
        <f t="shared" si="11"/>
        <v>5.5E-2</v>
      </c>
      <c r="J67" s="241">
        <v>4981</v>
      </c>
      <c r="K67" s="411">
        <f t="shared" si="2"/>
        <v>274</v>
      </c>
      <c r="L67" s="401">
        <f t="shared" si="3"/>
        <v>0.11</v>
      </c>
      <c r="M67" s="550">
        <f t="shared" si="4"/>
        <v>1.32</v>
      </c>
      <c r="N67" s="241">
        <f t="shared" si="5"/>
        <v>5182</v>
      </c>
      <c r="O67" s="411">
        <f t="shared" si="6"/>
        <v>6840</v>
      </c>
      <c r="P67" s="401">
        <f t="shared" si="7"/>
        <v>0.11</v>
      </c>
      <c r="Q67" s="550">
        <f t="shared" si="8"/>
        <v>0.60499999999999998</v>
      </c>
      <c r="R67" s="241">
        <f t="shared" si="9"/>
        <v>5369</v>
      </c>
      <c r="S67" s="241">
        <f t="shared" si="10"/>
        <v>3248.2449999999999</v>
      </c>
      <c r="V67" s="71"/>
    </row>
    <row r="68" spans="2:22" s="69" customFormat="1" outlineLevel="1" x14ac:dyDescent="0.25">
      <c r="B68" s="237" t="s">
        <v>46</v>
      </c>
      <c r="C68" s="237" t="s">
        <v>2454</v>
      </c>
      <c r="D68" s="238" t="s">
        <v>1467</v>
      </c>
      <c r="E68" s="250" t="s">
        <v>1402</v>
      </c>
      <c r="F68" s="555"/>
      <c r="G68" s="555">
        <v>2</v>
      </c>
      <c r="H68" s="401">
        <f t="shared" si="1"/>
        <v>0.22</v>
      </c>
      <c r="I68" s="301">
        <f t="shared" si="11"/>
        <v>0.11</v>
      </c>
      <c r="J68" s="241">
        <v>13533</v>
      </c>
      <c r="K68" s="411">
        <f t="shared" si="2"/>
        <v>1489</v>
      </c>
      <c r="L68" s="401">
        <f t="shared" si="3"/>
        <v>0.22</v>
      </c>
      <c r="M68" s="550">
        <f t="shared" si="4"/>
        <v>2.64</v>
      </c>
      <c r="N68" s="241">
        <f t="shared" si="5"/>
        <v>14080</v>
      </c>
      <c r="O68" s="411">
        <f t="shared" si="6"/>
        <v>37171</v>
      </c>
      <c r="P68" s="401">
        <f t="shared" si="7"/>
        <v>0.22</v>
      </c>
      <c r="Q68" s="550">
        <f t="shared" si="8"/>
        <v>1.21</v>
      </c>
      <c r="R68" s="241">
        <f t="shared" si="9"/>
        <v>14587</v>
      </c>
      <c r="S68" s="241">
        <f t="shared" si="10"/>
        <v>17650.27</v>
      </c>
      <c r="V68" s="71"/>
    </row>
    <row r="69" spans="2:22" s="69" customFormat="1" outlineLevel="1" x14ac:dyDescent="0.25">
      <c r="B69" s="237" t="s">
        <v>46</v>
      </c>
      <c r="C69" s="237" t="s">
        <v>2455</v>
      </c>
      <c r="D69" s="238" t="s">
        <v>1468</v>
      </c>
      <c r="E69" s="250" t="s">
        <v>1461</v>
      </c>
      <c r="F69" s="555"/>
      <c r="G69" s="555">
        <v>7</v>
      </c>
      <c r="H69" s="401">
        <f t="shared" si="1"/>
        <v>0.78</v>
      </c>
      <c r="I69" s="301">
        <f t="shared" si="11"/>
        <v>0.39</v>
      </c>
      <c r="J69" s="241">
        <v>204531</v>
      </c>
      <c r="K69" s="411">
        <f t="shared" si="2"/>
        <v>79767</v>
      </c>
      <c r="L69" s="401">
        <f t="shared" si="3"/>
        <v>0.78</v>
      </c>
      <c r="M69" s="550">
        <f t="shared" si="4"/>
        <v>9.36</v>
      </c>
      <c r="N69" s="241">
        <f t="shared" si="5"/>
        <v>212794</v>
      </c>
      <c r="O69" s="411">
        <f t="shared" si="6"/>
        <v>1991752</v>
      </c>
      <c r="P69" s="401">
        <f t="shared" si="7"/>
        <v>0.78</v>
      </c>
      <c r="Q69" s="550">
        <f t="shared" si="8"/>
        <v>4.29</v>
      </c>
      <c r="R69" s="241">
        <f t="shared" si="9"/>
        <v>220455</v>
      </c>
      <c r="S69" s="241">
        <f t="shared" si="10"/>
        <v>945751.95</v>
      </c>
      <c r="V69" s="71"/>
    </row>
    <row r="70" spans="2:22" s="69" customFormat="1" outlineLevel="1" x14ac:dyDescent="0.25">
      <c r="B70" s="237" t="s">
        <v>46</v>
      </c>
      <c r="C70" s="237" t="s">
        <v>2456</v>
      </c>
      <c r="D70" s="238" t="s">
        <v>1469</v>
      </c>
      <c r="E70" s="250" t="s">
        <v>1402</v>
      </c>
      <c r="F70" s="555"/>
      <c r="G70" s="555">
        <v>1</v>
      </c>
      <c r="H70" s="401">
        <f t="shared" si="1"/>
        <v>0.11</v>
      </c>
      <c r="I70" s="301">
        <f t="shared" ref="I70:I80" si="12">+H70*J$3</f>
        <v>5.5E-2</v>
      </c>
      <c r="J70" s="241">
        <v>228</v>
      </c>
      <c r="K70" s="411">
        <f t="shared" si="2"/>
        <v>13</v>
      </c>
      <c r="L70" s="401">
        <f t="shared" si="3"/>
        <v>0.11</v>
      </c>
      <c r="M70" s="550">
        <f t="shared" si="4"/>
        <v>1.32</v>
      </c>
      <c r="N70" s="241">
        <f t="shared" si="5"/>
        <v>237</v>
      </c>
      <c r="O70" s="411">
        <f t="shared" si="6"/>
        <v>313</v>
      </c>
      <c r="P70" s="401">
        <f t="shared" si="7"/>
        <v>0.11</v>
      </c>
      <c r="Q70" s="550">
        <f t="shared" si="8"/>
        <v>0.60499999999999998</v>
      </c>
      <c r="R70" s="241">
        <f t="shared" si="9"/>
        <v>246</v>
      </c>
      <c r="S70" s="241">
        <f t="shared" si="10"/>
        <v>148.82999999999998</v>
      </c>
      <c r="V70" s="71"/>
    </row>
    <row r="71" spans="2:22" s="69" customFormat="1" outlineLevel="1" x14ac:dyDescent="0.25">
      <c r="B71" s="237" t="s">
        <v>46</v>
      </c>
      <c r="C71" s="237" t="s">
        <v>2457</v>
      </c>
      <c r="D71" s="238" t="s">
        <v>1470</v>
      </c>
      <c r="E71" s="250" t="s">
        <v>1096</v>
      </c>
      <c r="F71" s="555"/>
      <c r="G71" s="555">
        <v>7</v>
      </c>
      <c r="H71" s="401">
        <f t="shared" ref="H71:H80" si="13">+ROUND((G71/9),2)</f>
        <v>0.78</v>
      </c>
      <c r="I71" s="301">
        <f t="shared" si="12"/>
        <v>0.39</v>
      </c>
      <c r="J71" s="241">
        <v>12774</v>
      </c>
      <c r="K71" s="411">
        <f t="shared" ref="K71:K80" si="14">ROUND(J71*I71,0)</f>
        <v>4982</v>
      </c>
      <c r="L71" s="401">
        <f t="shared" ref="L71:L80" si="15">H71</f>
        <v>0.78</v>
      </c>
      <c r="M71" s="550">
        <f t="shared" ref="M71:M80" si="16">+L71*N$3</f>
        <v>9.36</v>
      </c>
      <c r="N71" s="241">
        <f t="shared" ref="N71:N80" si="17">(ROUND(J71*(1+$M$2),0))</f>
        <v>13290</v>
      </c>
      <c r="O71" s="411">
        <f t="shared" ref="O71:O80" si="18">ROUND(N71*M71,0)</f>
        <v>124394</v>
      </c>
      <c r="P71" s="401">
        <f t="shared" ref="P71:P80" si="19">+L71</f>
        <v>0.78</v>
      </c>
      <c r="Q71" s="550">
        <f t="shared" ref="Q71:Q80" si="20">P71*R$3</f>
        <v>4.29</v>
      </c>
      <c r="R71" s="241">
        <f t="shared" ref="R71:R80" si="21">(ROUND(N71*(1+$Q$2),0))</f>
        <v>13768</v>
      </c>
      <c r="S71" s="241">
        <f t="shared" ref="S71:S80" si="22">+R71*Q71</f>
        <v>59064.72</v>
      </c>
      <c r="V71" s="71"/>
    </row>
    <row r="72" spans="2:22" s="69" customFormat="1" outlineLevel="1" x14ac:dyDescent="0.25">
      <c r="B72" s="237" t="s">
        <v>46</v>
      </c>
      <c r="C72" s="237" t="s">
        <v>2458</v>
      </c>
      <c r="D72" s="238" t="s">
        <v>1471</v>
      </c>
      <c r="E72" s="250" t="s">
        <v>1096</v>
      </c>
      <c r="F72" s="555"/>
      <c r="G72" s="555">
        <v>2</v>
      </c>
      <c r="H72" s="401">
        <f t="shared" si="13"/>
        <v>0.22</v>
      </c>
      <c r="I72" s="301">
        <f t="shared" si="12"/>
        <v>0.11</v>
      </c>
      <c r="J72" s="241">
        <v>5816</v>
      </c>
      <c r="K72" s="411">
        <f t="shared" si="14"/>
        <v>640</v>
      </c>
      <c r="L72" s="401">
        <f t="shared" si="15"/>
        <v>0.22</v>
      </c>
      <c r="M72" s="550">
        <f t="shared" si="16"/>
        <v>2.64</v>
      </c>
      <c r="N72" s="241">
        <f t="shared" si="17"/>
        <v>6051</v>
      </c>
      <c r="O72" s="411">
        <f t="shared" si="18"/>
        <v>15975</v>
      </c>
      <c r="P72" s="401">
        <f t="shared" si="19"/>
        <v>0.22</v>
      </c>
      <c r="Q72" s="550">
        <f t="shared" si="20"/>
        <v>1.21</v>
      </c>
      <c r="R72" s="241">
        <f t="shared" si="21"/>
        <v>6269</v>
      </c>
      <c r="S72" s="241">
        <f t="shared" si="22"/>
        <v>7585.49</v>
      </c>
      <c r="V72" s="71"/>
    </row>
    <row r="73" spans="2:22" s="69" customFormat="1" outlineLevel="1" x14ac:dyDescent="0.25">
      <c r="B73" s="237" t="s">
        <v>46</v>
      </c>
      <c r="C73" s="237" t="s">
        <v>2459</v>
      </c>
      <c r="D73" s="238" t="s">
        <v>1472</v>
      </c>
      <c r="E73" s="250" t="s">
        <v>1096</v>
      </c>
      <c r="F73" s="555"/>
      <c r="G73" s="555">
        <v>5</v>
      </c>
      <c r="H73" s="401">
        <f t="shared" si="13"/>
        <v>0.56000000000000005</v>
      </c>
      <c r="I73" s="301">
        <f t="shared" si="12"/>
        <v>0.28000000000000003</v>
      </c>
      <c r="J73" s="241">
        <v>11584</v>
      </c>
      <c r="K73" s="411">
        <f t="shared" si="14"/>
        <v>3244</v>
      </c>
      <c r="L73" s="401">
        <f t="shared" si="15"/>
        <v>0.56000000000000005</v>
      </c>
      <c r="M73" s="550">
        <f t="shared" si="16"/>
        <v>6.7200000000000006</v>
      </c>
      <c r="N73" s="241">
        <f t="shared" si="17"/>
        <v>12052</v>
      </c>
      <c r="O73" s="411">
        <f t="shared" si="18"/>
        <v>80989</v>
      </c>
      <c r="P73" s="401">
        <f t="shared" si="19"/>
        <v>0.56000000000000005</v>
      </c>
      <c r="Q73" s="550">
        <f t="shared" si="20"/>
        <v>3.08</v>
      </c>
      <c r="R73" s="241">
        <f t="shared" si="21"/>
        <v>12486</v>
      </c>
      <c r="S73" s="241">
        <f t="shared" si="22"/>
        <v>38456.879999999997</v>
      </c>
      <c r="V73" s="71"/>
    </row>
    <row r="74" spans="2:22" s="69" customFormat="1" outlineLevel="1" x14ac:dyDescent="0.25">
      <c r="B74" s="237" t="s">
        <v>46</v>
      </c>
      <c r="C74" s="237" t="s">
        <v>2460</v>
      </c>
      <c r="D74" s="238" t="s">
        <v>1473</v>
      </c>
      <c r="E74" s="250" t="s">
        <v>1474</v>
      </c>
      <c r="F74" s="555"/>
      <c r="G74" s="555">
        <v>1</v>
      </c>
      <c r="H74" s="401">
        <f t="shared" si="13"/>
        <v>0.11</v>
      </c>
      <c r="I74" s="301">
        <f t="shared" si="12"/>
        <v>5.5E-2</v>
      </c>
      <c r="J74" s="241">
        <v>284628</v>
      </c>
      <c r="K74" s="411">
        <f t="shared" si="14"/>
        <v>15655</v>
      </c>
      <c r="L74" s="401">
        <f t="shared" si="15"/>
        <v>0.11</v>
      </c>
      <c r="M74" s="550">
        <f t="shared" si="16"/>
        <v>1.32</v>
      </c>
      <c r="N74" s="241">
        <f t="shared" si="17"/>
        <v>296127</v>
      </c>
      <c r="O74" s="411">
        <f t="shared" si="18"/>
        <v>390888</v>
      </c>
      <c r="P74" s="401">
        <f t="shared" si="19"/>
        <v>0.11</v>
      </c>
      <c r="Q74" s="550">
        <f t="shared" si="20"/>
        <v>0.60499999999999998</v>
      </c>
      <c r="R74" s="241">
        <f t="shared" si="21"/>
        <v>306788</v>
      </c>
      <c r="S74" s="241">
        <f t="shared" si="22"/>
        <v>185606.74</v>
      </c>
      <c r="V74" s="71"/>
    </row>
    <row r="75" spans="2:22" s="69" customFormat="1" outlineLevel="1" x14ac:dyDescent="0.25">
      <c r="B75" s="237" t="s">
        <v>46</v>
      </c>
      <c r="C75" s="237" t="s">
        <v>2461</v>
      </c>
      <c r="D75" s="238" t="s">
        <v>1475</v>
      </c>
      <c r="E75" s="250" t="s">
        <v>1406</v>
      </c>
      <c r="F75" s="555"/>
      <c r="G75" s="555">
        <v>513</v>
      </c>
      <c r="H75" s="401">
        <f t="shared" si="13"/>
        <v>57</v>
      </c>
      <c r="I75" s="301">
        <f t="shared" si="12"/>
        <v>28.5</v>
      </c>
      <c r="J75" s="241">
        <v>2279</v>
      </c>
      <c r="K75" s="411">
        <f t="shared" si="14"/>
        <v>64952</v>
      </c>
      <c r="L75" s="401">
        <f t="shared" si="15"/>
        <v>57</v>
      </c>
      <c r="M75" s="550">
        <f t="shared" si="16"/>
        <v>684</v>
      </c>
      <c r="N75" s="241">
        <f t="shared" si="17"/>
        <v>2371</v>
      </c>
      <c r="O75" s="411">
        <f t="shared" si="18"/>
        <v>1621764</v>
      </c>
      <c r="P75" s="401">
        <f t="shared" si="19"/>
        <v>57</v>
      </c>
      <c r="Q75" s="550">
        <f t="shared" si="20"/>
        <v>313.5</v>
      </c>
      <c r="R75" s="241">
        <f t="shared" si="21"/>
        <v>2456</v>
      </c>
      <c r="S75" s="241">
        <f t="shared" si="22"/>
        <v>769956</v>
      </c>
      <c r="V75" s="71"/>
    </row>
    <row r="76" spans="2:22" s="69" customFormat="1" outlineLevel="1" x14ac:dyDescent="0.25">
      <c r="B76" s="237" t="s">
        <v>46</v>
      </c>
      <c r="C76" s="237" t="s">
        <v>2462</v>
      </c>
      <c r="D76" s="238" t="s">
        <v>1476</v>
      </c>
      <c r="E76" s="250" t="s">
        <v>1406</v>
      </c>
      <c r="F76" s="555"/>
      <c r="G76" s="555">
        <v>7</v>
      </c>
      <c r="H76" s="401">
        <f t="shared" si="13"/>
        <v>0.78</v>
      </c>
      <c r="I76" s="301">
        <f t="shared" si="12"/>
        <v>0.39</v>
      </c>
      <c r="J76" s="241">
        <v>1352</v>
      </c>
      <c r="K76" s="411">
        <f t="shared" si="14"/>
        <v>527</v>
      </c>
      <c r="L76" s="401">
        <f t="shared" si="15"/>
        <v>0.78</v>
      </c>
      <c r="M76" s="550">
        <f t="shared" si="16"/>
        <v>9.36</v>
      </c>
      <c r="N76" s="241">
        <f t="shared" si="17"/>
        <v>1407</v>
      </c>
      <c r="O76" s="411">
        <f t="shared" si="18"/>
        <v>13170</v>
      </c>
      <c r="P76" s="401">
        <f t="shared" si="19"/>
        <v>0.78</v>
      </c>
      <c r="Q76" s="550">
        <f t="shared" si="20"/>
        <v>4.29</v>
      </c>
      <c r="R76" s="241">
        <f t="shared" si="21"/>
        <v>1458</v>
      </c>
      <c r="S76" s="241">
        <f t="shared" si="22"/>
        <v>6254.82</v>
      </c>
      <c r="V76" s="71"/>
    </row>
    <row r="77" spans="2:22" s="69" customFormat="1" outlineLevel="1" x14ac:dyDescent="0.25">
      <c r="B77" s="237" t="s">
        <v>46</v>
      </c>
      <c r="C77" s="237" t="s">
        <v>2463</v>
      </c>
      <c r="D77" s="238" t="s">
        <v>1477</v>
      </c>
      <c r="E77" s="250" t="s">
        <v>1406</v>
      </c>
      <c r="F77" s="555"/>
      <c r="G77" s="555">
        <v>84</v>
      </c>
      <c r="H77" s="401">
        <f t="shared" si="13"/>
        <v>9.33</v>
      </c>
      <c r="I77" s="301">
        <f t="shared" si="12"/>
        <v>4.665</v>
      </c>
      <c r="J77" s="241">
        <v>2047</v>
      </c>
      <c r="K77" s="411">
        <f t="shared" si="14"/>
        <v>9549</v>
      </c>
      <c r="L77" s="401">
        <f t="shared" si="15"/>
        <v>9.33</v>
      </c>
      <c r="M77" s="550">
        <f t="shared" si="16"/>
        <v>111.96000000000001</v>
      </c>
      <c r="N77" s="241">
        <f t="shared" si="17"/>
        <v>2130</v>
      </c>
      <c r="O77" s="411">
        <f t="shared" si="18"/>
        <v>238475</v>
      </c>
      <c r="P77" s="401">
        <f t="shared" si="19"/>
        <v>9.33</v>
      </c>
      <c r="Q77" s="550">
        <f t="shared" si="20"/>
        <v>51.314999999999998</v>
      </c>
      <c r="R77" s="241">
        <f t="shared" si="21"/>
        <v>2207</v>
      </c>
      <c r="S77" s="241">
        <f t="shared" si="22"/>
        <v>113252.205</v>
      </c>
      <c r="V77" s="71"/>
    </row>
    <row r="78" spans="2:22" s="69" customFormat="1" outlineLevel="1" x14ac:dyDescent="0.25">
      <c r="B78" s="237" t="s">
        <v>46</v>
      </c>
      <c r="C78" s="237" t="s">
        <v>2464</v>
      </c>
      <c r="D78" s="238" t="s">
        <v>1478</v>
      </c>
      <c r="E78" s="250" t="s">
        <v>1406</v>
      </c>
      <c r="F78" s="555"/>
      <c r="G78" s="555">
        <v>67</v>
      </c>
      <c r="H78" s="401">
        <f t="shared" si="13"/>
        <v>7.44</v>
      </c>
      <c r="I78" s="301">
        <f t="shared" si="12"/>
        <v>3.72</v>
      </c>
      <c r="J78" s="241">
        <v>6541</v>
      </c>
      <c r="K78" s="411">
        <f t="shared" si="14"/>
        <v>24333</v>
      </c>
      <c r="L78" s="401">
        <f t="shared" si="15"/>
        <v>7.44</v>
      </c>
      <c r="M78" s="550">
        <f t="shared" si="16"/>
        <v>89.28</v>
      </c>
      <c r="N78" s="241">
        <f t="shared" si="17"/>
        <v>6805</v>
      </c>
      <c r="O78" s="411">
        <f t="shared" si="18"/>
        <v>607550</v>
      </c>
      <c r="P78" s="401">
        <f t="shared" si="19"/>
        <v>7.44</v>
      </c>
      <c r="Q78" s="550">
        <f t="shared" si="20"/>
        <v>40.92</v>
      </c>
      <c r="R78" s="241">
        <f t="shared" si="21"/>
        <v>7050</v>
      </c>
      <c r="S78" s="241">
        <f t="shared" si="22"/>
        <v>288486</v>
      </c>
      <c r="V78" s="71"/>
    </row>
    <row r="79" spans="2:22" s="69" customFormat="1" outlineLevel="1" x14ac:dyDescent="0.25">
      <c r="B79" s="237" t="s">
        <v>46</v>
      </c>
      <c r="C79" s="237" t="s">
        <v>2465</v>
      </c>
      <c r="D79" s="238" t="s">
        <v>1479</v>
      </c>
      <c r="E79" s="250" t="s">
        <v>1402</v>
      </c>
      <c r="F79" s="555"/>
      <c r="G79" s="555">
        <v>4</v>
      </c>
      <c r="H79" s="401">
        <f t="shared" si="13"/>
        <v>0.44</v>
      </c>
      <c r="I79" s="301">
        <f t="shared" si="12"/>
        <v>0.22</v>
      </c>
      <c r="J79" s="241">
        <v>133212</v>
      </c>
      <c r="K79" s="411">
        <f t="shared" si="14"/>
        <v>29307</v>
      </c>
      <c r="L79" s="401">
        <f t="shared" si="15"/>
        <v>0.44</v>
      </c>
      <c r="M79" s="550">
        <f t="shared" si="16"/>
        <v>5.28</v>
      </c>
      <c r="N79" s="241">
        <f t="shared" si="17"/>
        <v>138594</v>
      </c>
      <c r="O79" s="411">
        <f t="shared" si="18"/>
        <v>731776</v>
      </c>
      <c r="P79" s="401">
        <f t="shared" si="19"/>
        <v>0.44</v>
      </c>
      <c r="Q79" s="550">
        <f t="shared" si="20"/>
        <v>2.42</v>
      </c>
      <c r="R79" s="241">
        <f t="shared" si="21"/>
        <v>143583</v>
      </c>
      <c r="S79" s="241">
        <f t="shared" si="22"/>
        <v>347470.86</v>
      </c>
      <c r="V79" s="71"/>
    </row>
    <row r="80" spans="2:22" s="69" customFormat="1" outlineLevel="1" x14ac:dyDescent="0.25">
      <c r="B80" s="237" t="s">
        <v>46</v>
      </c>
      <c r="C80" s="237" t="s">
        <v>2466</v>
      </c>
      <c r="D80" s="238" t="s">
        <v>1480</v>
      </c>
      <c r="E80" s="250" t="s">
        <v>1402</v>
      </c>
      <c r="F80" s="555"/>
      <c r="G80" s="555">
        <v>134</v>
      </c>
      <c r="H80" s="401">
        <f t="shared" si="13"/>
        <v>14.89</v>
      </c>
      <c r="I80" s="301">
        <f t="shared" si="12"/>
        <v>7.4450000000000003</v>
      </c>
      <c r="J80" s="241">
        <v>37972</v>
      </c>
      <c r="K80" s="411">
        <f t="shared" si="14"/>
        <v>282702</v>
      </c>
      <c r="L80" s="401">
        <f t="shared" si="15"/>
        <v>14.89</v>
      </c>
      <c r="M80" s="550">
        <f t="shared" si="16"/>
        <v>178.68</v>
      </c>
      <c r="N80" s="241">
        <f t="shared" si="17"/>
        <v>39506</v>
      </c>
      <c r="O80" s="411">
        <f t="shared" si="18"/>
        <v>7058932</v>
      </c>
      <c r="P80" s="401">
        <f t="shared" si="19"/>
        <v>14.89</v>
      </c>
      <c r="Q80" s="550">
        <f t="shared" si="20"/>
        <v>81.89500000000001</v>
      </c>
      <c r="R80" s="241">
        <f t="shared" si="21"/>
        <v>40928</v>
      </c>
      <c r="S80" s="241">
        <f t="shared" si="22"/>
        <v>3351798.5600000005</v>
      </c>
      <c r="V80" s="71"/>
    </row>
    <row r="81" spans="1:19" ht="30" x14ac:dyDescent="0.25">
      <c r="A81" s="80"/>
      <c r="B81" s="243" t="s">
        <v>43</v>
      </c>
      <c r="C81" s="244" t="s">
        <v>9</v>
      </c>
      <c r="D81" s="245" t="s">
        <v>1506</v>
      </c>
      <c r="E81" s="246"/>
      <c r="F81" s="246"/>
      <c r="G81" s="246"/>
      <c r="H81" s="246"/>
      <c r="I81" s="246"/>
      <c r="J81" s="245" t="s">
        <v>1481</v>
      </c>
      <c r="K81" s="557">
        <f>+K82+K132+K140+K162+K185</f>
        <v>24551014</v>
      </c>
      <c r="L81" s="246"/>
      <c r="M81" s="246"/>
      <c r="N81" s="245" t="s">
        <v>1482</v>
      </c>
      <c r="O81" s="557">
        <f>+O82+O132+O140+O162+O185</f>
        <v>613028828</v>
      </c>
      <c r="P81" s="246"/>
      <c r="Q81" s="246"/>
      <c r="R81" s="245" t="s">
        <v>1483</v>
      </c>
      <c r="S81" s="557">
        <f>+S82+S132+S140+S162+S185</f>
        <v>291086258.81500006</v>
      </c>
    </row>
    <row r="82" spans="1:19" s="69" customFormat="1" outlineLevel="1" x14ac:dyDescent="0.25">
      <c r="B82" s="564" t="s">
        <v>715</v>
      </c>
      <c r="C82" s="254" t="s">
        <v>2467</v>
      </c>
      <c r="D82" s="565" t="s">
        <v>1507</v>
      </c>
      <c r="E82" s="254"/>
      <c r="F82" s="254"/>
      <c r="G82" s="254"/>
      <c r="H82" s="254"/>
      <c r="I82" s="254"/>
      <c r="J82" s="254" t="s">
        <v>1481</v>
      </c>
      <c r="K82" s="556">
        <f>+SUM(K83:K131)</f>
        <v>12765610</v>
      </c>
      <c r="L82" s="254"/>
      <c r="M82" s="254"/>
      <c r="N82" s="254" t="s">
        <v>1481</v>
      </c>
      <c r="O82" s="556">
        <f>+SUM(O83:O131)</f>
        <v>318752033</v>
      </c>
      <c r="P82" s="254"/>
      <c r="Q82" s="254"/>
      <c r="R82" s="254" t="s">
        <v>1481</v>
      </c>
      <c r="S82" s="556">
        <f>+SUM(S83:S131)</f>
        <v>151353875.09</v>
      </c>
    </row>
    <row r="83" spans="1:19" outlineLevel="2" x14ac:dyDescent="0.25">
      <c r="A83" s="69"/>
      <c r="B83" s="237" t="s">
        <v>46</v>
      </c>
      <c r="C83" s="237" t="s">
        <v>2468</v>
      </c>
      <c r="D83" s="238" t="s">
        <v>1508</v>
      </c>
      <c r="E83" s="239" t="s">
        <v>1361</v>
      </c>
      <c r="F83" s="239"/>
      <c r="G83" s="237">
        <v>10</v>
      </c>
      <c r="H83" s="401">
        <f t="shared" ref="H83:H146" si="23">+ROUND((G83/9),2)</f>
        <v>1.1100000000000001</v>
      </c>
      <c r="I83" s="301">
        <f>+H83*J$3</f>
        <v>0.55500000000000005</v>
      </c>
      <c r="J83" s="241">
        <v>1129748</v>
      </c>
      <c r="K83" s="411">
        <f>ROUND(J83*I83,0)</f>
        <v>627010</v>
      </c>
      <c r="L83" s="401">
        <f t="shared" ref="L83" si="24">H83</f>
        <v>1.1100000000000001</v>
      </c>
      <c r="M83" s="550">
        <f t="shared" ref="M83:M146" si="25">+L83*N$3</f>
        <v>13.32</v>
      </c>
      <c r="N83" s="241">
        <f t="shared" ref="N83" si="26">(ROUND(J83*(1+$M$2),0))</f>
        <v>1175390</v>
      </c>
      <c r="O83" s="411">
        <f t="shared" ref="O83" si="27">ROUND(N83*M83,0)</f>
        <v>15656195</v>
      </c>
      <c r="P83" s="401">
        <f t="shared" ref="P83" si="28">+L83</f>
        <v>1.1100000000000001</v>
      </c>
      <c r="Q83" s="550">
        <f t="shared" ref="Q83:Q146" si="29">P83*R$3</f>
        <v>6.1050000000000004</v>
      </c>
      <c r="R83" s="241">
        <f t="shared" ref="R83" si="30">(ROUND(N83*(1+$Q$2),0))</f>
        <v>1217704</v>
      </c>
      <c r="S83" s="241">
        <f t="shared" ref="S83" si="31">+R83*Q83</f>
        <v>7434082.9200000009</v>
      </c>
    </row>
    <row r="84" spans="1:19" outlineLevel="2" x14ac:dyDescent="0.25">
      <c r="A84" s="69"/>
      <c r="B84" s="237" t="s">
        <v>46</v>
      </c>
      <c r="C84" s="237" t="s">
        <v>2469</v>
      </c>
      <c r="D84" s="238" t="s">
        <v>1509</v>
      </c>
      <c r="E84" s="239" t="s">
        <v>1361</v>
      </c>
      <c r="F84" s="239"/>
      <c r="G84" s="237">
        <v>10</v>
      </c>
      <c r="H84" s="401">
        <f t="shared" si="23"/>
        <v>1.1100000000000001</v>
      </c>
      <c r="I84" s="301">
        <f t="shared" ref="I84:I147" si="32">+H84*J$3</f>
        <v>0.55500000000000005</v>
      </c>
      <c r="J84" s="241">
        <v>390892</v>
      </c>
      <c r="K84" s="411">
        <f t="shared" ref="K84:K147" si="33">ROUND(J84*I84,0)</f>
        <v>216945</v>
      </c>
      <c r="L84" s="401">
        <f t="shared" ref="L84:L147" si="34">H84</f>
        <v>1.1100000000000001</v>
      </c>
      <c r="M84" s="550">
        <f t="shared" si="25"/>
        <v>13.32</v>
      </c>
      <c r="N84" s="241">
        <f t="shared" ref="N84:N147" si="35">(ROUND(J84*(1+$M$2),0))</f>
        <v>406684</v>
      </c>
      <c r="O84" s="411">
        <f t="shared" ref="O84:O147" si="36">ROUND(N84*M84,0)</f>
        <v>5417031</v>
      </c>
      <c r="P84" s="401">
        <f t="shared" ref="P84:P147" si="37">+L84</f>
        <v>1.1100000000000001</v>
      </c>
      <c r="Q84" s="550">
        <f t="shared" si="29"/>
        <v>6.1050000000000004</v>
      </c>
      <c r="R84" s="241">
        <f t="shared" ref="R84:R147" si="38">(ROUND(N84*(1+$Q$2),0))</f>
        <v>421325</v>
      </c>
      <c r="S84" s="241">
        <f t="shared" ref="S84:S147" si="39">+R84*Q84</f>
        <v>2572189.125</v>
      </c>
    </row>
    <row r="85" spans="1:19" outlineLevel="2" x14ac:dyDescent="0.25">
      <c r="A85" s="69"/>
      <c r="B85" s="237" t="s">
        <v>46</v>
      </c>
      <c r="C85" s="237" t="s">
        <v>2470</v>
      </c>
      <c r="D85" s="238" t="s">
        <v>1510</v>
      </c>
      <c r="E85" s="239" t="s">
        <v>1361</v>
      </c>
      <c r="F85" s="239"/>
      <c r="G85" s="237">
        <v>30</v>
      </c>
      <c r="H85" s="401">
        <f t="shared" si="23"/>
        <v>3.33</v>
      </c>
      <c r="I85" s="301">
        <f t="shared" si="32"/>
        <v>1.665</v>
      </c>
      <c r="J85" s="241">
        <v>80487</v>
      </c>
      <c r="K85" s="411">
        <f t="shared" si="33"/>
        <v>134011</v>
      </c>
      <c r="L85" s="401">
        <f t="shared" si="34"/>
        <v>3.33</v>
      </c>
      <c r="M85" s="550">
        <f t="shared" si="25"/>
        <v>39.96</v>
      </c>
      <c r="N85" s="241">
        <f t="shared" si="35"/>
        <v>83739</v>
      </c>
      <c r="O85" s="411">
        <f t="shared" si="36"/>
        <v>3346210</v>
      </c>
      <c r="P85" s="401">
        <f t="shared" si="37"/>
        <v>3.33</v>
      </c>
      <c r="Q85" s="550">
        <f t="shared" si="29"/>
        <v>18.315000000000001</v>
      </c>
      <c r="R85" s="241">
        <f t="shared" si="38"/>
        <v>86754</v>
      </c>
      <c r="S85" s="241">
        <f t="shared" si="39"/>
        <v>1588899.51</v>
      </c>
    </row>
    <row r="86" spans="1:19" outlineLevel="2" x14ac:dyDescent="0.25">
      <c r="A86" s="69"/>
      <c r="B86" s="237" t="s">
        <v>46</v>
      </c>
      <c r="C86" s="237" t="s">
        <v>2471</v>
      </c>
      <c r="D86" s="238" t="s">
        <v>1511</v>
      </c>
      <c r="E86" s="239" t="s">
        <v>1361</v>
      </c>
      <c r="F86" s="239"/>
      <c r="G86" s="237">
        <v>36</v>
      </c>
      <c r="H86" s="401">
        <f t="shared" si="23"/>
        <v>4</v>
      </c>
      <c r="I86" s="301">
        <f t="shared" si="32"/>
        <v>2</v>
      </c>
      <c r="J86" s="241">
        <v>65149</v>
      </c>
      <c r="K86" s="411">
        <f t="shared" si="33"/>
        <v>130298</v>
      </c>
      <c r="L86" s="401">
        <f t="shared" si="34"/>
        <v>4</v>
      </c>
      <c r="M86" s="550">
        <f t="shared" si="25"/>
        <v>48</v>
      </c>
      <c r="N86" s="241">
        <f t="shared" si="35"/>
        <v>67781</v>
      </c>
      <c r="O86" s="411">
        <f t="shared" si="36"/>
        <v>3253488</v>
      </c>
      <c r="P86" s="401">
        <f t="shared" si="37"/>
        <v>4</v>
      </c>
      <c r="Q86" s="550">
        <f t="shared" si="29"/>
        <v>22</v>
      </c>
      <c r="R86" s="241">
        <f t="shared" si="38"/>
        <v>70221</v>
      </c>
      <c r="S86" s="241">
        <f t="shared" si="39"/>
        <v>1544862</v>
      </c>
    </row>
    <row r="87" spans="1:19" outlineLevel="2" x14ac:dyDescent="0.25">
      <c r="A87" s="69"/>
      <c r="B87" s="237" t="s">
        <v>46</v>
      </c>
      <c r="C87" s="237" t="s">
        <v>2472</v>
      </c>
      <c r="D87" s="238" t="s">
        <v>1512</v>
      </c>
      <c r="E87" s="239" t="s">
        <v>1361</v>
      </c>
      <c r="F87" s="239"/>
      <c r="G87" s="237">
        <v>30</v>
      </c>
      <c r="H87" s="401">
        <f t="shared" si="23"/>
        <v>3.33</v>
      </c>
      <c r="I87" s="301">
        <f t="shared" si="32"/>
        <v>1.665</v>
      </c>
      <c r="J87" s="241">
        <v>28172</v>
      </c>
      <c r="K87" s="411">
        <f t="shared" si="33"/>
        <v>46906</v>
      </c>
      <c r="L87" s="401">
        <f t="shared" si="34"/>
        <v>3.33</v>
      </c>
      <c r="M87" s="550">
        <f t="shared" si="25"/>
        <v>39.96</v>
      </c>
      <c r="N87" s="241">
        <f t="shared" si="35"/>
        <v>29310</v>
      </c>
      <c r="O87" s="411">
        <f t="shared" si="36"/>
        <v>1171228</v>
      </c>
      <c r="P87" s="401">
        <f t="shared" si="37"/>
        <v>3.33</v>
      </c>
      <c r="Q87" s="550">
        <f t="shared" si="29"/>
        <v>18.315000000000001</v>
      </c>
      <c r="R87" s="241">
        <f t="shared" si="38"/>
        <v>30365</v>
      </c>
      <c r="S87" s="241">
        <f t="shared" si="39"/>
        <v>556134.97500000009</v>
      </c>
    </row>
    <row r="88" spans="1:19" outlineLevel="2" x14ac:dyDescent="0.25">
      <c r="A88" s="69"/>
      <c r="B88" s="237" t="s">
        <v>46</v>
      </c>
      <c r="C88" s="237" t="s">
        <v>2473</v>
      </c>
      <c r="D88" s="238" t="s">
        <v>1513</v>
      </c>
      <c r="E88" s="239" t="s">
        <v>1361</v>
      </c>
      <c r="F88" s="239"/>
      <c r="G88" s="237">
        <v>136</v>
      </c>
      <c r="H88" s="401">
        <f t="shared" si="23"/>
        <v>15.11</v>
      </c>
      <c r="I88" s="301">
        <f t="shared" si="32"/>
        <v>7.5549999999999997</v>
      </c>
      <c r="J88" s="241">
        <v>33733</v>
      </c>
      <c r="K88" s="411">
        <f t="shared" si="33"/>
        <v>254853</v>
      </c>
      <c r="L88" s="401">
        <f t="shared" si="34"/>
        <v>15.11</v>
      </c>
      <c r="M88" s="550">
        <f t="shared" si="25"/>
        <v>181.32</v>
      </c>
      <c r="N88" s="241">
        <f t="shared" si="35"/>
        <v>35096</v>
      </c>
      <c r="O88" s="411">
        <f t="shared" si="36"/>
        <v>6363607</v>
      </c>
      <c r="P88" s="401">
        <f t="shared" si="37"/>
        <v>15.11</v>
      </c>
      <c r="Q88" s="550">
        <f t="shared" si="29"/>
        <v>83.10499999999999</v>
      </c>
      <c r="R88" s="241">
        <f t="shared" si="38"/>
        <v>36359</v>
      </c>
      <c r="S88" s="241">
        <f t="shared" si="39"/>
        <v>3021614.6949999998</v>
      </c>
    </row>
    <row r="89" spans="1:19" outlineLevel="2" x14ac:dyDescent="0.25">
      <c r="A89" s="69"/>
      <c r="B89" s="237" t="s">
        <v>46</v>
      </c>
      <c r="C89" s="237" t="s">
        <v>2474</v>
      </c>
      <c r="D89" s="238" t="s">
        <v>1514</v>
      </c>
      <c r="E89" s="239" t="s">
        <v>1361</v>
      </c>
      <c r="F89" s="239"/>
      <c r="G89" s="237">
        <v>136</v>
      </c>
      <c r="H89" s="401">
        <f t="shared" si="23"/>
        <v>15.11</v>
      </c>
      <c r="I89" s="301">
        <f t="shared" si="32"/>
        <v>7.5549999999999997</v>
      </c>
      <c r="J89" s="241">
        <v>21200</v>
      </c>
      <c r="K89" s="411">
        <f t="shared" si="33"/>
        <v>160166</v>
      </c>
      <c r="L89" s="401">
        <f t="shared" si="34"/>
        <v>15.11</v>
      </c>
      <c r="M89" s="550">
        <f t="shared" si="25"/>
        <v>181.32</v>
      </c>
      <c r="N89" s="241">
        <f t="shared" si="35"/>
        <v>22056</v>
      </c>
      <c r="O89" s="411">
        <f t="shared" si="36"/>
        <v>3999194</v>
      </c>
      <c r="P89" s="401">
        <f t="shared" si="37"/>
        <v>15.11</v>
      </c>
      <c r="Q89" s="550">
        <f t="shared" si="29"/>
        <v>83.10499999999999</v>
      </c>
      <c r="R89" s="241">
        <f t="shared" si="38"/>
        <v>22850</v>
      </c>
      <c r="S89" s="241">
        <f t="shared" si="39"/>
        <v>1898949.2499999998</v>
      </c>
    </row>
    <row r="90" spans="1:19" outlineLevel="2" x14ac:dyDescent="0.25">
      <c r="A90" s="69"/>
      <c r="B90" s="237" t="s">
        <v>46</v>
      </c>
      <c r="C90" s="237" t="s">
        <v>2475</v>
      </c>
      <c r="D90" s="238" t="s">
        <v>1515</v>
      </c>
      <c r="E90" s="239" t="s">
        <v>1361</v>
      </c>
      <c r="F90" s="239"/>
      <c r="G90" s="237">
        <v>30</v>
      </c>
      <c r="H90" s="401">
        <f t="shared" si="23"/>
        <v>3.33</v>
      </c>
      <c r="I90" s="301">
        <f t="shared" si="32"/>
        <v>1.665</v>
      </c>
      <c r="J90" s="241">
        <v>28172</v>
      </c>
      <c r="K90" s="411">
        <f t="shared" si="33"/>
        <v>46906</v>
      </c>
      <c r="L90" s="401">
        <f t="shared" si="34"/>
        <v>3.33</v>
      </c>
      <c r="M90" s="550">
        <f t="shared" si="25"/>
        <v>39.96</v>
      </c>
      <c r="N90" s="241">
        <f t="shared" si="35"/>
        <v>29310</v>
      </c>
      <c r="O90" s="411">
        <f t="shared" si="36"/>
        <v>1171228</v>
      </c>
      <c r="P90" s="401">
        <f t="shared" si="37"/>
        <v>3.33</v>
      </c>
      <c r="Q90" s="550">
        <f t="shared" si="29"/>
        <v>18.315000000000001</v>
      </c>
      <c r="R90" s="241">
        <f t="shared" si="38"/>
        <v>30365</v>
      </c>
      <c r="S90" s="241">
        <f t="shared" si="39"/>
        <v>556134.97500000009</v>
      </c>
    </row>
    <row r="91" spans="1:19" outlineLevel="2" x14ac:dyDescent="0.25">
      <c r="A91" s="69"/>
      <c r="B91" s="237" t="s">
        <v>46</v>
      </c>
      <c r="C91" s="237" t="s">
        <v>2476</v>
      </c>
      <c r="D91" s="238" t="s">
        <v>1516</v>
      </c>
      <c r="E91" s="239" t="s">
        <v>1361</v>
      </c>
      <c r="F91" s="239"/>
      <c r="G91" s="237">
        <v>7</v>
      </c>
      <c r="H91" s="401">
        <f t="shared" si="23"/>
        <v>0.78</v>
      </c>
      <c r="I91" s="301">
        <f t="shared" si="32"/>
        <v>0.39</v>
      </c>
      <c r="J91" s="241">
        <v>9054623</v>
      </c>
      <c r="K91" s="411">
        <f t="shared" si="33"/>
        <v>3531303</v>
      </c>
      <c r="L91" s="401">
        <f t="shared" si="34"/>
        <v>0.78</v>
      </c>
      <c r="M91" s="550">
        <f t="shared" si="25"/>
        <v>9.36</v>
      </c>
      <c r="N91" s="241">
        <f t="shared" si="35"/>
        <v>9420430</v>
      </c>
      <c r="O91" s="411">
        <f t="shared" si="36"/>
        <v>88175225</v>
      </c>
      <c r="P91" s="401">
        <f t="shared" si="37"/>
        <v>0.78</v>
      </c>
      <c r="Q91" s="550">
        <f t="shared" si="29"/>
        <v>4.29</v>
      </c>
      <c r="R91" s="241">
        <f t="shared" si="38"/>
        <v>9759565</v>
      </c>
      <c r="S91" s="241">
        <f t="shared" si="39"/>
        <v>41868533.850000001</v>
      </c>
    </row>
    <row r="92" spans="1:19" ht="30" outlineLevel="2" x14ac:dyDescent="0.25">
      <c r="A92" s="69"/>
      <c r="B92" s="237" t="s">
        <v>46</v>
      </c>
      <c r="C92" s="237" t="s">
        <v>2477</v>
      </c>
      <c r="D92" s="238" t="s">
        <v>1517</v>
      </c>
      <c r="E92" s="239" t="s">
        <v>1518</v>
      </c>
      <c r="F92" s="239"/>
      <c r="G92" s="237">
        <v>144</v>
      </c>
      <c r="H92" s="401">
        <f t="shared" si="23"/>
        <v>16</v>
      </c>
      <c r="I92" s="301">
        <f t="shared" si="32"/>
        <v>8</v>
      </c>
      <c r="J92" s="241">
        <v>0</v>
      </c>
      <c r="K92" s="411">
        <f t="shared" si="33"/>
        <v>0</v>
      </c>
      <c r="L92" s="401">
        <f t="shared" si="34"/>
        <v>16</v>
      </c>
      <c r="M92" s="550">
        <f t="shared" si="25"/>
        <v>192</v>
      </c>
      <c r="N92" s="241">
        <f t="shared" si="35"/>
        <v>0</v>
      </c>
      <c r="O92" s="411">
        <f t="shared" si="36"/>
        <v>0</v>
      </c>
      <c r="P92" s="401">
        <f t="shared" si="37"/>
        <v>16</v>
      </c>
      <c r="Q92" s="550">
        <f t="shared" si="29"/>
        <v>88</v>
      </c>
      <c r="R92" s="241">
        <f t="shared" si="38"/>
        <v>0</v>
      </c>
      <c r="S92" s="241">
        <f t="shared" si="39"/>
        <v>0</v>
      </c>
    </row>
    <row r="93" spans="1:19" outlineLevel="2" x14ac:dyDescent="0.25">
      <c r="A93" s="69"/>
      <c r="B93" s="237" t="s">
        <v>46</v>
      </c>
      <c r="C93" s="237" t="s">
        <v>2478</v>
      </c>
      <c r="D93" s="238" t="s">
        <v>1519</v>
      </c>
      <c r="E93" s="239" t="s">
        <v>1361</v>
      </c>
      <c r="F93" s="239"/>
      <c r="G93" s="237">
        <v>16</v>
      </c>
      <c r="H93" s="401">
        <f t="shared" si="23"/>
        <v>1.78</v>
      </c>
      <c r="I93" s="301">
        <f t="shared" si="32"/>
        <v>0.89</v>
      </c>
      <c r="J93" s="241">
        <v>50303</v>
      </c>
      <c r="K93" s="411">
        <f t="shared" si="33"/>
        <v>44770</v>
      </c>
      <c r="L93" s="401">
        <f t="shared" si="34"/>
        <v>1.78</v>
      </c>
      <c r="M93" s="550">
        <f t="shared" si="25"/>
        <v>21.36</v>
      </c>
      <c r="N93" s="241">
        <f t="shared" si="35"/>
        <v>52335</v>
      </c>
      <c r="O93" s="411">
        <f t="shared" si="36"/>
        <v>1117876</v>
      </c>
      <c r="P93" s="401">
        <f t="shared" si="37"/>
        <v>1.78</v>
      </c>
      <c r="Q93" s="550">
        <f t="shared" si="29"/>
        <v>9.7900000000000009</v>
      </c>
      <c r="R93" s="241">
        <f t="shared" si="38"/>
        <v>54219</v>
      </c>
      <c r="S93" s="241">
        <f t="shared" si="39"/>
        <v>530804.01</v>
      </c>
    </row>
    <row r="94" spans="1:19" outlineLevel="2" x14ac:dyDescent="0.25">
      <c r="A94" s="69"/>
      <c r="B94" s="237" t="s">
        <v>46</v>
      </c>
      <c r="C94" s="237" t="s">
        <v>2479</v>
      </c>
      <c r="D94" s="238" t="s">
        <v>1520</v>
      </c>
      <c r="E94" s="239" t="s">
        <v>1361</v>
      </c>
      <c r="F94" s="239"/>
      <c r="G94" s="237">
        <v>26</v>
      </c>
      <c r="H94" s="401">
        <f t="shared" si="23"/>
        <v>2.89</v>
      </c>
      <c r="I94" s="301">
        <f t="shared" si="32"/>
        <v>1.4450000000000001</v>
      </c>
      <c r="J94" s="241">
        <v>5534</v>
      </c>
      <c r="K94" s="411">
        <f t="shared" si="33"/>
        <v>7997</v>
      </c>
      <c r="L94" s="401">
        <f t="shared" si="34"/>
        <v>2.89</v>
      </c>
      <c r="M94" s="550">
        <f t="shared" si="25"/>
        <v>34.68</v>
      </c>
      <c r="N94" s="241">
        <f t="shared" si="35"/>
        <v>5758</v>
      </c>
      <c r="O94" s="411">
        <f t="shared" si="36"/>
        <v>199687</v>
      </c>
      <c r="P94" s="401">
        <f t="shared" si="37"/>
        <v>2.89</v>
      </c>
      <c r="Q94" s="550">
        <f t="shared" si="29"/>
        <v>15.895000000000001</v>
      </c>
      <c r="R94" s="241">
        <f t="shared" si="38"/>
        <v>5965</v>
      </c>
      <c r="S94" s="241">
        <f t="shared" si="39"/>
        <v>94813.675000000003</v>
      </c>
    </row>
    <row r="95" spans="1:19" outlineLevel="2" x14ac:dyDescent="0.25">
      <c r="A95" s="69"/>
      <c r="B95" s="237" t="s">
        <v>46</v>
      </c>
      <c r="C95" s="237" t="s">
        <v>2480</v>
      </c>
      <c r="D95" s="238" t="s">
        <v>1521</v>
      </c>
      <c r="E95" s="239" t="s">
        <v>1361</v>
      </c>
      <c r="F95" s="239"/>
      <c r="G95" s="237">
        <v>26</v>
      </c>
      <c r="H95" s="401">
        <f t="shared" si="23"/>
        <v>2.89</v>
      </c>
      <c r="I95" s="301">
        <f t="shared" si="32"/>
        <v>1.4450000000000001</v>
      </c>
      <c r="J95" s="241">
        <v>865220</v>
      </c>
      <c r="K95" s="411">
        <f t="shared" si="33"/>
        <v>1250243</v>
      </c>
      <c r="L95" s="401">
        <f t="shared" si="34"/>
        <v>2.89</v>
      </c>
      <c r="M95" s="550">
        <f t="shared" si="25"/>
        <v>34.68</v>
      </c>
      <c r="N95" s="241">
        <f t="shared" si="35"/>
        <v>900175</v>
      </c>
      <c r="O95" s="411">
        <f t="shared" si="36"/>
        <v>31218069</v>
      </c>
      <c r="P95" s="401">
        <f t="shared" si="37"/>
        <v>2.89</v>
      </c>
      <c r="Q95" s="550">
        <f t="shared" si="29"/>
        <v>15.895000000000001</v>
      </c>
      <c r="R95" s="241">
        <f t="shared" si="38"/>
        <v>932581</v>
      </c>
      <c r="S95" s="241">
        <f t="shared" si="39"/>
        <v>14823374.995000001</v>
      </c>
    </row>
    <row r="96" spans="1:19" outlineLevel="2" x14ac:dyDescent="0.25">
      <c r="A96" s="69"/>
      <c r="B96" s="237" t="s">
        <v>46</v>
      </c>
      <c r="C96" s="237" t="s">
        <v>2481</v>
      </c>
      <c r="D96" s="238" t="s">
        <v>1522</v>
      </c>
      <c r="E96" s="239" t="s">
        <v>1361</v>
      </c>
      <c r="F96" s="239"/>
      <c r="G96" s="237">
        <v>8</v>
      </c>
      <c r="H96" s="401">
        <f t="shared" si="23"/>
        <v>0.89</v>
      </c>
      <c r="I96" s="301">
        <f t="shared" si="32"/>
        <v>0.44500000000000001</v>
      </c>
      <c r="J96" s="241">
        <v>48291</v>
      </c>
      <c r="K96" s="411">
        <f t="shared" si="33"/>
        <v>21489</v>
      </c>
      <c r="L96" s="401">
        <f t="shared" si="34"/>
        <v>0.89</v>
      </c>
      <c r="M96" s="550">
        <f t="shared" si="25"/>
        <v>10.68</v>
      </c>
      <c r="N96" s="241">
        <f t="shared" si="35"/>
        <v>50242</v>
      </c>
      <c r="O96" s="411">
        <f t="shared" si="36"/>
        <v>536585</v>
      </c>
      <c r="P96" s="401">
        <f t="shared" si="37"/>
        <v>0.89</v>
      </c>
      <c r="Q96" s="550">
        <f t="shared" si="29"/>
        <v>4.8950000000000005</v>
      </c>
      <c r="R96" s="241">
        <f t="shared" si="38"/>
        <v>52051</v>
      </c>
      <c r="S96" s="241">
        <f t="shared" si="39"/>
        <v>254789.64500000002</v>
      </c>
    </row>
    <row r="97" spans="1:19" outlineLevel="2" x14ac:dyDescent="0.25">
      <c r="A97" s="69"/>
      <c r="B97" s="237" t="s">
        <v>46</v>
      </c>
      <c r="C97" s="237" t="s">
        <v>2482</v>
      </c>
      <c r="D97" s="238" t="s">
        <v>1523</v>
      </c>
      <c r="E97" s="239" t="s">
        <v>1361</v>
      </c>
      <c r="F97" s="239"/>
      <c r="G97" s="237">
        <v>8</v>
      </c>
      <c r="H97" s="401">
        <f t="shared" si="23"/>
        <v>0.89</v>
      </c>
      <c r="I97" s="301">
        <f t="shared" si="32"/>
        <v>0.44500000000000001</v>
      </c>
      <c r="J97" s="241">
        <v>40243</v>
      </c>
      <c r="K97" s="411">
        <f t="shared" si="33"/>
        <v>17908</v>
      </c>
      <c r="L97" s="401">
        <f t="shared" si="34"/>
        <v>0.89</v>
      </c>
      <c r="M97" s="550">
        <f t="shared" si="25"/>
        <v>10.68</v>
      </c>
      <c r="N97" s="241">
        <f t="shared" si="35"/>
        <v>41869</v>
      </c>
      <c r="O97" s="411">
        <f t="shared" si="36"/>
        <v>447161</v>
      </c>
      <c r="P97" s="401">
        <f t="shared" si="37"/>
        <v>0.89</v>
      </c>
      <c r="Q97" s="550">
        <f t="shared" si="29"/>
        <v>4.8950000000000005</v>
      </c>
      <c r="R97" s="241">
        <f t="shared" si="38"/>
        <v>43376</v>
      </c>
      <c r="S97" s="241">
        <f t="shared" si="39"/>
        <v>212325.52000000002</v>
      </c>
    </row>
    <row r="98" spans="1:19" outlineLevel="2" x14ac:dyDescent="0.25">
      <c r="A98" s="69"/>
      <c r="B98" s="237" t="s">
        <v>46</v>
      </c>
      <c r="C98" s="237" t="s">
        <v>2483</v>
      </c>
      <c r="D98" s="238" t="s">
        <v>1524</v>
      </c>
      <c r="E98" s="239" t="s">
        <v>1361</v>
      </c>
      <c r="F98" s="239"/>
      <c r="G98" s="237">
        <v>42</v>
      </c>
      <c r="H98" s="401">
        <f t="shared" si="23"/>
        <v>4.67</v>
      </c>
      <c r="I98" s="301">
        <f t="shared" si="32"/>
        <v>2.335</v>
      </c>
      <c r="J98" s="241">
        <v>38231</v>
      </c>
      <c r="K98" s="411">
        <f t="shared" si="33"/>
        <v>89269</v>
      </c>
      <c r="L98" s="401">
        <f t="shared" si="34"/>
        <v>4.67</v>
      </c>
      <c r="M98" s="550">
        <f t="shared" si="25"/>
        <v>56.04</v>
      </c>
      <c r="N98" s="241">
        <f t="shared" si="35"/>
        <v>39776</v>
      </c>
      <c r="O98" s="411">
        <f t="shared" si="36"/>
        <v>2229047</v>
      </c>
      <c r="P98" s="401">
        <f t="shared" si="37"/>
        <v>4.67</v>
      </c>
      <c r="Q98" s="550">
        <f t="shared" si="29"/>
        <v>25.684999999999999</v>
      </c>
      <c r="R98" s="241">
        <f t="shared" si="38"/>
        <v>41208</v>
      </c>
      <c r="S98" s="241">
        <f t="shared" si="39"/>
        <v>1058427.48</v>
      </c>
    </row>
    <row r="99" spans="1:19" ht="30" outlineLevel="2" x14ac:dyDescent="0.25">
      <c r="A99" s="69"/>
      <c r="B99" s="237" t="s">
        <v>46</v>
      </c>
      <c r="C99" s="237" t="s">
        <v>2484</v>
      </c>
      <c r="D99" s="238" t="s">
        <v>1525</v>
      </c>
      <c r="E99" s="239" t="s">
        <v>1361</v>
      </c>
      <c r="F99" s="239"/>
      <c r="G99" s="237">
        <v>6</v>
      </c>
      <c r="H99" s="401">
        <f t="shared" si="23"/>
        <v>0.67</v>
      </c>
      <c r="I99" s="301">
        <f t="shared" si="32"/>
        <v>0.33500000000000002</v>
      </c>
      <c r="J99" s="241">
        <v>29580</v>
      </c>
      <c r="K99" s="411">
        <f t="shared" si="33"/>
        <v>9909</v>
      </c>
      <c r="L99" s="401">
        <f t="shared" si="34"/>
        <v>0.67</v>
      </c>
      <c r="M99" s="550">
        <f t="shared" si="25"/>
        <v>8.0400000000000009</v>
      </c>
      <c r="N99" s="241">
        <f t="shared" si="35"/>
        <v>30775</v>
      </c>
      <c r="O99" s="411">
        <f t="shared" si="36"/>
        <v>247431</v>
      </c>
      <c r="P99" s="401">
        <f t="shared" si="37"/>
        <v>0.67</v>
      </c>
      <c r="Q99" s="550">
        <f t="shared" si="29"/>
        <v>3.6850000000000001</v>
      </c>
      <c r="R99" s="241">
        <f t="shared" si="38"/>
        <v>31883</v>
      </c>
      <c r="S99" s="241">
        <f t="shared" si="39"/>
        <v>117488.855</v>
      </c>
    </row>
    <row r="100" spans="1:19" ht="30" outlineLevel="2" x14ac:dyDescent="0.25">
      <c r="A100" s="69"/>
      <c r="B100" s="237" t="s">
        <v>46</v>
      </c>
      <c r="C100" s="237" t="s">
        <v>2485</v>
      </c>
      <c r="D100" s="238" t="s">
        <v>1526</v>
      </c>
      <c r="E100" s="239" t="s">
        <v>1361</v>
      </c>
      <c r="F100" s="239"/>
      <c r="G100" s="237">
        <v>10</v>
      </c>
      <c r="H100" s="401">
        <f t="shared" si="23"/>
        <v>1.1100000000000001</v>
      </c>
      <c r="I100" s="301">
        <f t="shared" si="32"/>
        <v>0.55500000000000005</v>
      </c>
      <c r="J100" s="241">
        <v>12073</v>
      </c>
      <c r="K100" s="411">
        <f t="shared" si="33"/>
        <v>6701</v>
      </c>
      <c r="L100" s="401">
        <f t="shared" si="34"/>
        <v>1.1100000000000001</v>
      </c>
      <c r="M100" s="550">
        <f t="shared" si="25"/>
        <v>13.32</v>
      </c>
      <c r="N100" s="241">
        <f t="shared" si="35"/>
        <v>12561</v>
      </c>
      <c r="O100" s="411">
        <f t="shared" si="36"/>
        <v>167313</v>
      </c>
      <c r="P100" s="401">
        <f t="shared" si="37"/>
        <v>1.1100000000000001</v>
      </c>
      <c r="Q100" s="550">
        <f t="shared" si="29"/>
        <v>6.1050000000000004</v>
      </c>
      <c r="R100" s="241">
        <f t="shared" si="38"/>
        <v>13013</v>
      </c>
      <c r="S100" s="241">
        <f t="shared" si="39"/>
        <v>79444.365000000005</v>
      </c>
    </row>
    <row r="101" spans="1:19" outlineLevel="2" x14ac:dyDescent="0.25">
      <c r="A101" s="69"/>
      <c r="B101" s="237" t="s">
        <v>46</v>
      </c>
      <c r="C101" s="237" t="s">
        <v>2486</v>
      </c>
      <c r="D101" s="238" t="s">
        <v>1527</v>
      </c>
      <c r="E101" s="239" t="s">
        <v>1361</v>
      </c>
      <c r="F101" s="239"/>
      <c r="G101" s="237">
        <v>10</v>
      </c>
      <c r="H101" s="401">
        <f t="shared" si="23"/>
        <v>1.1100000000000001</v>
      </c>
      <c r="I101" s="301">
        <f t="shared" si="32"/>
        <v>0.55500000000000005</v>
      </c>
      <c r="J101" s="241">
        <v>96582</v>
      </c>
      <c r="K101" s="411">
        <f t="shared" si="33"/>
        <v>53603</v>
      </c>
      <c r="L101" s="401">
        <f t="shared" si="34"/>
        <v>1.1100000000000001</v>
      </c>
      <c r="M101" s="550">
        <f t="shared" si="25"/>
        <v>13.32</v>
      </c>
      <c r="N101" s="241">
        <f t="shared" si="35"/>
        <v>100484</v>
      </c>
      <c r="O101" s="411">
        <f t="shared" si="36"/>
        <v>1338447</v>
      </c>
      <c r="P101" s="401">
        <f t="shared" si="37"/>
        <v>1.1100000000000001</v>
      </c>
      <c r="Q101" s="550">
        <f t="shared" si="29"/>
        <v>6.1050000000000004</v>
      </c>
      <c r="R101" s="241">
        <f t="shared" si="38"/>
        <v>104101</v>
      </c>
      <c r="S101" s="241">
        <f t="shared" si="39"/>
        <v>635536.6050000001</v>
      </c>
    </row>
    <row r="102" spans="1:19" ht="30" outlineLevel="2" x14ac:dyDescent="0.25">
      <c r="A102" s="69"/>
      <c r="B102" s="237" t="s">
        <v>46</v>
      </c>
      <c r="C102" s="237" t="s">
        <v>2487</v>
      </c>
      <c r="D102" s="238" t="s">
        <v>1528</v>
      </c>
      <c r="E102" s="239" t="s">
        <v>1529</v>
      </c>
      <c r="F102" s="239"/>
      <c r="G102" s="237">
        <v>4</v>
      </c>
      <c r="H102" s="401">
        <f t="shared" si="23"/>
        <v>0.44</v>
      </c>
      <c r="I102" s="301">
        <f t="shared" si="32"/>
        <v>0.22</v>
      </c>
      <c r="J102" s="241">
        <v>41933</v>
      </c>
      <c r="K102" s="411">
        <f t="shared" si="33"/>
        <v>9225</v>
      </c>
      <c r="L102" s="401">
        <f t="shared" si="34"/>
        <v>0.44</v>
      </c>
      <c r="M102" s="550">
        <f t="shared" si="25"/>
        <v>5.28</v>
      </c>
      <c r="N102" s="241">
        <f t="shared" si="35"/>
        <v>43627</v>
      </c>
      <c r="O102" s="411">
        <f t="shared" si="36"/>
        <v>230351</v>
      </c>
      <c r="P102" s="401">
        <f t="shared" si="37"/>
        <v>0.44</v>
      </c>
      <c r="Q102" s="550">
        <f t="shared" si="29"/>
        <v>2.42</v>
      </c>
      <c r="R102" s="241">
        <f t="shared" si="38"/>
        <v>45198</v>
      </c>
      <c r="S102" s="241">
        <f t="shared" si="39"/>
        <v>109379.16</v>
      </c>
    </row>
    <row r="103" spans="1:19" ht="30" outlineLevel="2" x14ac:dyDescent="0.25">
      <c r="A103" s="69"/>
      <c r="B103" s="237" t="s">
        <v>46</v>
      </c>
      <c r="C103" s="237" t="s">
        <v>2488</v>
      </c>
      <c r="D103" s="238" t="s">
        <v>1530</v>
      </c>
      <c r="E103" s="239" t="s">
        <v>1531</v>
      </c>
      <c r="F103" s="239"/>
      <c r="G103" s="237">
        <v>10</v>
      </c>
      <c r="H103" s="401">
        <f t="shared" si="23"/>
        <v>1.1100000000000001</v>
      </c>
      <c r="I103" s="301">
        <f t="shared" si="32"/>
        <v>0.55500000000000005</v>
      </c>
      <c r="J103" s="241">
        <v>400415</v>
      </c>
      <c r="K103" s="411">
        <f t="shared" si="33"/>
        <v>222230</v>
      </c>
      <c r="L103" s="401">
        <f t="shared" si="34"/>
        <v>1.1100000000000001</v>
      </c>
      <c r="M103" s="550">
        <f t="shared" si="25"/>
        <v>13.32</v>
      </c>
      <c r="N103" s="241">
        <f t="shared" si="35"/>
        <v>416592</v>
      </c>
      <c r="O103" s="411">
        <f t="shared" si="36"/>
        <v>5549005</v>
      </c>
      <c r="P103" s="401">
        <f t="shared" si="37"/>
        <v>1.1100000000000001</v>
      </c>
      <c r="Q103" s="550">
        <f t="shared" si="29"/>
        <v>6.1050000000000004</v>
      </c>
      <c r="R103" s="241">
        <f t="shared" si="38"/>
        <v>431589</v>
      </c>
      <c r="S103" s="241">
        <f t="shared" si="39"/>
        <v>2634850.8450000002</v>
      </c>
    </row>
    <row r="104" spans="1:19" outlineLevel="2" x14ac:dyDescent="0.25">
      <c r="A104" s="69"/>
      <c r="B104" s="237" t="s">
        <v>46</v>
      </c>
      <c r="C104" s="237" t="s">
        <v>2489</v>
      </c>
      <c r="D104" s="238" t="s">
        <v>1532</v>
      </c>
      <c r="E104" s="239" t="s">
        <v>1531</v>
      </c>
      <c r="F104" s="239"/>
      <c r="G104" s="237">
        <v>16</v>
      </c>
      <c r="H104" s="401">
        <f t="shared" si="23"/>
        <v>1.78</v>
      </c>
      <c r="I104" s="301">
        <f t="shared" si="32"/>
        <v>0.89</v>
      </c>
      <c r="J104" s="241">
        <v>71600</v>
      </c>
      <c r="K104" s="411">
        <f t="shared" si="33"/>
        <v>63724</v>
      </c>
      <c r="L104" s="401">
        <f t="shared" si="34"/>
        <v>1.78</v>
      </c>
      <c r="M104" s="550">
        <f t="shared" si="25"/>
        <v>21.36</v>
      </c>
      <c r="N104" s="241">
        <f t="shared" si="35"/>
        <v>74493</v>
      </c>
      <c r="O104" s="411">
        <f t="shared" si="36"/>
        <v>1591170</v>
      </c>
      <c r="P104" s="401">
        <f t="shared" si="37"/>
        <v>1.78</v>
      </c>
      <c r="Q104" s="550">
        <f t="shared" si="29"/>
        <v>9.7900000000000009</v>
      </c>
      <c r="R104" s="241">
        <f t="shared" si="38"/>
        <v>77175</v>
      </c>
      <c r="S104" s="241">
        <f t="shared" si="39"/>
        <v>755543.25000000012</v>
      </c>
    </row>
    <row r="105" spans="1:19" outlineLevel="2" x14ac:dyDescent="0.25">
      <c r="A105" s="69"/>
      <c r="B105" s="237" t="s">
        <v>46</v>
      </c>
      <c r="C105" s="237" t="s">
        <v>2490</v>
      </c>
      <c r="D105" s="238" t="s">
        <v>1533</v>
      </c>
      <c r="E105" s="239" t="s">
        <v>1531</v>
      </c>
      <c r="F105" s="239"/>
      <c r="G105" s="237">
        <v>30</v>
      </c>
      <c r="H105" s="401">
        <f t="shared" si="23"/>
        <v>3.33</v>
      </c>
      <c r="I105" s="301">
        <f t="shared" si="32"/>
        <v>1.665</v>
      </c>
      <c r="J105" s="241">
        <v>13784</v>
      </c>
      <c r="K105" s="411">
        <f t="shared" si="33"/>
        <v>22950</v>
      </c>
      <c r="L105" s="401">
        <f t="shared" si="34"/>
        <v>3.33</v>
      </c>
      <c r="M105" s="550">
        <f t="shared" si="25"/>
        <v>39.96</v>
      </c>
      <c r="N105" s="241">
        <f t="shared" si="35"/>
        <v>14341</v>
      </c>
      <c r="O105" s="411">
        <f t="shared" si="36"/>
        <v>573066</v>
      </c>
      <c r="P105" s="401">
        <f t="shared" si="37"/>
        <v>3.33</v>
      </c>
      <c r="Q105" s="550">
        <f t="shared" si="29"/>
        <v>18.315000000000001</v>
      </c>
      <c r="R105" s="241">
        <f t="shared" si="38"/>
        <v>14857</v>
      </c>
      <c r="S105" s="241">
        <f t="shared" si="39"/>
        <v>272105.95500000002</v>
      </c>
    </row>
    <row r="106" spans="1:19" ht="30" outlineLevel="2" x14ac:dyDescent="0.25">
      <c r="A106" s="69"/>
      <c r="B106" s="237" t="s">
        <v>46</v>
      </c>
      <c r="C106" s="237" t="s">
        <v>2491</v>
      </c>
      <c r="D106" s="238" t="s">
        <v>1534</v>
      </c>
      <c r="E106" s="239" t="s">
        <v>1361</v>
      </c>
      <c r="F106" s="239"/>
      <c r="G106" s="237">
        <v>6</v>
      </c>
      <c r="H106" s="401">
        <f t="shared" si="23"/>
        <v>0.67</v>
      </c>
      <c r="I106" s="301">
        <f t="shared" si="32"/>
        <v>0.33500000000000002</v>
      </c>
      <c r="J106" s="241">
        <v>87167</v>
      </c>
      <c r="K106" s="411">
        <f t="shared" si="33"/>
        <v>29201</v>
      </c>
      <c r="L106" s="401">
        <f t="shared" si="34"/>
        <v>0.67</v>
      </c>
      <c r="M106" s="550">
        <f t="shared" si="25"/>
        <v>8.0400000000000009</v>
      </c>
      <c r="N106" s="241">
        <f t="shared" si="35"/>
        <v>90689</v>
      </c>
      <c r="O106" s="411">
        <f t="shared" si="36"/>
        <v>729140</v>
      </c>
      <c r="P106" s="401">
        <f t="shared" si="37"/>
        <v>0.67</v>
      </c>
      <c r="Q106" s="550">
        <f t="shared" si="29"/>
        <v>3.6850000000000001</v>
      </c>
      <c r="R106" s="241">
        <f t="shared" si="38"/>
        <v>93954</v>
      </c>
      <c r="S106" s="241">
        <f t="shared" si="39"/>
        <v>346220.49</v>
      </c>
    </row>
    <row r="107" spans="1:19" outlineLevel="2" x14ac:dyDescent="0.25">
      <c r="A107" s="69"/>
      <c r="B107" s="237" t="s">
        <v>46</v>
      </c>
      <c r="C107" s="237" t="s">
        <v>2492</v>
      </c>
      <c r="D107" s="238" t="s">
        <v>1535</v>
      </c>
      <c r="E107" s="239" t="s">
        <v>1361</v>
      </c>
      <c r="F107" s="239"/>
      <c r="G107" s="237">
        <v>160</v>
      </c>
      <c r="H107" s="401">
        <f t="shared" si="23"/>
        <v>17.78</v>
      </c>
      <c r="I107" s="301">
        <f t="shared" si="32"/>
        <v>8.89</v>
      </c>
      <c r="J107" s="241">
        <v>185182</v>
      </c>
      <c r="K107" s="411">
        <f t="shared" si="33"/>
        <v>1646268</v>
      </c>
      <c r="L107" s="401">
        <f t="shared" si="34"/>
        <v>17.78</v>
      </c>
      <c r="M107" s="550">
        <f t="shared" si="25"/>
        <v>213.36</v>
      </c>
      <c r="N107" s="241">
        <f t="shared" si="35"/>
        <v>192663</v>
      </c>
      <c r="O107" s="411">
        <f t="shared" si="36"/>
        <v>41106578</v>
      </c>
      <c r="P107" s="401">
        <f t="shared" si="37"/>
        <v>17.78</v>
      </c>
      <c r="Q107" s="550">
        <f t="shared" si="29"/>
        <v>97.79</v>
      </c>
      <c r="R107" s="241">
        <f t="shared" si="38"/>
        <v>199599</v>
      </c>
      <c r="S107" s="241">
        <f t="shared" si="39"/>
        <v>19518786.210000001</v>
      </c>
    </row>
    <row r="108" spans="1:19" outlineLevel="2" x14ac:dyDescent="0.25">
      <c r="A108" s="69"/>
      <c r="B108" s="237" t="s">
        <v>46</v>
      </c>
      <c r="C108" s="237" t="s">
        <v>2493</v>
      </c>
      <c r="D108" s="238" t="s">
        <v>1536</v>
      </c>
      <c r="E108" s="239" t="s">
        <v>1361</v>
      </c>
      <c r="F108" s="239"/>
      <c r="G108" s="237">
        <v>160</v>
      </c>
      <c r="H108" s="401">
        <f t="shared" si="23"/>
        <v>17.78</v>
      </c>
      <c r="I108" s="301">
        <f t="shared" si="32"/>
        <v>8.89</v>
      </c>
      <c r="J108" s="241">
        <v>2065</v>
      </c>
      <c r="K108" s="411">
        <f t="shared" si="33"/>
        <v>18358</v>
      </c>
      <c r="L108" s="401">
        <f t="shared" si="34"/>
        <v>17.78</v>
      </c>
      <c r="M108" s="550">
        <f t="shared" si="25"/>
        <v>213.36</v>
      </c>
      <c r="N108" s="241">
        <f t="shared" si="35"/>
        <v>2148</v>
      </c>
      <c r="O108" s="411">
        <f t="shared" si="36"/>
        <v>458297</v>
      </c>
      <c r="P108" s="401">
        <f t="shared" si="37"/>
        <v>17.78</v>
      </c>
      <c r="Q108" s="550">
        <f t="shared" si="29"/>
        <v>97.79</v>
      </c>
      <c r="R108" s="241">
        <f t="shared" si="38"/>
        <v>2225</v>
      </c>
      <c r="S108" s="241">
        <f t="shared" si="39"/>
        <v>217582.75</v>
      </c>
    </row>
    <row r="109" spans="1:19" outlineLevel="2" x14ac:dyDescent="0.25">
      <c r="A109" s="69"/>
      <c r="B109" s="237" t="s">
        <v>46</v>
      </c>
      <c r="C109" s="237" t="s">
        <v>2494</v>
      </c>
      <c r="D109" s="238" t="s">
        <v>1537</v>
      </c>
      <c r="E109" s="239" t="s">
        <v>1361</v>
      </c>
      <c r="F109" s="239"/>
      <c r="G109" s="237">
        <v>160</v>
      </c>
      <c r="H109" s="401">
        <f t="shared" si="23"/>
        <v>17.78</v>
      </c>
      <c r="I109" s="301">
        <f t="shared" si="32"/>
        <v>8.89</v>
      </c>
      <c r="J109" s="241">
        <v>1032</v>
      </c>
      <c r="K109" s="411">
        <f t="shared" si="33"/>
        <v>9174</v>
      </c>
      <c r="L109" s="401">
        <f t="shared" si="34"/>
        <v>17.78</v>
      </c>
      <c r="M109" s="550">
        <f t="shared" si="25"/>
        <v>213.36</v>
      </c>
      <c r="N109" s="241">
        <f t="shared" si="35"/>
        <v>1074</v>
      </c>
      <c r="O109" s="411">
        <f t="shared" si="36"/>
        <v>229149</v>
      </c>
      <c r="P109" s="401">
        <f t="shared" si="37"/>
        <v>17.78</v>
      </c>
      <c r="Q109" s="550">
        <f t="shared" si="29"/>
        <v>97.79</v>
      </c>
      <c r="R109" s="241">
        <f t="shared" si="38"/>
        <v>1113</v>
      </c>
      <c r="S109" s="241">
        <f t="shared" si="39"/>
        <v>108840.27</v>
      </c>
    </row>
    <row r="110" spans="1:19" outlineLevel="2" x14ac:dyDescent="0.25">
      <c r="A110" s="69"/>
      <c r="B110" s="237" t="s">
        <v>46</v>
      </c>
      <c r="C110" s="237" t="s">
        <v>2495</v>
      </c>
      <c r="D110" s="238" t="s">
        <v>1538</v>
      </c>
      <c r="E110" s="239" t="s">
        <v>1361</v>
      </c>
      <c r="F110" s="239"/>
      <c r="G110" s="237">
        <v>160</v>
      </c>
      <c r="H110" s="401">
        <f t="shared" si="23"/>
        <v>17.78</v>
      </c>
      <c r="I110" s="301">
        <f t="shared" si="32"/>
        <v>8.89</v>
      </c>
      <c r="J110" s="241">
        <v>2477</v>
      </c>
      <c r="K110" s="411">
        <f t="shared" si="33"/>
        <v>22021</v>
      </c>
      <c r="L110" s="401">
        <f t="shared" si="34"/>
        <v>17.78</v>
      </c>
      <c r="M110" s="550">
        <f t="shared" si="25"/>
        <v>213.36</v>
      </c>
      <c r="N110" s="241">
        <f t="shared" si="35"/>
        <v>2577</v>
      </c>
      <c r="O110" s="411">
        <f t="shared" si="36"/>
        <v>549829</v>
      </c>
      <c r="P110" s="401">
        <f t="shared" si="37"/>
        <v>17.78</v>
      </c>
      <c r="Q110" s="550">
        <f t="shared" si="29"/>
        <v>97.79</v>
      </c>
      <c r="R110" s="241">
        <f t="shared" si="38"/>
        <v>2670</v>
      </c>
      <c r="S110" s="241">
        <f t="shared" si="39"/>
        <v>261099.30000000002</v>
      </c>
    </row>
    <row r="111" spans="1:19" outlineLevel="2" x14ac:dyDescent="0.25">
      <c r="A111" s="69"/>
      <c r="B111" s="237" t="s">
        <v>46</v>
      </c>
      <c r="C111" s="237" t="s">
        <v>2496</v>
      </c>
      <c r="D111" s="238" t="s">
        <v>1539</v>
      </c>
      <c r="E111" s="239" t="s">
        <v>1361</v>
      </c>
      <c r="F111" s="239"/>
      <c r="G111" s="237">
        <v>160</v>
      </c>
      <c r="H111" s="401">
        <f t="shared" si="23"/>
        <v>17.78</v>
      </c>
      <c r="I111" s="301">
        <f t="shared" si="32"/>
        <v>8.89</v>
      </c>
      <c r="J111" s="241">
        <v>32619</v>
      </c>
      <c r="K111" s="411">
        <f t="shared" si="33"/>
        <v>289983</v>
      </c>
      <c r="L111" s="401">
        <f t="shared" si="34"/>
        <v>17.78</v>
      </c>
      <c r="M111" s="550">
        <f t="shared" si="25"/>
        <v>213.36</v>
      </c>
      <c r="N111" s="241">
        <f t="shared" si="35"/>
        <v>33937</v>
      </c>
      <c r="O111" s="411">
        <f t="shared" si="36"/>
        <v>7240798</v>
      </c>
      <c r="P111" s="401">
        <f t="shared" si="37"/>
        <v>17.78</v>
      </c>
      <c r="Q111" s="550">
        <f t="shared" si="29"/>
        <v>97.79</v>
      </c>
      <c r="R111" s="241">
        <f t="shared" si="38"/>
        <v>35159</v>
      </c>
      <c r="S111" s="241">
        <f t="shared" si="39"/>
        <v>3438198.6100000003</v>
      </c>
    </row>
    <row r="112" spans="1:19" outlineLevel="2" x14ac:dyDescent="0.25">
      <c r="A112" s="69"/>
      <c r="B112" s="237" t="s">
        <v>46</v>
      </c>
      <c r="C112" s="237" t="s">
        <v>2497</v>
      </c>
      <c r="D112" s="238" t="s">
        <v>1540</v>
      </c>
      <c r="E112" s="239" t="s">
        <v>1361</v>
      </c>
      <c r="F112" s="239"/>
      <c r="G112" s="237">
        <v>160</v>
      </c>
      <c r="H112" s="401">
        <f t="shared" si="23"/>
        <v>17.78</v>
      </c>
      <c r="I112" s="301">
        <f t="shared" si="32"/>
        <v>8.89</v>
      </c>
      <c r="J112" s="241">
        <v>5162</v>
      </c>
      <c r="K112" s="411">
        <f t="shared" si="33"/>
        <v>45890</v>
      </c>
      <c r="L112" s="401">
        <f t="shared" si="34"/>
        <v>17.78</v>
      </c>
      <c r="M112" s="550">
        <f t="shared" si="25"/>
        <v>213.36</v>
      </c>
      <c r="N112" s="241">
        <f t="shared" si="35"/>
        <v>5371</v>
      </c>
      <c r="O112" s="411">
        <f t="shared" si="36"/>
        <v>1145957</v>
      </c>
      <c r="P112" s="401">
        <f t="shared" si="37"/>
        <v>17.78</v>
      </c>
      <c r="Q112" s="550">
        <f t="shared" si="29"/>
        <v>97.79</v>
      </c>
      <c r="R112" s="241">
        <f t="shared" si="38"/>
        <v>5564</v>
      </c>
      <c r="S112" s="241">
        <f t="shared" si="39"/>
        <v>544103.56000000006</v>
      </c>
    </row>
    <row r="113" spans="1:19" outlineLevel="2" x14ac:dyDescent="0.25">
      <c r="A113" s="69"/>
      <c r="B113" s="237" t="s">
        <v>46</v>
      </c>
      <c r="C113" s="237" t="s">
        <v>2498</v>
      </c>
      <c r="D113" s="238" t="s">
        <v>1541</v>
      </c>
      <c r="E113" s="239" t="s">
        <v>1361</v>
      </c>
      <c r="F113" s="239"/>
      <c r="G113" s="237">
        <v>160</v>
      </c>
      <c r="H113" s="401">
        <f t="shared" si="23"/>
        <v>17.78</v>
      </c>
      <c r="I113" s="301">
        <f t="shared" si="32"/>
        <v>8.89</v>
      </c>
      <c r="J113" s="241">
        <v>12387</v>
      </c>
      <c r="K113" s="411">
        <f t="shared" si="33"/>
        <v>110120</v>
      </c>
      <c r="L113" s="401">
        <f t="shared" si="34"/>
        <v>17.78</v>
      </c>
      <c r="M113" s="550">
        <f t="shared" si="25"/>
        <v>213.36</v>
      </c>
      <c r="N113" s="241">
        <f t="shared" si="35"/>
        <v>12887</v>
      </c>
      <c r="O113" s="411">
        <f t="shared" si="36"/>
        <v>2749570</v>
      </c>
      <c r="P113" s="401">
        <f t="shared" si="37"/>
        <v>17.78</v>
      </c>
      <c r="Q113" s="550">
        <f t="shared" si="29"/>
        <v>97.79</v>
      </c>
      <c r="R113" s="241">
        <f t="shared" si="38"/>
        <v>13351</v>
      </c>
      <c r="S113" s="241">
        <f t="shared" si="39"/>
        <v>1305594.29</v>
      </c>
    </row>
    <row r="114" spans="1:19" outlineLevel="2" x14ac:dyDescent="0.25">
      <c r="A114" s="69"/>
      <c r="B114" s="237" t="s">
        <v>46</v>
      </c>
      <c r="C114" s="237" t="s">
        <v>2499</v>
      </c>
      <c r="D114" s="238" t="s">
        <v>1542</v>
      </c>
      <c r="E114" s="239" t="s">
        <v>1361</v>
      </c>
      <c r="F114" s="239"/>
      <c r="G114" s="237">
        <v>160</v>
      </c>
      <c r="H114" s="401">
        <f t="shared" si="23"/>
        <v>17.78</v>
      </c>
      <c r="I114" s="301">
        <f t="shared" si="32"/>
        <v>8.89</v>
      </c>
      <c r="J114" s="241">
        <v>723</v>
      </c>
      <c r="K114" s="411">
        <f t="shared" si="33"/>
        <v>6427</v>
      </c>
      <c r="L114" s="401">
        <f t="shared" si="34"/>
        <v>17.78</v>
      </c>
      <c r="M114" s="550">
        <f t="shared" si="25"/>
        <v>213.36</v>
      </c>
      <c r="N114" s="241">
        <f t="shared" si="35"/>
        <v>752</v>
      </c>
      <c r="O114" s="411">
        <f t="shared" si="36"/>
        <v>160447</v>
      </c>
      <c r="P114" s="401">
        <f t="shared" si="37"/>
        <v>17.78</v>
      </c>
      <c r="Q114" s="550">
        <f t="shared" si="29"/>
        <v>97.79</v>
      </c>
      <c r="R114" s="241">
        <f t="shared" si="38"/>
        <v>779</v>
      </c>
      <c r="S114" s="241">
        <f t="shared" si="39"/>
        <v>76178.41</v>
      </c>
    </row>
    <row r="115" spans="1:19" outlineLevel="2" x14ac:dyDescent="0.25">
      <c r="A115" s="69"/>
      <c r="B115" s="237" t="s">
        <v>46</v>
      </c>
      <c r="C115" s="237" t="s">
        <v>2500</v>
      </c>
      <c r="D115" s="238" t="s">
        <v>1543</v>
      </c>
      <c r="E115" s="239" t="s">
        <v>1361</v>
      </c>
      <c r="F115" s="239"/>
      <c r="G115" s="237">
        <v>160</v>
      </c>
      <c r="H115" s="401">
        <f t="shared" si="23"/>
        <v>17.78</v>
      </c>
      <c r="I115" s="301">
        <f t="shared" si="32"/>
        <v>8.89</v>
      </c>
      <c r="J115" s="241">
        <v>185595</v>
      </c>
      <c r="K115" s="411">
        <f t="shared" si="33"/>
        <v>1649940</v>
      </c>
      <c r="L115" s="401">
        <f t="shared" si="34"/>
        <v>17.78</v>
      </c>
      <c r="M115" s="550">
        <f t="shared" si="25"/>
        <v>213.36</v>
      </c>
      <c r="N115" s="241">
        <f t="shared" si="35"/>
        <v>193093</v>
      </c>
      <c r="O115" s="411">
        <f t="shared" si="36"/>
        <v>41198322</v>
      </c>
      <c r="P115" s="401">
        <f t="shared" si="37"/>
        <v>17.78</v>
      </c>
      <c r="Q115" s="550">
        <f t="shared" si="29"/>
        <v>97.79</v>
      </c>
      <c r="R115" s="241">
        <f t="shared" si="38"/>
        <v>200044</v>
      </c>
      <c r="S115" s="241">
        <f t="shared" si="39"/>
        <v>19562302.760000002</v>
      </c>
    </row>
    <row r="116" spans="1:19" outlineLevel="2" x14ac:dyDescent="0.25">
      <c r="A116" s="69"/>
      <c r="B116" s="237" t="s">
        <v>46</v>
      </c>
      <c r="C116" s="237" t="s">
        <v>2501</v>
      </c>
      <c r="D116" s="238" t="s">
        <v>1544</v>
      </c>
      <c r="E116" s="239" t="s">
        <v>1361</v>
      </c>
      <c r="F116" s="239"/>
      <c r="G116" s="237">
        <v>160</v>
      </c>
      <c r="H116" s="401">
        <f t="shared" si="23"/>
        <v>17.78</v>
      </c>
      <c r="I116" s="301">
        <f t="shared" si="32"/>
        <v>8.89</v>
      </c>
      <c r="J116" s="241">
        <v>13080</v>
      </c>
      <c r="K116" s="411">
        <f t="shared" si="33"/>
        <v>116281</v>
      </c>
      <c r="L116" s="401">
        <f t="shared" si="34"/>
        <v>17.78</v>
      </c>
      <c r="M116" s="550">
        <f t="shared" si="25"/>
        <v>213.36</v>
      </c>
      <c r="N116" s="241">
        <f t="shared" si="35"/>
        <v>13608</v>
      </c>
      <c r="O116" s="411">
        <f t="shared" si="36"/>
        <v>2903403</v>
      </c>
      <c r="P116" s="401">
        <f t="shared" si="37"/>
        <v>17.78</v>
      </c>
      <c r="Q116" s="550">
        <f t="shared" si="29"/>
        <v>97.79</v>
      </c>
      <c r="R116" s="241">
        <f t="shared" si="38"/>
        <v>14098</v>
      </c>
      <c r="S116" s="241">
        <f t="shared" si="39"/>
        <v>1378643.4200000002</v>
      </c>
    </row>
    <row r="117" spans="1:19" outlineLevel="2" x14ac:dyDescent="0.25">
      <c r="A117" s="69"/>
      <c r="B117" s="237" t="s">
        <v>46</v>
      </c>
      <c r="C117" s="237" t="s">
        <v>2502</v>
      </c>
      <c r="D117" s="238" t="s">
        <v>1545</v>
      </c>
      <c r="E117" s="239" t="s">
        <v>1361</v>
      </c>
      <c r="F117" s="239"/>
      <c r="G117" s="237">
        <v>160</v>
      </c>
      <c r="H117" s="401">
        <f t="shared" si="23"/>
        <v>17.78</v>
      </c>
      <c r="I117" s="301">
        <f t="shared" si="32"/>
        <v>8.89</v>
      </c>
      <c r="J117" s="241">
        <v>38193</v>
      </c>
      <c r="K117" s="411">
        <f t="shared" si="33"/>
        <v>339536</v>
      </c>
      <c r="L117" s="401">
        <f t="shared" si="34"/>
        <v>17.78</v>
      </c>
      <c r="M117" s="550">
        <f t="shared" si="25"/>
        <v>213.36</v>
      </c>
      <c r="N117" s="241">
        <f t="shared" si="35"/>
        <v>39736</v>
      </c>
      <c r="O117" s="411">
        <f t="shared" si="36"/>
        <v>8478073</v>
      </c>
      <c r="P117" s="401">
        <f t="shared" si="37"/>
        <v>17.78</v>
      </c>
      <c r="Q117" s="550">
        <f t="shared" si="29"/>
        <v>97.79</v>
      </c>
      <c r="R117" s="241">
        <f t="shared" si="38"/>
        <v>41166</v>
      </c>
      <c r="S117" s="241">
        <f t="shared" si="39"/>
        <v>4025623.14</v>
      </c>
    </row>
    <row r="118" spans="1:19" outlineLevel="2" x14ac:dyDescent="0.25">
      <c r="A118" s="69"/>
      <c r="B118" s="237" t="s">
        <v>46</v>
      </c>
      <c r="C118" s="237" t="s">
        <v>2503</v>
      </c>
      <c r="D118" s="238" t="s">
        <v>1546</v>
      </c>
      <c r="E118" s="239" t="s">
        <v>1361</v>
      </c>
      <c r="F118" s="239"/>
      <c r="G118" s="237">
        <v>160</v>
      </c>
      <c r="H118" s="401">
        <f t="shared" si="23"/>
        <v>17.78</v>
      </c>
      <c r="I118" s="301">
        <f t="shared" si="32"/>
        <v>8.89</v>
      </c>
      <c r="J118" s="241">
        <v>1549</v>
      </c>
      <c r="K118" s="411">
        <f t="shared" si="33"/>
        <v>13771</v>
      </c>
      <c r="L118" s="401">
        <f t="shared" si="34"/>
        <v>17.78</v>
      </c>
      <c r="M118" s="550">
        <f t="shared" si="25"/>
        <v>213.36</v>
      </c>
      <c r="N118" s="241">
        <f t="shared" si="35"/>
        <v>1612</v>
      </c>
      <c r="O118" s="411">
        <f t="shared" si="36"/>
        <v>343936</v>
      </c>
      <c r="P118" s="401">
        <f t="shared" si="37"/>
        <v>17.78</v>
      </c>
      <c r="Q118" s="550">
        <f t="shared" si="29"/>
        <v>97.79</v>
      </c>
      <c r="R118" s="241">
        <f t="shared" si="38"/>
        <v>1670</v>
      </c>
      <c r="S118" s="241">
        <f t="shared" si="39"/>
        <v>163309.30000000002</v>
      </c>
    </row>
    <row r="119" spans="1:19" outlineLevel="2" x14ac:dyDescent="0.25">
      <c r="A119" s="69"/>
      <c r="B119" s="237" t="s">
        <v>46</v>
      </c>
      <c r="C119" s="237" t="s">
        <v>2504</v>
      </c>
      <c r="D119" s="238" t="s">
        <v>1547</v>
      </c>
      <c r="E119" s="239" t="s">
        <v>1361</v>
      </c>
      <c r="F119" s="239"/>
      <c r="G119" s="237">
        <v>160</v>
      </c>
      <c r="H119" s="401">
        <f t="shared" si="23"/>
        <v>17.78</v>
      </c>
      <c r="I119" s="301">
        <f t="shared" si="32"/>
        <v>8.89</v>
      </c>
      <c r="J119" s="241">
        <v>2065</v>
      </c>
      <c r="K119" s="411">
        <f t="shared" si="33"/>
        <v>18358</v>
      </c>
      <c r="L119" s="401">
        <f t="shared" si="34"/>
        <v>17.78</v>
      </c>
      <c r="M119" s="550">
        <f t="shared" si="25"/>
        <v>213.36</v>
      </c>
      <c r="N119" s="241">
        <f t="shared" si="35"/>
        <v>2148</v>
      </c>
      <c r="O119" s="411">
        <f t="shared" si="36"/>
        <v>458297</v>
      </c>
      <c r="P119" s="401">
        <f t="shared" si="37"/>
        <v>17.78</v>
      </c>
      <c r="Q119" s="550">
        <f t="shared" si="29"/>
        <v>97.79</v>
      </c>
      <c r="R119" s="241">
        <f t="shared" si="38"/>
        <v>2225</v>
      </c>
      <c r="S119" s="241">
        <f t="shared" si="39"/>
        <v>217582.75</v>
      </c>
    </row>
    <row r="120" spans="1:19" outlineLevel="2" x14ac:dyDescent="0.25">
      <c r="A120" s="69"/>
      <c r="B120" s="237" t="s">
        <v>46</v>
      </c>
      <c r="C120" s="237" t="s">
        <v>2505</v>
      </c>
      <c r="D120" s="238" t="s">
        <v>1548</v>
      </c>
      <c r="E120" s="239" t="s">
        <v>1361</v>
      </c>
      <c r="F120" s="239"/>
      <c r="G120" s="237">
        <v>160</v>
      </c>
      <c r="H120" s="401">
        <f t="shared" si="23"/>
        <v>17.78</v>
      </c>
      <c r="I120" s="301">
        <f t="shared" si="32"/>
        <v>8.89</v>
      </c>
      <c r="J120" s="241">
        <v>5679</v>
      </c>
      <c r="K120" s="411">
        <f t="shared" si="33"/>
        <v>50486</v>
      </c>
      <c r="L120" s="401">
        <f t="shared" si="34"/>
        <v>17.78</v>
      </c>
      <c r="M120" s="550">
        <f t="shared" si="25"/>
        <v>213.36</v>
      </c>
      <c r="N120" s="241">
        <f t="shared" si="35"/>
        <v>5908</v>
      </c>
      <c r="O120" s="411">
        <f t="shared" si="36"/>
        <v>1260531</v>
      </c>
      <c r="P120" s="401">
        <f t="shared" si="37"/>
        <v>17.78</v>
      </c>
      <c r="Q120" s="550">
        <f t="shared" si="29"/>
        <v>97.79</v>
      </c>
      <c r="R120" s="241">
        <f t="shared" si="38"/>
        <v>6121</v>
      </c>
      <c r="S120" s="241">
        <f t="shared" si="39"/>
        <v>598572.59000000008</v>
      </c>
    </row>
    <row r="121" spans="1:19" outlineLevel="2" x14ac:dyDescent="0.25">
      <c r="A121" s="69"/>
      <c r="B121" s="237" t="s">
        <v>46</v>
      </c>
      <c r="C121" s="237" t="s">
        <v>2506</v>
      </c>
      <c r="D121" s="238" t="s">
        <v>1549</v>
      </c>
      <c r="E121" s="239" t="s">
        <v>1361</v>
      </c>
      <c r="F121" s="239"/>
      <c r="G121" s="237">
        <v>160</v>
      </c>
      <c r="H121" s="401">
        <f t="shared" si="23"/>
        <v>17.78</v>
      </c>
      <c r="I121" s="301">
        <f t="shared" si="32"/>
        <v>8.89</v>
      </c>
      <c r="J121" s="241">
        <v>6607</v>
      </c>
      <c r="K121" s="411">
        <f t="shared" si="33"/>
        <v>58736</v>
      </c>
      <c r="L121" s="401">
        <f t="shared" si="34"/>
        <v>17.78</v>
      </c>
      <c r="M121" s="550">
        <f t="shared" si="25"/>
        <v>213.36</v>
      </c>
      <c r="N121" s="241">
        <f t="shared" si="35"/>
        <v>6874</v>
      </c>
      <c r="O121" s="411">
        <f t="shared" si="36"/>
        <v>1466637</v>
      </c>
      <c r="P121" s="401">
        <f t="shared" si="37"/>
        <v>17.78</v>
      </c>
      <c r="Q121" s="550">
        <f t="shared" si="29"/>
        <v>97.79</v>
      </c>
      <c r="R121" s="241">
        <f t="shared" si="38"/>
        <v>7121</v>
      </c>
      <c r="S121" s="241">
        <f t="shared" si="39"/>
        <v>696362.59000000008</v>
      </c>
    </row>
    <row r="122" spans="1:19" outlineLevel="2" x14ac:dyDescent="0.25">
      <c r="A122" s="69"/>
      <c r="B122" s="237" t="s">
        <v>46</v>
      </c>
      <c r="C122" s="237" t="s">
        <v>2507</v>
      </c>
      <c r="D122" s="238" t="s">
        <v>1550</v>
      </c>
      <c r="E122" s="239" t="s">
        <v>1551</v>
      </c>
      <c r="F122" s="239"/>
      <c r="G122" s="237">
        <v>160</v>
      </c>
      <c r="H122" s="401">
        <f t="shared" si="23"/>
        <v>17.78</v>
      </c>
      <c r="I122" s="301">
        <f t="shared" si="32"/>
        <v>8.89</v>
      </c>
      <c r="J122" s="241">
        <v>41290</v>
      </c>
      <c r="K122" s="411">
        <f t="shared" si="33"/>
        <v>367068</v>
      </c>
      <c r="L122" s="401">
        <f t="shared" si="34"/>
        <v>17.78</v>
      </c>
      <c r="M122" s="550">
        <f t="shared" si="25"/>
        <v>213.36</v>
      </c>
      <c r="N122" s="241">
        <f t="shared" si="35"/>
        <v>42958</v>
      </c>
      <c r="O122" s="411">
        <f t="shared" si="36"/>
        <v>9165519</v>
      </c>
      <c r="P122" s="401">
        <f t="shared" si="37"/>
        <v>17.78</v>
      </c>
      <c r="Q122" s="550">
        <f t="shared" si="29"/>
        <v>97.79</v>
      </c>
      <c r="R122" s="241">
        <f t="shared" si="38"/>
        <v>44504</v>
      </c>
      <c r="S122" s="241">
        <f t="shared" si="39"/>
        <v>4352046.16</v>
      </c>
    </row>
    <row r="123" spans="1:19" outlineLevel="2" x14ac:dyDescent="0.25">
      <c r="A123" s="69"/>
      <c r="B123" s="237" t="s">
        <v>46</v>
      </c>
      <c r="C123" s="237" t="s">
        <v>2508</v>
      </c>
      <c r="D123" s="238" t="s">
        <v>1552</v>
      </c>
      <c r="E123" s="239" t="s">
        <v>1361</v>
      </c>
      <c r="F123" s="239"/>
      <c r="G123" s="237">
        <v>160</v>
      </c>
      <c r="H123" s="401">
        <f t="shared" si="23"/>
        <v>17.78</v>
      </c>
      <c r="I123" s="301">
        <f t="shared" si="32"/>
        <v>8.89</v>
      </c>
      <c r="J123" s="241">
        <v>14718</v>
      </c>
      <c r="K123" s="411">
        <f t="shared" si="33"/>
        <v>130843</v>
      </c>
      <c r="L123" s="401">
        <f t="shared" si="34"/>
        <v>17.78</v>
      </c>
      <c r="M123" s="550">
        <f t="shared" si="25"/>
        <v>213.36</v>
      </c>
      <c r="N123" s="241">
        <f t="shared" si="35"/>
        <v>15313</v>
      </c>
      <c r="O123" s="411">
        <f t="shared" si="36"/>
        <v>3267182</v>
      </c>
      <c r="P123" s="401">
        <f t="shared" si="37"/>
        <v>17.78</v>
      </c>
      <c r="Q123" s="550">
        <f t="shared" si="29"/>
        <v>97.79</v>
      </c>
      <c r="R123" s="241">
        <f t="shared" si="38"/>
        <v>15864</v>
      </c>
      <c r="S123" s="241">
        <f t="shared" si="39"/>
        <v>1551340.56</v>
      </c>
    </row>
    <row r="124" spans="1:19" outlineLevel="2" x14ac:dyDescent="0.25">
      <c r="A124" s="69"/>
      <c r="B124" s="237" t="s">
        <v>46</v>
      </c>
      <c r="C124" s="237" t="s">
        <v>2509</v>
      </c>
      <c r="D124" s="238" t="s">
        <v>1553</v>
      </c>
      <c r="E124" s="239" t="s">
        <v>1361</v>
      </c>
      <c r="F124" s="239"/>
      <c r="G124" s="237">
        <v>160</v>
      </c>
      <c r="H124" s="401">
        <f t="shared" si="23"/>
        <v>17.78</v>
      </c>
      <c r="I124" s="301">
        <f t="shared" si="32"/>
        <v>8.89</v>
      </c>
      <c r="J124" s="241">
        <v>2169</v>
      </c>
      <c r="K124" s="411">
        <f t="shared" si="33"/>
        <v>19282</v>
      </c>
      <c r="L124" s="401">
        <f t="shared" si="34"/>
        <v>17.78</v>
      </c>
      <c r="M124" s="550">
        <f t="shared" si="25"/>
        <v>213.36</v>
      </c>
      <c r="N124" s="241">
        <f t="shared" si="35"/>
        <v>2257</v>
      </c>
      <c r="O124" s="411">
        <f t="shared" si="36"/>
        <v>481554</v>
      </c>
      <c r="P124" s="401">
        <f t="shared" si="37"/>
        <v>17.78</v>
      </c>
      <c r="Q124" s="550">
        <f t="shared" si="29"/>
        <v>97.79</v>
      </c>
      <c r="R124" s="241">
        <f t="shared" si="38"/>
        <v>2338</v>
      </c>
      <c r="S124" s="241">
        <f t="shared" si="39"/>
        <v>228633.02000000002</v>
      </c>
    </row>
    <row r="125" spans="1:19" outlineLevel="2" x14ac:dyDescent="0.25">
      <c r="A125" s="69"/>
      <c r="B125" s="237" t="s">
        <v>46</v>
      </c>
      <c r="C125" s="237" t="s">
        <v>2510</v>
      </c>
      <c r="D125" s="238" t="s">
        <v>1554</v>
      </c>
      <c r="E125" s="239" t="s">
        <v>1361</v>
      </c>
      <c r="F125" s="239"/>
      <c r="G125" s="237">
        <v>160</v>
      </c>
      <c r="H125" s="401">
        <f t="shared" si="23"/>
        <v>17.78</v>
      </c>
      <c r="I125" s="301">
        <f t="shared" si="32"/>
        <v>8.89</v>
      </c>
      <c r="J125" s="241">
        <v>1858</v>
      </c>
      <c r="K125" s="411">
        <f t="shared" si="33"/>
        <v>16518</v>
      </c>
      <c r="L125" s="401">
        <f t="shared" si="34"/>
        <v>17.78</v>
      </c>
      <c r="M125" s="550">
        <f t="shared" si="25"/>
        <v>213.36</v>
      </c>
      <c r="N125" s="241">
        <f t="shared" si="35"/>
        <v>1933</v>
      </c>
      <c r="O125" s="411">
        <f t="shared" si="36"/>
        <v>412425</v>
      </c>
      <c r="P125" s="401">
        <f t="shared" si="37"/>
        <v>17.78</v>
      </c>
      <c r="Q125" s="550">
        <f t="shared" si="29"/>
        <v>97.79</v>
      </c>
      <c r="R125" s="241">
        <f t="shared" si="38"/>
        <v>2003</v>
      </c>
      <c r="S125" s="241">
        <f t="shared" si="39"/>
        <v>195873.37000000002</v>
      </c>
    </row>
    <row r="126" spans="1:19" outlineLevel="2" x14ac:dyDescent="0.25">
      <c r="A126" s="69"/>
      <c r="B126" s="237" t="s">
        <v>46</v>
      </c>
      <c r="C126" s="237" t="s">
        <v>2511</v>
      </c>
      <c r="D126" s="238" t="s">
        <v>1555</v>
      </c>
      <c r="E126" s="239" t="s">
        <v>1361</v>
      </c>
      <c r="F126" s="239"/>
      <c r="G126" s="237">
        <v>160</v>
      </c>
      <c r="H126" s="401">
        <f t="shared" si="23"/>
        <v>17.78</v>
      </c>
      <c r="I126" s="301">
        <f t="shared" si="32"/>
        <v>8.89</v>
      </c>
      <c r="J126" s="241">
        <v>3097</v>
      </c>
      <c r="K126" s="411">
        <f t="shared" si="33"/>
        <v>27532</v>
      </c>
      <c r="L126" s="401">
        <f t="shared" si="34"/>
        <v>17.78</v>
      </c>
      <c r="M126" s="550">
        <f t="shared" si="25"/>
        <v>213.36</v>
      </c>
      <c r="N126" s="241">
        <f t="shared" si="35"/>
        <v>3222</v>
      </c>
      <c r="O126" s="411">
        <f t="shared" si="36"/>
        <v>687446</v>
      </c>
      <c r="P126" s="401">
        <f t="shared" si="37"/>
        <v>17.78</v>
      </c>
      <c r="Q126" s="550">
        <f t="shared" si="29"/>
        <v>97.79</v>
      </c>
      <c r="R126" s="241">
        <f t="shared" si="38"/>
        <v>3338</v>
      </c>
      <c r="S126" s="241">
        <f t="shared" si="39"/>
        <v>326423.02</v>
      </c>
    </row>
    <row r="127" spans="1:19" ht="30" outlineLevel="2" x14ac:dyDescent="0.25">
      <c r="A127" s="69"/>
      <c r="B127" s="237" t="s">
        <v>46</v>
      </c>
      <c r="C127" s="237" t="s">
        <v>2512</v>
      </c>
      <c r="D127" s="238" t="s">
        <v>1556</v>
      </c>
      <c r="E127" s="239" t="s">
        <v>1361</v>
      </c>
      <c r="F127" s="239"/>
      <c r="G127" s="237">
        <v>160</v>
      </c>
      <c r="H127" s="401">
        <f t="shared" si="23"/>
        <v>17.78</v>
      </c>
      <c r="I127" s="301">
        <f t="shared" si="32"/>
        <v>8.89</v>
      </c>
      <c r="J127" s="241">
        <v>9290</v>
      </c>
      <c r="K127" s="411">
        <f t="shared" si="33"/>
        <v>82588</v>
      </c>
      <c r="L127" s="401">
        <f t="shared" si="34"/>
        <v>17.78</v>
      </c>
      <c r="M127" s="550">
        <f t="shared" si="25"/>
        <v>213.36</v>
      </c>
      <c r="N127" s="241">
        <f t="shared" si="35"/>
        <v>9665</v>
      </c>
      <c r="O127" s="411">
        <f t="shared" si="36"/>
        <v>2062124</v>
      </c>
      <c r="P127" s="401">
        <f t="shared" si="37"/>
        <v>17.78</v>
      </c>
      <c r="Q127" s="550">
        <f t="shared" si="29"/>
        <v>97.79</v>
      </c>
      <c r="R127" s="241">
        <f t="shared" si="38"/>
        <v>10013</v>
      </c>
      <c r="S127" s="241">
        <f t="shared" si="39"/>
        <v>979171.27</v>
      </c>
    </row>
    <row r="128" spans="1:19" ht="30" outlineLevel="2" x14ac:dyDescent="0.25">
      <c r="A128" s="69"/>
      <c r="B128" s="237" t="s">
        <v>46</v>
      </c>
      <c r="C128" s="237" t="s">
        <v>2513</v>
      </c>
      <c r="D128" s="238" t="s">
        <v>1557</v>
      </c>
      <c r="E128" s="239" t="s">
        <v>1361</v>
      </c>
      <c r="F128" s="239"/>
      <c r="G128" s="237">
        <v>2</v>
      </c>
      <c r="H128" s="401">
        <f t="shared" si="23"/>
        <v>0.22</v>
      </c>
      <c r="I128" s="301">
        <f t="shared" si="32"/>
        <v>0.11</v>
      </c>
      <c r="J128" s="241">
        <v>148906</v>
      </c>
      <c r="K128" s="411">
        <f t="shared" si="33"/>
        <v>16380</v>
      </c>
      <c r="L128" s="401">
        <f t="shared" si="34"/>
        <v>0.22</v>
      </c>
      <c r="M128" s="550">
        <f t="shared" si="25"/>
        <v>2.64</v>
      </c>
      <c r="N128" s="241">
        <f t="shared" si="35"/>
        <v>154922</v>
      </c>
      <c r="O128" s="411">
        <f t="shared" si="36"/>
        <v>408994</v>
      </c>
      <c r="P128" s="401">
        <f t="shared" si="37"/>
        <v>0.22</v>
      </c>
      <c r="Q128" s="550">
        <f t="shared" si="29"/>
        <v>1.21</v>
      </c>
      <c r="R128" s="241">
        <f t="shared" si="38"/>
        <v>160499</v>
      </c>
      <c r="S128" s="241">
        <f t="shared" si="39"/>
        <v>194203.79</v>
      </c>
    </row>
    <row r="129" spans="1:19" ht="30" outlineLevel="2" x14ac:dyDescent="0.25">
      <c r="A129" s="69"/>
      <c r="B129" s="237" t="s">
        <v>46</v>
      </c>
      <c r="C129" s="237" t="s">
        <v>2514</v>
      </c>
      <c r="D129" s="238" t="s">
        <v>1558</v>
      </c>
      <c r="E129" s="239" t="s">
        <v>1361</v>
      </c>
      <c r="F129" s="239"/>
      <c r="G129" s="237">
        <v>4</v>
      </c>
      <c r="H129" s="401">
        <f t="shared" si="23"/>
        <v>0.44</v>
      </c>
      <c r="I129" s="301">
        <f t="shared" si="32"/>
        <v>0.22</v>
      </c>
      <c r="J129" s="241">
        <v>75696</v>
      </c>
      <c r="K129" s="411">
        <f t="shared" si="33"/>
        <v>16653</v>
      </c>
      <c r="L129" s="401">
        <f t="shared" si="34"/>
        <v>0.44</v>
      </c>
      <c r="M129" s="550">
        <f t="shared" si="25"/>
        <v>5.28</v>
      </c>
      <c r="N129" s="241">
        <f t="shared" si="35"/>
        <v>78754</v>
      </c>
      <c r="O129" s="411">
        <f t="shared" si="36"/>
        <v>415821</v>
      </c>
      <c r="P129" s="401">
        <f t="shared" si="37"/>
        <v>0.44</v>
      </c>
      <c r="Q129" s="550">
        <f t="shared" si="29"/>
        <v>2.42</v>
      </c>
      <c r="R129" s="241">
        <f t="shared" si="38"/>
        <v>81589</v>
      </c>
      <c r="S129" s="241">
        <f t="shared" si="39"/>
        <v>197445.38</v>
      </c>
    </row>
    <row r="130" spans="1:19" outlineLevel="2" x14ac:dyDescent="0.25">
      <c r="A130" s="69"/>
      <c r="B130" s="237" t="s">
        <v>46</v>
      </c>
      <c r="C130" s="237" t="s">
        <v>2515</v>
      </c>
      <c r="D130" s="238" t="s">
        <v>1559</v>
      </c>
      <c r="E130" s="239" t="s">
        <v>1361</v>
      </c>
      <c r="F130" s="239"/>
      <c r="G130" s="237">
        <v>28</v>
      </c>
      <c r="H130" s="401">
        <f t="shared" si="23"/>
        <v>3.11</v>
      </c>
      <c r="I130" s="301">
        <f t="shared" si="32"/>
        <v>1.5549999999999999</v>
      </c>
      <c r="J130" s="241">
        <v>272983</v>
      </c>
      <c r="K130" s="411">
        <f t="shared" si="33"/>
        <v>424489</v>
      </c>
      <c r="L130" s="401">
        <f t="shared" si="34"/>
        <v>3.11</v>
      </c>
      <c r="M130" s="550">
        <f t="shared" si="25"/>
        <v>37.32</v>
      </c>
      <c r="N130" s="241">
        <f t="shared" si="35"/>
        <v>284012</v>
      </c>
      <c r="O130" s="411">
        <f t="shared" si="36"/>
        <v>10599328</v>
      </c>
      <c r="P130" s="401">
        <f t="shared" si="37"/>
        <v>3.11</v>
      </c>
      <c r="Q130" s="550">
        <f t="shared" si="29"/>
        <v>17.105</v>
      </c>
      <c r="R130" s="241">
        <f t="shared" si="38"/>
        <v>294236</v>
      </c>
      <c r="S130" s="241">
        <f t="shared" si="39"/>
        <v>5032906.78</v>
      </c>
    </row>
    <row r="131" spans="1:19" outlineLevel="2" x14ac:dyDescent="0.25">
      <c r="A131" s="69"/>
      <c r="B131" s="237" t="s">
        <v>46</v>
      </c>
      <c r="C131" s="237" t="s">
        <v>2516</v>
      </c>
      <c r="D131" s="238" t="s">
        <v>1560</v>
      </c>
      <c r="E131" s="239" t="s">
        <v>1361</v>
      </c>
      <c r="F131" s="239"/>
      <c r="G131" s="237">
        <v>68</v>
      </c>
      <c r="H131" s="401">
        <f t="shared" si="23"/>
        <v>7.56</v>
      </c>
      <c r="I131" s="301">
        <f t="shared" si="32"/>
        <v>3.78</v>
      </c>
      <c r="J131" s="241">
        <v>71770</v>
      </c>
      <c r="K131" s="411">
        <f t="shared" si="33"/>
        <v>271291</v>
      </c>
      <c r="L131" s="401">
        <f t="shared" si="34"/>
        <v>7.56</v>
      </c>
      <c r="M131" s="550">
        <f t="shared" si="25"/>
        <v>90.72</v>
      </c>
      <c r="N131" s="241">
        <f t="shared" si="35"/>
        <v>74670</v>
      </c>
      <c r="O131" s="411">
        <f t="shared" si="36"/>
        <v>6774062</v>
      </c>
      <c r="P131" s="401">
        <f t="shared" si="37"/>
        <v>7.56</v>
      </c>
      <c r="Q131" s="550">
        <f t="shared" si="29"/>
        <v>41.58</v>
      </c>
      <c r="R131" s="241">
        <f t="shared" si="38"/>
        <v>77358</v>
      </c>
      <c r="S131" s="241">
        <f t="shared" si="39"/>
        <v>3216545.6399999997</v>
      </c>
    </row>
    <row r="132" spans="1:19" outlineLevel="1" x14ac:dyDescent="0.25">
      <c r="A132" s="69"/>
      <c r="B132" s="564" t="s">
        <v>715</v>
      </c>
      <c r="C132" s="254" t="s">
        <v>2517</v>
      </c>
      <c r="D132" s="565" t="s">
        <v>1561</v>
      </c>
      <c r="E132" s="254"/>
      <c r="F132" s="254"/>
      <c r="G132" s="254"/>
      <c r="H132" s="254"/>
      <c r="I132" s="254"/>
      <c r="J132" s="254" t="s">
        <v>1481</v>
      </c>
      <c r="K132" s="556">
        <f>+SUM(K133:K139)</f>
        <v>1922642</v>
      </c>
      <c r="L132" s="254"/>
      <c r="M132" s="254"/>
      <c r="N132" s="254" t="s">
        <v>1481</v>
      </c>
      <c r="O132" s="556">
        <f>+SUM(O133:O139)</f>
        <v>48007566</v>
      </c>
      <c r="P132" s="254">
        <f t="shared" si="37"/>
        <v>0</v>
      </c>
      <c r="Q132" s="254">
        <f t="shared" si="29"/>
        <v>0</v>
      </c>
      <c r="R132" s="254" t="s">
        <v>1481</v>
      </c>
      <c r="S132" s="556">
        <f>+SUM(S133:S139)</f>
        <v>22795595.239999998</v>
      </c>
    </row>
    <row r="133" spans="1:19" ht="60" outlineLevel="2" x14ac:dyDescent="0.25">
      <c r="A133" s="69"/>
      <c r="B133" s="237" t="s">
        <v>46</v>
      </c>
      <c r="C133" s="237" t="s">
        <v>2518</v>
      </c>
      <c r="D133" s="238" t="s">
        <v>1562</v>
      </c>
      <c r="E133" s="239" t="s">
        <v>1361</v>
      </c>
      <c r="F133" s="239"/>
      <c r="G133" s="237">
        <v>4</v>
      </c>
      <c r="H133" s="401">
        <f t="shared" si="23"/>
        <v>0.44</v>
      </c>
      <c r="I133" s="301">
        <f t="shared" si="32"/>
        <v>0.22</v>
      </c>
      <c r="J133" s="241">
        <v>1690197</v>
      </c>
      <c r="K133" s="411">
        <f t="shared" si="33"/>
        <v>371843</v>
      </c>
      <c r="L133" s="401">
        <f t="shared" si="34"/>
        <v>0.44</v>
      </c>
      <c r="M133" s="550">
        <f t="shared" si="25"/>
        <v>5.28</v>
      </c>
      <c r="N133" s="241">
        <f t="shared" si="35"/>
        <v>1758481</v>
      </c>
      <c r="O133" s="411">
        <f t="shared" si="36"/>
        <v>9284780</v>
      </c>
      <c r="P133" s="401">
        <f t="shared" si="37"/>
        <v>0.44</v>
      </c>
      <c r="Q133" s="550">
        <f t="shared" si="29"/>
        <v>2.42</v>
      </c>
      <c r="R133" s="241">
        <f t="shared" si="38"/>
        <v>1821786</v>
      </c>
      <c r="S133" s="241">
        <f t="shared" si="39"/>
        <v>4408722.12</v>
      </c>
    </row>
    <row r="134" spans="1:19" ht="105" outlineLevel="2" x14ac:dyDescent="0.25">
      <c r="A134" s="69"/>
      <c r="B134" s="237" t="s">
        <v>46</v>
      </c>
      <c r="C134" s="237" t="s">
        <v>2519</v>
      </c>
      <c r="D134" s="238" t="s">
        <v>1563</v>
      </c>
      <c r="E134" s="239" t="s">
        <v>1361</v>
      </c>
      <c r="F134" s="239"/>
      <c r="G134" s="237">
        <v>8</v>
      </c>
      <c r="H134" s="401">
        <f t="shared" si="23"/>
        <v>0.89</v>
      </c>
      <c r="I134" s="301">
        <f t="shared" si="32"/>
        <v>0.44500000000000001</v>
      </c>
      <c r="J134" s="241">
        <v>605744</v>
      </c>
      <c r="K134" s="411">
        <f t="shared" si="33"/>
        <v>269556</v>
      </c>
      <c r="L134" s="401">
        <f t="shared" si="34"/>
        <v>0.89</v>
      </c>
      <c r="M134" s="550">
        <f t="shared" si="25"/>
        <v>10.68</v>
      </c>
      <c r="N134" s="241">
        <f t="shared" si="35"/>
        <v>630216</v>
      </c>
      <c r="O134" s="411">
        <f t="shared" si="36"/>
        <v>6730707</v>
      </c>
      <c r="P134" s="401">
        <f t="shared" si="37"/>
        <v>0.89</v>
      </c>
      <c r="Q134" s="550">
        <f t="shared" si="29"/>
        <v>4.8950000000000005</v>
      </c>
      <c r="R134" s="241">
        <f t="shared" si="38"/>
        <v>652904</v>
      </c>
      <c r="S134" s="241">
        <f t="shared" si="39"/>
        <v>3195965.08</v>
      </c>
    </row>
    <row r="135" spans="1:19" ht="90" outlineLevel="2" x14ac:dyDescent="0.25">
      <c r="A135" s="69"/>
      <c r="B135" s="237" t="s">
        <v>46</v>
      </c>
      <c r="C135" s="237" t="s">
        <v>2520</v>
      </c>
      <c r="D135" s="238" t="s">
        <v>1564</v>
      </c>
      <c r="E135" s="239" t="s">
        <v>1361</v>
      </c>
      <c r="F135" s="239"/>
      <c r="G135" s="237">
        <v>16</v>
      </c>
      <c r="H135" s="401">
        <f t="shared" si="23"/>
        <v>1.78</v>
      </c>
      <c r="I135" s="301">
        <f t="shared" si="32"/>
        <v>0.89</v>
      </c>
      <c r="J135" s="241">
        <v>165158</v>
      </c>
      <c r="K135" s="411">
        <f t="shared" si="33"/>
        <v>146991</v>
      </c>
      <c r="L135" s="401">
        <f t="shared" si="34"/>
        <v>1.78</v>
      </c>
      <c r="M135" s="550">
        <f t="shared" si="25"/>
        <v>21.36</v>
      </c>
      <c r="N135" s="241">
        <f t="shared" si="35"/>
        <v>171830</v>
      </c>
      <c r="O135" s="411">
        <f t="shared" si="36"/>
        <v>3670289</v>
      </c>
      <c r="P135" s="401">
        <f t="shared" si="37"/>
        <v>1.78</v>
      </c>
      <c r="Q135" s="550">
        <f t="shared" si="29"/>
        <v>9.7900000000000009</v>
      </c>
      <c r="R135" s="241">
        <f t="shared" si="38"/>
        <v>178016</v>
      </c>
      <c r="S135" s="241">
        <f t="shared" si="39"/>
        <v>1742776.6400000001</v>
      </c>
    </row>
    <row r="136" spans="1:19" ht="30" outlineLevel="2" x14ac:dyDescent="0.25">
      <c r="A136" s="69"/>
      <c r="B136" s="237" t="s">
        <v>46</v>
      </c>
      <c r="C136" s="237" t="s">
        <v>2521</v>
      </c>
      <c r="D136" s="238" t="s">
        <v>1565</v>
      </c>
      <c r="E136" s="239" t="s">
        <v>1361</v>
      </c>
      <c r="F136" s="239"/>
      <c r="G136" s="237">
        <v>16</v>
      </c>
      <c r="H136" s="401">
        <f t="shared" si="23"/>
        <v>1.78</v>
      </c>
      <c r="I136" s="301">
        <f t="shared" si="32"/>
        <v>0.89</v>
      </c>
      <c r="J136" s="241">
        <v>1121593</v>
      </c>
      <c r="K136" s="411">
        <f t="shared" si="33"/>
        <v>998218</v>
      </c>
      <c r="L136" s="401">
        <f t="shared" si="34"/>
        <v>1.78</v>
      </c>
      <c r="M136" s="550">
        <f t="shared" si="25"/>
        <v>21.36</v>
      </c>
      <c r="N136" s="241">
        <f t="shared" si="35"/>
        <v>1166905</v>
      </c>
      <c r="O136" s="411">
        <f t="shared" si="36"/>
        <v>24925091</v>
      </c>
      <c r="P136" s="401">
        <f t="shared" si="37"/>
        <v>1.78</v>
      </c>
      <c r="Q136" s="550">
        <f t="shared" si="29"/>
        <v>9.7900000000000009</v>
      </c>
      <c r="R136" s="241">
        <f t="shared" si="38"/>
        <v>1208914</v>
      </c>
      <c r="S136" s="241">
        <f t="shared" si="39"/>
        <v>11835268.060000001</v>
      </c>
    </row>
    <row r="137" spans="1:19" ht="45" outlineLevel="2" x14ac:dyDescent="0.25">
      <c r="A137" s="69"/>
      <c r="B137" s="237" t="s">
        <v>46</v>
      </c>
      <c r="C137" s="237" t="s">
        <v>2522</v>
      </c>
      <c r="D137" s="238" t="s">
        <v>1566</v>
      </c>
      <c r="E137" s="239" t="s">
        <v>1361</v>
      </c>
      <c r="F137" s="239"/>
      <c r="G137" s="237">
        <v>16</v>
      </c>
      <c r="H137" s="401">
        <f t="shared" si="23"/>
        <v>1.78</v>
      </c>
      <c r="I137" s="301">
        <f t="shared" si="32"/>
        <v>0.89</v>
      </c>
      <c r="J137" s="241">
        <v>68127</v>
      </c>
      <c r="K137" s="411">
        <f t="shared" si="33"/>
        <v>60633</v>
      </c>
      <c r="L137" s="401">
        <f t="shared" si="34"/>
        <v>1.78</v>
      </c>
      <c r="M137" s="550">
        <f t="shared" si="25"/>
        <v>21.36</v>
      </c>
      <c r="N137" s="241">
        <f t="shared" si="35"/>
        <v>70879</v>
      </c>
      <c r="O137" s="411">
        <f t="shared" si="36"/>
        <v>1513975</v>
      </c>
      <c r="P137" s="401">
        <f t="shared" si="37"/>
        <v>1.78</v>
      </c>
      <c r="Q137" s="550">
        <f t="shared" si="29"/>
        <v>9.7900000000000009</v>
      </c>
      <c r="R137" s="241">
        <f t="shared" si="38"/>
        <v>73431</v>
      </c>
      <c r="S137" s="241">
        <f t="shared" si="39"/>
        <v>718889.49000000011</v>
      </c>
    </row>
    <row r="138" spans="1:19" outlineLevel="2" x14ac:dyDescent="0.25">
      <c r="A138" s="69"/>
      <c r="B138" s="237" t="s">
        <v>46</v>
      </c>
      <c r="C138" s="237" t="s">
        <v>2523</v>
      </c>
      <c r="D138" s="238" t="s">
        <v>1567</v>
      </c>
      <c r="E138" s="239" t="s">
        <v>1361</v>
      </c>
      <c r="F138" s="239"/>
      <c r="G138" s="237">
        <v>16</v>
      </c>
      <c r="H138" s="401">
        <f t="shared" si="23"/>
        <v>1.78</v>
      </c>
      <c r="I138" s="301">
        <f t="shared" si="32"/>
        <v>0.89</v>
      </c>
      <c r="J138" s="241">
        <v>27353</v>
      </c>
      <c r="K138" s="411">
        <f t="shared" si="33"/>
        <v>24344</v>
      </c>
      <c r="L138" s="401">
        <f t="shared" si="34"/>
        <v>1.78</v>
      </c>
      <c r="M138" s="550">
        <f t="shared" si="25"/>
        <v>21.36</v>
      </c>
      <c r="N138" s="241">
        <f t="shared" si="35"/>
        <v>28458</v>
      </c>
      <c r="O138" s="411">
        <f t="shared" si="36"/>
        <v>607863</v>
      </c>
      <c r="P138" s="401">
        <f t="shared" si="37"/>
        <v>1.78</v>
      </c>
      <c r="Q138" s="550">
        <f t="shared" si="29"/>
        <v>9.7900000000000009</v>
      </c>
      <c r="R138" s="241">
        <f t="shared" si="38"/>
        <v>29482</v>
      </c>
      <c r="S138" s="241">
        <f t="shared" si="39"/>
        <v>288628.78000000003</v>
      </c>
    </row>
    <row r="139" spans="1:19" ht="60" outlineLevel="2" x14ac:dyDescent="0.25">
      <c r="A139" s="69"/>
      <c r="B139" s="237" t="s">
        <v>46</v>
      </c>
      <c r="C139" s="237" t="s">
        <v>2524</v>
      </c>
      <c r="D139" s="238" t="s">
        <v>1568</v>
      </c>
      <c r="E139" s="239" t="s">
        <v>1361</v>
      </c>
      <c r="F139" s="239"/>
      <c r="G139" s="237">
        <v>8</v>
      </c>
      <c r="H139" s="401">
        <f t="shared" si="23"/>
        <v>0.89</v>
      </c>
      <c r="I139" s="301">
        <f t="shared" si="32"/>
        <v>0.44500000000000001</v>
      </c>
      <c r="J139" s="241">
        <v>114734</v>
      </c>
      <c r="K139" s="411">
        <f t="shared" si="33"/>
        <v>51057</v>
      </c>
      <c r="L139" s="401">
        <f t="shared" si="34"/>
        <v>0.89</v>
      </c>
      <c r="M139" s="550">
        <f t="shared" si="25"/>
        <v>10.68</v>
      </c>
      <c r="N139" s="241">
        <f t="shared" si="35"/>
        <v>119369</v>
      </c>
      <c r="O139" s="411">
        <f t="shared" si="36"/>
        <v>1274861</v>
      </c>
      <c r="P139" s="401">
        <f t="shared" si="37"/>
        <v>0.89</v>
      </c>
      <c r="Q139" s="550">
        <f t="shared" si="29"/>
        <v>4.8950000000000005</v>
      </c>
      <c r="R139" s="241">
        <f t="shared" si="38"/>
        <v>123666</v>
      </c>
      <c r="S139" s="241">
        <f t="shared" si="39"/>
        <v>605345.07000000007</v>
      </c>
    </row>
    <row r="140" spans="1:19" outlineLevel="1" x14ac:dyDescent="0.25">
      <c r="A140" s="69"/>
      <c r="B140" s="564" t="s">
        <v>715</v>
      </c>
      <c r="C140" s="254" t="s">
        <v>2525</v>
      </c>
      <c r="D140" s="565" t="s">
        <v>1569</v>
      </c>
      <c r="E140" s="254"/>
      <c r="F140" s="254"/>
      <c r="G140" s="254"/>
      <c r="H140" s="254"/>
      <c r="I140" s="254"/>
      <c r="J140" s="254" t="s">
        <v>1481</v>
      </c>
      <c r="K140" s="556">
        <f>+SUM(K141:K161)</f>
        <v>2387054</v>
      </c>
      <c r="L140" s="254"/>
      <c r="M140" s="254"/>
      <c r="N140" s="254" t="s">
        <v>1481</v>
      </c>
      <c r="O140" s="556">
        <f>+SUM(O141:O161)</f>
        <v>59603876</v>
      </c>
      <c r="P140" s="254"/>
      <c r="Q140" s="254"/>
      <c r="R140" s="254" t="s">
        <v>1481</v>
      </c>
      <c r="S140" s="556">
        <f>+SUM(S141:S161)</f>
        <v>28301830.865000006</v>
      </c>
    </row>
    <row r="141" spans="1:19" outlineLevel="2" x14ac:dyDescent="0.25">
      <c r="A141" s="69"/>
      <c r="B141" s="237" t="s">
        <v>46</v>
      </c>
      <c r="C141" s="237" t="s">
        <v>2526</v>
      </c>
      <c r="D141" s="238" t="s">
        <v>1570</v>
      </c>
      <c r="E141" s="239" t="s">
        <v>1361</v>
      </c>
      <c r="F141" s="239"/>
      <c r="G141" s="237">
        <v>154</v>
      </c>
      <c r="H141" s="401">
        <f t="shared" si="23"/>
        <v>17.11</v>
      </c>
      <c r="I141" s="301">
        <f t="shared" si="32"/>
        <v>8.5549999999999997</v>
      </c>
      <c r="J141" s="241">
        <v>18581</v>
      </c>
      <c r="K141" s="411">
        <f t="shared" si="33"/>
        <v>158960</v>
      </c>
      <c r="L141" s="401">
        <f t="shared" si="34"/>
        <v>17.11</v>
      </c>
      <c r="M141" s="550">
        <f t="shared" si="25"/>
        <v>205.32</v>
      </c>
      <c r="N141" s="241">
        <f t="shared" si="35"/>
        <v>19332</v>
      </c>
      <c r="O141" s="411">
        <f t="shared" si="36"/>
        <v>3969246</v>
      </c>
      <c r="P141" s="401">
        <f t="shared" si="37"/>
        <v>17.11</v>
      </c>
      <c r="Q141" s="550">
        <f t="shared" si="29"/>
        <v>94.10499999999999</v>
      </c>
      <c r="R141" s="241">
        <f t="shared" si="38"/>
        <v>20028</v>
      </c>
      <c r="S141" s="241">
        <f t="shared" si="39"/>
        <v>1884734.9399999997</v>
      </c>
    </row>
    <row r="142" spans="1:19" outlineLevel="2" x14ac:dyDescent="0.25">
      <c r="A142" s="69"/>
      <c r="B142" s="237" t="s">
        <v>46</v>
      </c>
      <c r="C142" s="237" t="s">
        <v>2527</v>
      </c>
      <c r="D142" s="238" t="s">
        <v>1571</v>
      </c>
      <c r="E142" s="239" t="s">
        <v>1361</v>
      </c>
      <c r="F142" s="239"/>
      <c r="G142" s="237">
        <v>14</v>
      </c>
      <c r="H142" s="401">
        <f t="shared" si="23"/>
        <v>1.56</v>
      </c>
      <c r="I142" s="301">
        <f t="shared" si="32"/>
        <v>0.78</v>
      </c>
      <c r="J142" s="241">
        <v>1901</v>
      </c>
      <c r="K142" s="411">
        <f t="shared" si="33"/>
        <v>1483</v>
      </c>
      <c r="L142" s="401">
        <f t="shared" si="34"/>
        <v>1.56</v>
      </c>
      <c r="M142" s="550">
        <f t="shared" si="25"/>
        <v>18.72</v>
      </c>
      <c r="N142" s="241">
        <f t="shared" si="35"/>
        <v>1978</v>
      </c>
      <c r="O142" s="411">
        <f t="shared" si="36"/>
        <v>37028</v>
      </c>
      <c r="P142" s="401">
        <f t="shared" si="37"/>
        <v>1.56</v>
      </c>
      <c r="Q142" s="550">
        <f t="shared" si="29"/>
        <v>8.58</v>
      </c>
      <c r="R142" s="241">
        <f t="shared" si="38"/>
        <v>2049</v>
      </c>
      <c r="S142" s="241">
        <f t="shared" si="39"/>
        <v>17580.420000000002</v>
      </c>
    </row>
    <row r="143" spans="1:19" outlineLevel="2" x14ac:dyDescent="0.25">
      <c r="A143" s="69"/>
      <c r="B143" s="237" t="s">
        <v>46</v>
      </c>
      <c r="C143" s="237" t="s">
        <v>2528</v>
      </c>
      <c r="D143" s="238" t="s">
        <v>1572</v>
      </c>
      <c r="E143" s="239" t="s">
        <v>1361</v>
      </c>
      <c r="F143" s="239"/>
      <c r="G143" s="237">
        <v>154</v>
      </c>
      <c r="H143" s="401">
        <f t="shared" si="23"/>
        <v>17.11</v>
      </c>
      <c r="I143" s="301">
        <f t="shared" si="32"/>
        <v>8.5549999999999997</v>
      </c>
      <c r="J143" s="241">
        <v>17548</v>
      </c>
      <c r="K143" s="411">
        <f t="shared" si="33"/>
        <v>150123</v>
      </c>
      <c r="L143" s="401">
        <f t="shared" si="34"/>
        <v>17.11</v>
      </c>
      <c r="M143" s="550">
        <f t="shared" si="25"/>
        <v>205.32</v>
      </c>
      <c r="N143" s="241">
        <f t="shared" si="35"/>
        <v>18257</v>
      </c>
      <c r="O143" s="411">
        <f t="shared" si="36"/>
        <v>3748527</v>
      </c>
      <c r="P143" s="401">
        <f t="shared" si="37"/>
        <v>17.11</v>
      </c>
      <c r="Q143" s="550">
        <f t="shared" si="29"/>
        <v>94.10499999999999</v>
      </c>
      <c r="R143" s="241">
        <f t="shared" si="38"/>
        <v>18914</v>
      </c>
      <c r="S143" s="241">
        <f t="shared" si="39"/>
        <v>1779901.9699999997</v>
      </c>
    </row>
    <row r="144" spans="1:19" outlineLevel="2" x14ac:dyDescent="0.25">
      <c r="A144" s="69"/>
      <c r="B144" s="237" t="s">
        <v>46</v>
      </c>
      <c r="C144" s="237" t="s">
        <v>2529</v>
      </c>
      <c r="D144" s="238" t="s">
        <v>1573</v>
      </c>
      <c r="E144" s="239" t="s">
        <v>1361</v>
      </c>
      <c r="F144" s="239"/>
      <c r="G144" s="237">
        <v>154</v>
      </c>
      <c r="H144" s="401">
        <f t="shared" si="23"/>
        <v>17.11</v>
      </c>
      <c r="I144" s="301">
        <f t="shared" si="32"/>
        <v>8.5549999999999997</v>
      </c>
      <c r="J144" s="241">
        <v>45934</v>
      </c>
      <c r="K144" s="411">
        <f t="shared" si="33"/>
        <v>392965</v>
      </c>
      <c r="L144" s="401">
        <f t="shared" si="34"/>
        <v>17.11</v>
      </c>
      <c r="M144" s="550">
        <f t="shared" si="25"/>
        <v>205.32</v>
      </c>
      <c r="N144" s="241">
        <f t="shared" si="35"/>
        <v>47790</v>
      </c>
      <c r="O144" s="411">
        <f t="shared" si="36"/>
        <v>9812243</v>
      </c>
      <c r="P144" s="401">
        <f t="shared" si="37"/>
        <v>17.11</v>
      </c>
      <c r="Q144" s="550">
        <f t="shared" si="29"/>
        <v>94.10499999999999</v>
      </c>
      <c r="R144" s="241">
        <f t="shared" si="38"/>
        <v>49510</v>
      </c>
      <c r="S144" s="241">
        <f t="shared" si="39"/>
        <v>4659138.55</v>
      </c>
    </row>
    <row r="145" spans="1:19" outlineLevel="2" x14ac:dyDescent="0.25">
      <c r="A145" s="69"/>
      <c r="B145" s="237" t="s">
        <v>46</v>
      </c>
      <c r="C145" s="237" t="s">
        <v>2530</v>
      </c>
      <c r="D145" s="238" t="s">
        <v>1574</v>
      </c>
      <c r="E145" s="239" t="s">
        <v>1361</v>
      </c>
      <c r="F145" s="239"/>
      <c r="G145" s="237">
        <v>154</v>
      </c>
      <c r="H145" s="401">
        <f t="shared" si="23"/>
        <v>17.11</v>
      </c>
      <c r="I145" s="301">
        <f t="shared" si="32"/>
        <v>8.5549999999999997</v>
      </c>
      <c r="J145" s="241">
        <v>2065</v>
      </c>
      <c r="K145" s="411">
        <f t="shared" si="33"/>
        <v>17666</v>
      </c>
      <c r="L145" s="401">
        <f t="shared" si="34"/>
        <v>17.11</v>
      </c>
      <c r="M145" s="550">
        <f t="shared" si="25"/>
        <v>205.32</v>
      </c>
      <c r="N145" s="241">
        <f t="shared" si="35"/>
        <v>2148</v>
      </c>
      <c r="O145" s="411">
        <f t="shared" si="36"/>
        <v>441027</v>
      </c>
      <c r="P145" s="401">
        <f t="shared" si="37"/>
        <v>17.11</v>
      </c>
      <c r="Q145" s="550">
        <f t="shared" si="29"/>
        <v>94.10499999999999</v>
      </c>
      <c r="R145" s="241">
        <f t="shared" si="38"/>
        <v>2225</v>
      </c>
      <c r="S145" s="241">
        <f t="shared" si="39"/>
        <v>209383.62499999997</v>
      </c>
    </row>
    <row r="146" spans="1:19" outlineLevel="2" x14ac:dyDescent="0.25">
      <c r="A146" s="69"/>
      <c r="B146" s="237" t="s">
        <v>46</v>
      </c>
      <c r="C146" s="237" t="s">
        <v>2531</v>
      </c>
      <c r="D146" s="238" t="s">
        <v>1575</v>
      </c>
      <c r="E146" s="239" t="s">
        <v>1361</v>
      </c>
      <c r="F146" s="239"/>
      <c r="G146" s="237">
        <v>40</v>
      </c>
      <c r="H146" s="401">
        <f t="shared" si="23"/>
        <v>4.4400000000000004</v>
      </c>
      <c r="I146" s="301">
        <f t="shared" si="32"/>
        <v>2.2200000000000002</v>
      </c>
      <c r="J146" s="241">
        <v>16000</v>
      </c>
      <c r="K146" s="411">
        <f t="shared" si="33"/>
        <v>35520</v>
      </c>
      <c r="L146" s="401">
        <f t="shared" si="34"/>
        <v>4.4400000000000004</v>
      </c>
      <c r="M146" s="550">
        <f t="shared" si="25"/>
        <v>53.28</v>
      </c>
      <c r="N146" s="241">
        <f t="shared" si="35"/>
        <v>16646</v>
      </c>
      <c r="O146" s="411">
        <f t="shared" si="36"/>
        <v>886899</v>
      </c>
      <c r="P146" s="401">
        <f t="shared" si="37"/>
        <v>4.4400000000000004</v>
      </c>
      <c r="Q146" s="550">
        <f t="shared" si="29"/>
        <v>24.42</v>
      </c>
      <c r="R146" s="241">
        <f t="shared" si="38"/>
        <v>17245</v>
      </c>
      <c r="S146" s="241">
        <f t="shared" si="39"/>
        <v>421122.9</v>
      </c>
    </row>
    <row r="147" spans="1:19" outlineLevel="2" x14ac:dyDescent="0.25">
      <c r="A147" s="69"/>
      <c r="B147" s="237" t="s">
        <v>46</v>
      </c>
      <c r="C147" s="237" t="s">
        <v>2532</v>
      </c>
      <c r="D147" s="238" t="s">
        <v>1576</v>
      </c>
      <c r="E147" s="239" t="s">
        <v>1361</v>
      </c>
      <c r="F147" s="239"/>
      <c r="G147" s="237">
        <v>40</v>
      </c>
      <c r="H147" s="401">
        <f t="shared" ref="H147:H209" si="40">+ROUND((G147/9),2)</f>
        <v>4.4400000000000004</v>
      </c>
      <c r="I147" s="301">
        <f t="shared" si="32"/>
        <v>2.2200000000000002</v>
      </c>
      <c r="J147" s="241">
        <v>10323</v>
      </c>
      <c r="K147" s="411">
        <f t="shared" si="33"/>
        <v>22917</v>
      </c>
      <c r="L147" s="401">
        <f t="shared" si="34"/>
        <v>4.4400000000000004</v>
      </c>
      <c r="M147" s="550">
        <f t="shared" ref="M147:M209" si="41">+L147*N$3</f>
        <v>53.28</v>
      </c>
      <c r="N147" s="241">
        <f t="shared" si="35"/>
        <v>10740</v>
      </c>
      <c r="O147" s="411">
        <f t="shared" si="36"/>
        <v>572227</v>
      </c>
      <c r="P147" s="401">
        <f t="shared" si="37"/>
        <v>4.4400000000000004</v>
      </c>
      <c r="Q147" s="550">
        <f t="shared" ref="Q147:Q209" si="42">P147*R$3</f>
        <v>24.42</v>
      </c>
      <c r="R147" s="241">
        <f t="shared" si="38"/>
        <v>11127</v>
      </c>
      <c r="S147" s="241">
        <f t="shared" si="39"/>
        <v>271721.34000000003</v>
      </c>
    </row>
    <row r="148" spans="1:19" outlineLevel="2" x14ac:dyDescent="0.25">
      <c r="A148" s="69"/>
      <c r="B148" s="237" t="s">
        <v>46</v>
      </c>
      <c r="C148" s="237" t="s">
        <v>2533</v>
      </c>
      <c r="D148" s="238" t="s">
        <v>1577</v>
      </c>
      <c r="E148" s="239" t="s">
        <v>1361</v>
      </c>
      <c r="F148" s="239"/>
      <c r="G148" s="237">
        <v>40</v>
      </c>
      <c r="H148" s="401">
        <f t="shared" si="40"/>
        <v>4.4400000000000004</v>
      </c>
      <c r="I148" s="301">
        <f t="shared" ref="I148:I210" si="43">+H148*J$3</f>
        <v>2.2200000000000002</v>
      </c>
      <c r="J148" s="241">
        <v>16102</v>
      </c>
      <c r="K148" s="411">
        <f t="shared" ref="K148:K210" si="44">ROUND(J148*I148,0)</f>
        <v>35746</v>
      </c>
      <c r="L148" s="401">
        <f t="shared" ref="L148:L210" si="45">H148</f>
        <v>4.4400000000000004</v>
      </c>
      <c r="M148" s="550">
        <f t="shared" si="41"/>
        <v>53.28</v>
      </c>
      <c r="N148" s="241">
        <f t="shared" ref="N148:N210" si="46">(ROUND(J148*(1+$M$2),0))</f>
        <v>16753</v>
      </c>
      <c r="O148" s="411">
        <f t="shared" ref="O148:O210" si="47">ROUND(N148*M148,0)</f>
        <v>892600</v>
      </c>
      <c r="P148" s="401">
        <f t="shared" ref="P148:P210" si="48">+L148</f>
        <v>4.4400000000000004</v>
      </c>
      <c r="Q148" s="550">
        <f t="shared" si="42"/>
        <v>24.42</v>
      </c>
      <c r="R148" s="241">
        <f t="shared" ref="R148:R210" si="49">(ROUND(N148*(1+$Q$2),0))</f>
        <v>17356</v>
      </c>
      <c r="S148" s="241">
        <f t="shared" ref="S148:S210" si="50">+R148*Q148</f>
        <v>423833.52</v>
      </c>
    </row>
    <row r="149" spans="1:19" outlineLevel="2" x14ac:dyDescent="0.25">
      <c r="A149" s="69"/>
      <c r="B149" s="237" t="s">
        <v>46</v>
      </c>
      <c r="C149" s="237" t="s">
        <v>2534</v>
      </c>
      <c r="D149" s="238" t="s">
        <v>1578</v>
      </c>
      <c r="E149" s="239" t="s">
        <v>1361</v>
      </c>
      <c r="F149" s="239"/>
      <c r="G149" s="237">
        <v>40</v>
      </c>
      <c r="H149" s="401">
        <f t="shared" si="40"/>
        <v>4.4400000000000004</v>
      </c>
      <c r="I149" s="301">
        <f t="shared" si="43"/>
        <v>2.2200000000000002</v>
      </c>
      <c r="J149" s="241">
        <v>13421</v>
      </c>
      <c r="K149" s="411">
        <f t="shared" si="44"/>
        <v>29795</v>
      </c>
      <c r="L149" s="401">
        <f t="shared" si="45"/>
        <v>4.4400000000000004</v>
      </c>
      <c r="M149" s="550">
        <f t="shared" si="41"/>
        <v>53.28</v>
      </c>
      <c r="N149" s="241">
        <f t="shared" si="46"/>
        <v>13963</v>
      </c>
      <c r="O149" s="411">
        <f t="shared" si="47"/>
        <v>743949</v>
      </c>
      <c r="P149" s="401">
        <f t="shared" si="48"/>
        <v>4.4400000000000004</v>
      </c>
      <c r="Q149" s="550">
        <f t="shared" si="42"/>
        <v>24.42</v>
      </c>
      <c r="R149" s="241">
        <f t="shared" si="49"/>
        <v>14466</v>
      </c>
      <c r="S149" s="241">
        <f t="shared" si="50"/>
        <v>353259.72000000003</v>
      </c>
    </row>
    <row r="150" spans="1:19" outlineLevel="2" x14ac:dyDescent="0.25">
      <c r="A150" s="69"/>
      <c r="B150" s="237" t="s">
        <v>46</v>
      </c>
      <c r="C150" s="237" t="s">
        <v>2535</v>
      </c>
      <c r="D150" s="238" t="s">
        <v>1579</v>
      </c>
      <c r="E150" s="239" t="s">
        <v>1361</v>
      </c>
      <c r="F150" s="239"/>
      <c r="G150" s="237">
        <v>40</v>
      </c>
      <c r="H150" s="401">
        <f t="shared" si="40"/>
        <v>4.4400000000000004</v>
      </c>
      <c r="I150" s="301">
        <f t="shared" si="43"/>
        <v>2.2200000000000002</v>
      </c>
      <c r="J150" s="241">
        <v>6915</v>
      </c>
      <c r="K150" s="411">
        <f t="shared" si="44"/>
        <v>15351</v>
      </c>
      <c r="L150" s="401">
        <f t="shared" si="45"/>
        <v>4.4400000000000004</v>
      </c>
      <c r="M150" s="550">
        <f t="shared" si="41"/>
        <v>53.28</v>
      </c>
      <c r="N150" s="241">
        <f t="shared" si="46"/>
        <v>7194</v>
      </c>
      <c r="O150" s="411">
        <f t="shared" si="47"/>
        <v>383296</v>
      </c>
      <c r="P150" s="401">
        <f t="shared" si="48"/>
        <v>4.4400000000000004</v>
      </c>
      <c r="Q150" s="550">
        <f t="shared" si="42"/>
        <v>24.42</v>
      </c>
      <c r="R150" s="241">
        <f t="shared" si="49"/>
        <v>7453</v>
      </c>
      <c r="S150" s="241">
        <f t="shared" si="50"/>
        <v>182002.26</v>
      </c>
    </row>
    <row r="151" spans="1:19" outlineLevel="2" x14ac:dyDescent="0.25">
      <c r="A151" s="69"/>
      <c r="B151" s="237" t="s">
        <v>46</v>
      </c>
      <c r="C151" s="237" t="s">
        <v>2536</v>
      </c>
      <c r="D151" s="238" t="s">
        <v>1580</v>
      </c>
      <c r="E151" s="239" t="s">
        <v>1361</v>
      </c>
      <c r="F151" s="239"/>
      <c r="G151" s="237">
        <v>40</v>
      </c>
      <c r="H151" s="401">
        <f t="shared" si="40"/>
        <v>4.4400000000000004</v>
      </c>
      <c r="I151" s="301">
        <f t="shared" si="43"/>
        <v>2.2200000000000002</v>
      </c>
      <c r="J151" s="241">
        <v>19751</v>
      </c>
      <c r="K151" s="411">
        <f t="shared" si="44"/>
        <v>43847</v>
      </c>
      <c r="L151" s="401">
        <f t="shared" si="45"/>
        <v>4.4400000000000004</v>
      </c>
      <c r="M151" s="550">
        <f t="shared" si="41"/>
        <v>53.28</v>
      </c>
      <c r="N151" s="241">
        <f t="shared" si="46"/>
        <v>20549</v>
      </c>
      <c r="O151" s="411">
        <f t="shared" si="47"/>
        <v>1094851</v>
      </c>
      <c r="P151" s="401">
        <f t="shared" si="48"/>
        <v>4.4400000000000004</v>
      </c>
      <c r="Q151" s="550">
        <f t="shared" si="42"/>
        <v>24.42</v>
      </c>
      <c r="R151" s="241">
        <f t="shared" si="49"/>
        <v>21289</v>
      </c>
      <c r="S151" s="241">
        <f t="shared" si="50"/>
        <v>519877.38000000006</v>
      </c>
    </row>
    <row r="152" spans="1:19" outlineLevel="2" x14ac:dyDescent="0.25">
      <c r="A152" s="69"/>
      <c r="B152" s="237" t="s">
        <v>46</v>
      </c>
      <c r="C152" s="237" t="s">
        <v>2537</v>
      </c>
      <c r="D152" s="238" t="s">
        <v>1581</v>
      </c>
      <c r="E152" s="239" t="s">
        <v>1361</v>
      </c>
      <c r="F152" s="239"/>
      <c r="G152" s="237">
        <v>40</v>
      </c>
      <c r="H152" s="401">
        <f t="shared" si="40"/>
        <v>4.4400000000000004</v>
      </c>
      <c r="I152" s="301">
        <f t="shared" si="43"/>
        <v>2.2200000000000002</v>
      </c>
      <c r="J152" s="241">
        <v>1756</v>
      </c>
      <c r="K152" s="411">
        <f t="shared" si="44"/>
        <v>3898</v>
      </c>
      <c r="L152" s="401">
        <f t="shared" si="45"/>
        <v>4.4400000000000004</v>
      </c>
      <c r="M152" s="550">
        <f t="shared" si="41"/>
        <v>53.28</v>
      </c>
      <c r="N152" s="241">
        <f t="shared" si="46"/>
        <v>1827</v>
      </c>
      <c r="O152" s="411">
        <f t="shared" si="47"/>
        <v>97343</v>
      </c>
      <c r="P152" s="401">
        <f t="shared" si="48"/>
        <v>4.4400000000000004</v>
      </c>
      <c r="Q152" s="550">
        <f t="shared" si="42"/>
        <v>24.42</v>
      </c>
      <c r="R152" s="241">
        <f t="shared" si="49"/>
        <v>1893</v>
      </c>
      <c r="S152" s="241">
        <f t="shared" si="50"/>
        <v>46227.060000000005</v>
      </c>
    </row>
    <row r="153" spans="1:19" outlineLevel="2" x14ac:dyDescent="0.25">
      <c r="A153" s="69"/>
      <c r="B153" s="237" t="s">
        <v>46</v>
      </c>
      <c r="C153" s="237" t="s">
        <v>2538</v>
      </c>
      <c r="D153" s="238" t="s">
        <v>1582</v>
      </c>
      <c r="E153" s="239" t="s">
        <v>1361</v>
      </c>
      <c r="F153" s="239"/>
      <c r="G153" s="237">
        <v>40</v>
      </c>
      <c r="H153" s="401">
        <f t="shared" si="40"/>
        <v>4.4400000000000004</v>
      </c>
      <c r="I153" s="301">
        <f t="shared" si="43"/>
        <v>2.2200000000000002</v>
      </c>
      <c r="J153" s="241">
        <v>847</v>
      </c>
      <c r="K153" s="411">
        <f t="shared" si="44"/>
        <v>1880</v>
      </c>
      <c r="L153" s="401">
        <f t="shared" si="45"/>
        <v>4.4400000000000004</v>
      </c>
      <c r="M153" s="550">
        <f t="shared" si="41"/>
        <v>53.28</v>
      </c>
      <c r="N153" s="241">
        <f t="shared" si="46"/>
        <v>881</v>
      </c>
      <c r="O153" s="411">
        <f t="shared" si="47"/>
        <v>46940</v>
      </c>
      <c r="P153" s="401">
        <f t="shared" si="48"/>
        <v>4.4400000000000004</v>
      </c>
      <c r="Q153" s="550">
        <f t="shared" si="42"/>
        <v>24.42</v>
      </c>
      <c r="R153" s="241">
        <f t="shared" si="49"/>
        <v>913</v>
      </c>
      <c r="S153" s="241">
        <f t="shared" si="50"/>
        <v>22295.460000000003</v>
      </c>
    </row>
    <row r="154" spans="1:19" outlineLevel="2" x14ac:dyDescent="0.25">
      <c r="A154" s="69"/>
      <c r="B154" s="237" t="s">
        <v>46</v>
      </c>
      <c r="C154" s="237" t="s">
        <v>2539</v>
      </c>
      <c r="D154" s="238" t="s">
        <v>1583</v>
      </c>
      <c r="E154" s="239" t="s">
        <v>1361</v>
      </c>
      <c r="F154" s="239"/>
      <c r="G154" s="237">
        <v>40</v>
      </c>
      <c r="H154" s="401">
        <f t="shared" si="40"/>
        <v>4.4400000000000004</v>
      </c>
      <c r="I154" s="301">
        <f t="shared" si="43"/>
        <v>2.2200000000000002</v>
      </c>
      <c r="J154" s="241">
        <v>207478</v>
      </c>
      <c r="K154" s="411">
        <f t="shared" si="44"/>
        <v>460601</v>
      </c>
      <c r="L154" s="401">
        <f t="shared" si="45"/>
        <v>4.4400000000000004</v>
      </c>
      <c r="M154" s="550">
        <f t="shared" si="41"/>
        <v>53.28</v>
      </c>
      <c r="N154" s="241">
        <f t="shared" si="46"/>
        <v>215860</v>
      </c>
      <c r="O154" s="411">
        <f t="shared" si="47"/>
        <v>11501021</v>
      </c>
      <c r="P154" s="401">
        <f t="shared" si="48"/>
        <v>4.4400000000000004</v>
      </c>
      <c r="Q154" s="550">
        <f t="shared" si="42"/>
        <v>24.42</v>
      </c>
      <c r="R154" s="241">
        <f t="shared" si="49"/>
        <v>223631</v>
      </c>
      <c r="S154" s="241">
        <f t="shared" si="50"/>
        <v>5461069.0200000005</v>
      </c>
    </row>
    <row r="155" spans="1:19" outlineLevel="2" x14ac:dyDescent="0.25">
      <c r="A155" s="69"/>
      <c r="B155" s="237" t="s">
        <v>46</v>
      </c>
      <c r="C155" s="237" t="s">
        <v>2540</v>
      </c>
      <c r="D155" s="238" t="s">
        <v>1584</v>
      </c>
      <c r="E155" s="239" t="s">
        <v>1361</v>
      </c>
      <c r="F155" s="239"/>
      <c r="G155" s="237">
        <v>40</v>
      </c>
      <c r="H155" s="401">
        <f t="shared" si="40"/>
        <v>4.4400000000000004</v>
      </c>
      <c r="I155" s="301">
        <f t="shared" si="43"/>
        <v>2.2200000000000002</v>
      </c>
      <c r="J155" s="241">
        <v>93933</v>
      </c>
      <c r="K155" s="411">
        <f t="shared" si="44"/>
        <v>208531</v>
      </c>
      <c r="L155" s="401">
        <f t="shared" si="45"/>
        <v>4.4400000000000004</v>
      </c>
      <c r="M155" s="550">
        <f t="shared" si="41"/>
        <v>53.28</v>
      </c>
      <c r="N155" s="241">
        <f t="shared" si="46"/>
        <v>97728</v>
      </c>
      <c r="O155" s="411">
        <f t="shared" si="47"/>
        <v>5206948</v>
      </c>
      <c r="P155" s="401">
        <f t="shared" si="48"/>
        <v>4.4400000000000004</v>
      </c>
      <c r="Q155" s="550">
        <f t="shared" si="42"/>
        <v>24.42</v>
      </c>
      <c r="R155" s="241">
        <f t="shared" si="49"/>
        <v>101246</v>
      </c>
      <c r="S155" s="241">
        <f t="shared" si="50"/>
        <v>2472427.3200000003</v>
      </c>
    </row>
    <row r="156" spans="1:19" outlineLevel="2" x14ac:dyDescent="0.25">
      <c r="A156" s="69"/>
      <c r="B156" s="237" t="s">
        <v>46</v>
      </c>
      <c r="C156" s="237" t="s">
        <v>2541</v>
      </c>
      <c r="D156" s="238" t="s">
        <v>1585</v>
      </c>
      <c r="E156" s="239" t="s">
        <v>1361</v>
      </c>
      <c r="F156" s="239"/>
      <c r="G156" s="237">
        <v>40</v>
      </c>
      <c r="H156" s="401">
        <f t="shared" si="40"/>
        <v>4.4400000000000004</v>
      </c>
      <c r="I156" s="301">
        <f t="shared" si="43"/>
        <v>2.2200000000000002</v>
      </c>
      <c r="J156" s="241">
        <v>13934</v>
      </c>
      <c r="K156" s="411">
        <f t="shared" si="44"/>
        <v>30933</v>
      </c>
      <c r="L156" s="401">
        <f t="shared" si="45"/>
        <v>4.4400000000000004</v>
      </c>
      <c r="M156" s="550">
        <f t="shared" si="41"/>
        <v>53.28</v>
      </c>
      <c r="N156" s="241">
        <f t="shared" si="46"/>
        <v>14497</v>
      </c>
      <c r="O156" s="411">
        <f t="shared" si="47"/>
        <v>772400</v>
      </c>
      <c r="P156" s="401">
        <f t="shared" si="48"/>
        <v>4.4400000000000004</v>
      </c>
      <c r="Q156" s="550">
        <f t="shared" si="42"/>
        <v>24.42</v>
      </c>
      <c r="R156" s="241">
        <f t="shared" si="49"/>
        <v>15019</v>
      </c>
      <c r="S156" s="241">
        <f t="shared" si="50"/>
        <v>366763.98000000004</v>
      </c>
    </row>
    <row r="157" spans="1:19" outlineLevel="2" x14ac:dyDescent="0.25">
      <c r="A157" s="69"/>
      <c r="B157" s="237" t="s">
        <v>46</v>
      </c>
      <c r="C157" s="237" t="s">
        <v>2542</v>
      </c>
      <c r="D157" s="238" t="s">
        <v>1586</v>
      </c>
      <c r="E157" s="239" t="s">
        <v>1361</v>
      </c>
      <c r="F157" s="239"/>
      <c r="G157" s="237">
        <v>40</v>
      </c>
      <c r="H157" s="401">
        <f t="shared" si="40"/>
        <v>4.4400000000000004</v>
      </c>
      <c r="I157" s="301">
        <f t="shared" si="43"/>
        <v>2.2200000000000002</v>
      </c>
      <c r="J157" s="241">
        <v>26528</v>
      </c>
      <c r="K157" s="411">
        <f t="shared" si="44"/>
        <v>58892</v>
      </c>
      <c r="L157" s="401">
        <f t="shared" si="45"/>
        <v>4.4400000000000004</v>
      </c>
      <c r="M157" s="550">
        <f t="shared" si="41"/>
        <v>53.28</v>
      </c>
      <c r="N157" s="241">
        <f t="shared" si="46"/>
        <v>27600</v>
      </c>
      <c r="O157" s="411">
        <f t="shared" si="47"/>
        <v>1470528</v>
      </c>
      <c r="P157" s="401">
        <f t="shared" si="48"/>
        <v>4.4400000000000004</v>
      </c>
      <c r="Q157" s="550">
        <f t="shared" si="42"/>
        <v>24.42</v>
      </c>
      <c r="R157" s="241">
        <f t="shared" si="49"/>
        <v>28594</v>
      </c>
      <c r="S157" s="241">
        <f t="shared" si="50"/>
        <v>698265.4800000001</v>
      </c>
    </row>
    <row r="158" spans="1:19" outlineLevel="2" x14ac:dyDescent="0.25">
      <c r="A158" s="69"/>
      <c r="B158" s="237" t="s">
        <v>46</v>
      </c>
      <c r="C158" s="237" t="s">
        <v>2543</v>
      </c>
      <c r="D158" s="238" t="s">
        <v>1587</v>
      </c>
      <c r="E158" s="239" t="s">
        <v>1361</v>
      </c>
      <c r="F158" s="239"/>
      <c r="G158" s="237">
        <v>40</v>
      </c>
      <c r="H158" s="401">
        <f t="shared" si="40"/>
        <v>4.4400000000000004</v>
      </c>
      <c r="I158" s="301">
        <f t="shared" si="43"/>
        <v>2.2200000000000002</v>
      </c>
      <c r="J158" s="241">
        <v>159995</v>
      </c>
      <c r="K158" s="411">
        <f t="shared" si="44"/>
        <v>355189</v>
      </c>
      <c r="L158" s="401">
        <f t="shared" si="45"/>
        <v>4.4400000000000004</v>
      </c>
      <c r="M158" s="550">
        <f t="shared" si="41"/>
        <v>53.28</v>
      </c>
      <c r="N158" s="241">
        <f t="shared" si="46"/>
        <v>166459</v>
      </c>
      <c r="O158" s="411">
        <f t="shared" si="47"/>
        <v>8868936</v>
      </c>
      <c r="P158" s="401">
        <f t="shared" si="48"/>
        <v>4.4400000000000004</v>
      </c>
      <c r="Q158" s="550">
        <f t="shared" si="42"/>
        <v>24.42</v>
      </c>
      <c r="R158" s="241">
        <f t="shared" si="49"/>
        <v>172452</v>
      </c>
      <c r="S158" s="241">
        <f t="shared" si="50"/>
        <v>4211277.84</v>
      </c>
    </row>
    <row r="159" spans="1:19" outlineLevel="2" x14ac:dyDescent="0.25">
      <c r="A159" s="69"/>
      <c r="B159" s="237" t="s">
        <v>46</v>
      </c>
      <c r="C159" s="237" t="s">
        <v>2544</v>
      </c>
      <c r="D159" s="238" t="s">
        <v>1588</v>
      </c>
      <c r="E159" s="239" t="s">
        <v>1361</v>
      </c>
      <c r="F159" s="239"/>
      <c r="G159" s="237">
        <v>40</v>
      </c>
      <c r="H159" s="401">
        <f t="shared" si="40"/>
        <v>4.4400000000000004</v>
      </c>
      <c r="I159" s="301">
        <f t="shared" si="43"/>
        <v>2.2200000000000002</v>
      </c>
      <c r="J159" s="241">
        <v>18889</v>
      </c>
      <c r="K159" s="411">
        <f t="shared" si="44"/>
        <v>41934</v>
      </c>
      <c r="L159" s="401">
        <f t="shared" si="45"/>
        <v>4.4400000000000004</v>
      </c>
      <c r="M159" s="550">
        <f t="shared" si="41"/>
        <v>53.28</v>
      </c>
      <c r="N159" s="241">
        <f t="shared" si="46"/>
        <v>19652</v>
      </c>
      <c r="O159" s="411">
        <f t="shared" si="47"/>
        <v>1047059</v>
      </c>
      <c r="P159" s="401">
        <f t="shared" si="48"/>
        <v>4.4400000000000004</v>
      </c>
      <c r="Q159" s="550">
        <f t="shared" si="42"/>
        <v>24.42</v>
      </c>
      <c r="R159" s="241">
        <f t="shared" si="49"/>
        <v>20359</v>
      </c>
      <c r="S159" s="241">
        <f t="shared" si="50"/>
        <v>497166.78</v>
      </c>
    </row>
    <row r="160" spans="1:19" outlineLevel="2" x14ac:dyDescent="0.25">
      <c r="A160" s="69"/>
      <c r="B160" s="237" t="s">
        <v>46</v>
      </c>
      <c r="C160" s="237" t="s">
        <v>2545</v>
      </c>
      <c r="D160" s="238" t="s">
        <v>1589</v>
      </c>
      <c r="E160" s="239" t="s">
        <v>1361</v>
      </c>
      <c r="F160" s="239"/>
      <c r="G160" s="237">
        <v>40</v>
      </c>
      <c r="H160" s="401">
        <f t="shared" si="40"/>
        <v>4.4400000000000004</v>
      </c>
      <c r="I160" s="301">
        <f t="shared" si="43"/>
        <v>2.2200000000000002</v>
      </c>
      <c r="J160" s="241">
        <v>66065</v>
      </c>
      <c r="K160" s="411">
        <f t="shared" si="44"/>
        <v>146664</v>
      </c>
      <c r="L160" s="401">
        <f t="shared" si="45"/>
        <v>4.4400000000000004</v>
      </c>
      <c r="M160" s="550">
        <f t="shared" si="41"/>
        <v>53.28</v>
      </c>
      <c r="N160" s="241">
        <f t="shared" si="46"/>
        <v>68734</v>
      </c>
      <c r="O160" s="411">
        <f t="shared" si="47"/>
        <v>3662148</v>
      </c>
      <c r="P160" s="401">
        <f t="shared" si="48"/>
        <v>4.4400000000000004</v>
      </c>
      <c r="Q160" s="550">
        <f t="shared" si="42"/>
        <v>24.42</v>
      </c>
      <c r="R160" s="241">
        <f t="shared" si="49"/>
        <v>71208</v>
      </c>
      <c r="S160" s="241">
        <f t="shared" si="50"/>
        <v>1738899.36</v>
      </c>
    </row>
    <row r="161" spans="1:19" outlineLevel="2" x14ac:dyDescent="0.25">
      <c r="A161" s="69"/>
      <c r="B161" s="237" t="s">
        <v>46</v>
      </c>
      <c r="C161" s="237" t="s">
        <v>2546</v>
      </c>
      <c r="D161" s="238" t="s">
        <v>1590</v>
      </c>
      <c r="E161" s="239" t="s">
        <v>1361</v>
      </c>
      <c r="F161" s="239"/>
      <c r="G161" s="237">
        <v>40</v>
      </c>
      <c r="H161" s="401">
        <f t="shared" si="40"/>
        <v>4.4400000000000004</v>
      </c>
      <c r="I161" s="301">
        <f t="shared" si="43"/>
        <v>2.2200000000000002</v>
      </c>
      <c r="J161" s="241">
        <v>78450</v>
      </c>
      <c r="K161" s="411">
        <f t="shared" si="44"/>
        <v>174159</v>
      </c>
      <c r="L161" s="401">
        <f t="shared" si="45"/>
        <v>4.4400000000000004</v>
      </c>
      <c r="M161" s="550">
        <f t="shared" si="41"/>
        <v>53.28</v>
      </c>
      <c r="N161" s="241">
        <f t="shared" si="46"/>
        <v>81619</v>
      </c>
      <c r="O161" s="411">
        <f t="shared" si="47"/>
        <v>4348660</v>
      </c>
      <c r="P161" s="401">
        <f t="shared" si="48"/>
        <v>4.4400000000000004</v>
      </c>
      <c r="Q161" s="550">
        <f t="shared" si="42"/>
        <v>24.42</v>
      </c>
      <c r="R161" s="241">
        <f t="shared" si="49"/>
        <v>84557</v>
      </c>
      <c r="S161" s="241">
        <f t="shared" si="50"/>
        <v>2064881.9400000002</v>
      </c>
    </row>
    <row r="162" spans="1:19" outlineLevel="1" x14ac:dyDescent="0.25">
      <c r="A162" s="69"/>
      <c r="B162" s="564" t="s">
        <v>715</v>
      </c>
      <c r="C162" s="254" t="s">
        <v>2547</v>
      </c>
      <c r="D162" s="565" t="s">
        <v>1591</v>
      </c>
      <c r="E162" s="254"/>
      <c r="F162" s="254"/>
      <c r="G162" s="254"/>
      <c r="H162" s="254"/>
      <c r="I162" s="254"/>
      <c r="J162" s="254" t="s">
        <v>1481</v>
      </c>
      <c r="K162" s="556">
        <f>+SUM(K163:K184)</f>
        <v>2886788</v>
      </c>
      <c r="L162" s="254"/>
      <c r="M162" s="254"/>
      <c r="N162" s="254" t="s">
        <v>1481</v>
      </c>
      <c r="O162" s="556">
        <f>+SUM(O163:O184)</f>
        <v>72081842</v>
      </c>
      <c r="P162" s="254"/>
      <c r="Q162" s="254"/>
      <c r="R162" s="254" t="s">
        <v>1481</v>
      </c>
      <c r="S162" s="556">
        <f>+SUM(S163:S184)</f>
        <v>34226881.81000001</v>
      </c>
    </row>
    <row r="163" spans="1:19" ht="30" outlineLevel="2" x14ac:dyDescent="0.25">
      <c r="A163" s="69"/>
      <c r="B163" s="237" t="s">
        <v>46</v>
      </c>
      <c r="C163" s="237" t="s">
        <v>2548</v>
      </c>
      <c r="D163" s="238" t="s">
        <v>1592</v>
      </c>
      <c r="E163" s="239" t="s">
        <v>1361</v>
      </c>
      <c r="F163" s="239"/>
      <c r="G163" s="237">
        <v>10</v>
      </c>
      <c r="H163" s="401">
        <f t="shared" si="40"/>
        <v>1.1100000000000001</v>
      </c>
      <c r="I163" s="301">
        <f t="shared" si="43"/>
        <v>0.55500000000000005</v>
      </c>
      <c r="J163" s="241">
        <v>241457</v>
      </c>
      <c r="K163" s="411">
        <f t="shared" si="44"/>
        <v>134009</v>
      </c>
      <c r="L163" s="401">
        <f t="shared" si="45"/>
        <v>1.1100000000000001</v>
      </c>
      <c r="M163" s="550">
        <f t="shared" si="41"/>
        <v>13.32</v>
      </c>
      <c r="N163" s="241">
        <f t="shared" si="46"/>
        <v>251212</v>
      </c>
      <c r="O163" s="411">
        <f t="shared" si="47"/>
        <v>3346144</v>
      </c>
      <c r="P163" s="401">
        <f t="shared" si="48"/>
        <v>1.1100000000000001</v>
      </c>
      <c r="Q163" s="550">
        <f t="shared" si="42"/>
        <v>6.1050000000000004</v>
      </c>
      <c r="R163" s="241">
        <f t="shared" si="49"/>
        <v>260256</v>
      </c>
      <c r="S163" s="241">
        <f t="shared" si="50"/>
        <v>1588862.8800000001</v>
      </c>
    </row>
    <row r="164" spans="1:19" ht="30" outlineLevel="2" x14ac:dyDescent="0.25">
      <c r="A164" s="69"/>
      <c r="B164" s="237" t="s">
        <v>46</v>
      </c>
      <c r="C164" s="237" t="s">
        <v>2549</v>
      </c>
      <c r="D164" s="238" t="s">
        <v>1593</v>
      </c>
      <c r="E164" s="239" t="s">
        <v>1361</v>
      </c>
      <c r="F164" s="239"/>
      <c r="G164" s="237">
        <v>10</v>
      </c>
      <c r="H164" s="401">
        <f t="shared" si="40"/>
        <v>1.1100000000000001</v>
      </c>
      <c r="I164" s="301">
        <f t="shared" si="43"/>
        <v>0.55500000000000005</v>
      </c>
      <c r="J164" s="241">
        <v>241457</v>
      </c>
      <c r="K164" s="411">
        <f t="shared" si="44"/>
        <v>134009</v>
      </c>
      <c r="L164" s="401">
        <f t="shared" si="45"/>
        <v>1.1100000000000001</v>
      </c>
      <c r="M164" s="550">
        <f t="shared" si="41"/>
        <v>13.32</v>
      </c>
      <c r="N164" s="241">
        <f t="shared" si="46"/>
        <v>251212</v>
      </c>
      <c r="O164" s="411">
        <f t="shared" si="47"/>
        <v>3346144</v>
      </c>
      <c r="P164" s="401">
        <f t="shared" si="48"/>
        <v>1.1100000000000001</v>
      </c>
      <c r="Q164" s="550">
        <f t="shared" si="42"/>
        <v>6.1050000000000004</v>
      </c>
      <c r="R164" s="241">
        <f t="shared" si="49"/>
        <v>260256</v>
      </c>
      <c r="S164" s="241">
        <f t="shared" si="50"/>
        <v>1588862.8800000001</v>
      </c>
    </row>
    <row r="165" spans="1:19" outlineLevel="2" x14ac:dyDescent="0.25">
      <c r="A165" s="69"/>
      <c r="B165" s="237" t="s">
        <v>46</v>
      </c>
      <c r="C165" s="237" t="s">
        <v>2550</v>
      </c>
      <c r="D165" s="238" t="s">
        <v>1594</v>
      </c>
      <c r="E165" s="239" t="s">
        <v>1361</v>
      </c>
      <c r="F165" s="239"/>
      <c r="G165" s="237">
        <v>10</v>
      </c>
      <c r="H165" s="401">
        <f t="shared" si="40"/>
        <v>1.1100000000000001</v>
      </c>
      <c r="I165" s="301">
        <f t="shared" si="43"/>
        <v>0.55500000000000005</v>
      </c>
      <c r="J165" s="241">
        <v>241457</v>
      </c>
      <c r="K165" s="411">
        <f t="shared" si="44"/>
        <v>134009</v>
      </c>
      <c r="L165" s="401">
        <f t="shared" si="45"/>
        <v>1.1100000000000001</v>
      </c>
      <c r="M165" s="550">
        <f t="shared" si="41"/>
        <v>13.32</v>
      </c>
      <c r="N165" s="241">
        <f t="shared" si="46"/>
        <v>251212</v>
      </c>
      <c r="O165" s="411">
        <f t="shared" si="47"/>
        <v>3346144</v>
      </c>
      <c r="P165" s="401">
        <f t="shared" si="48"/>
        <v>1.1100000000000001</v>
      </c>
      <c r="Q165" s="550">
        <f t="shared" si="42"/>
        <v>6.1050000000000004</v>
      </c>
      <c r="R165" s="241">
        <f t="shared" si="49"/>
        <v>260256</v>
      </c>
      <c r="S165" s="241">
        <f t="shared" si="50"/>
        <v>1588862.8800000001</v>
      </c>
    </row>
    <row r="166" spans="1:19" outlineLevel="2" x14ac:dyDescent="0.25">
      <c r="A166" s="69"/>
      <c r="B166" s="237" t="s">
        <v>46</v>
      </c>
      <c r="C166" s="237" t="s">
        <v>2551</v>
      </c>
      <c r="D166" s="238" t="s">
        <v>1595</v>
      </c>
      <c r="E166" s="239" t="s">
        <v>1361</v>
      </c>
      <c r="F166" s="239"/>
      <c r="G166" s="237">
        <v>10</v>
      </c>
      <c r="H166" s="401">
        <f t="shared" si="40"/>
        <v>1.1100000000000001</v>
      </c>
      <c r="I166" s="301">
        <f t="shared" si="43"/>
        <v>0.55500000000000005</v>
      </c>
      <c r="J166" s="241">
        <v>241457</v>
      </c>
      <c r="K166" s="411">
        <f t="shared" si="44"/>
        <v>134009</v>
      </c>
      <c r="L166" s="401">
        <f t="shared" si="45"/>
        <v>1.1100000000000001</v>
      </c>
      <c r="M166" s="550">
        <f t="shared" si="41"/>
        <v>13.32</v>
      </c>
      <c r="N166" s="241">
        <f t="shared" si="46"/>
        <v>251212</v>
      </c>
      <c r="O166" s="411">
        <f t="shared" si="47"/>
        <v>3346144</v>
      </c>
      <c r="P166" s="401">
        <f t="shared" si="48"/>
        <v>1.1100000000000001</v>
      </c>
      <c r="Q166" s="550">
        <f t="shared" si="42"/>
        <v>6.1050000000000004</v>
      </c>
      <c r="R166" s="241">
        <f t="shared" si="49"/>
        <v>260256</v>
      </c>
      <c r="S166" s="241">
        <f t="shared" si="50"/>
        <v>1588862.8800000001</v>
      </c>
    </row>
    <row r="167" spans="1:19" ht="30" outlineLevel="2" x14ac:dyDescent="0.25">
      <c r="A167" s="69"/>
      <c r="B167" s="237" t="s">
        <v>46</v>
      </c>
      <c r="C167" s="237" t="s">
        <v>2552</v>
      </c>
      <c r="D167" s="238" t="s">
        <v>1596</v>
      </c>
      <c r="E167" s="239" t="s">
        <v>1361</v>
      </c>
      <c r="F167" s="239"/>
      <c r="G167" s="237">
        <v>10</v>
      </c>
      <c r="H167" s="401">
        <f t="shared" si="40"/>
        <v>1.1100000000000001</v>
      </c>
      <c r="I167" s="301">
        <f t="shared" si="43"/>
        <v>0.55500000000000005</v>
      </c>
      <c r="J167" s="241">
        <v>241457</v>
      </c>
      <c r="K167" s="411">
        <f t="shared" si="44"/>
        <v>134009</v>
      </c>
      <c r="L167" s="401">
        <f t="shared" si="45"/>
        <v>1.1100000000000001</v>
      </c>
      <c r="M167" s="550">
        <f t="shared" si="41"/>
        <v>13.32</v>
      </c>
      <c r="N167" s="241">
        <f t="shared" si="46"/>
        <v>251212</v>
      </c>
      <c r="O167" s="411">
        <f t="shared" si="47"/>
        <v>3346144</v>
      </c>
      <c r="P167" s="401">
        <f t="shared" si="48"/>
        <v>1.1100000000000001</v>
      </c>
      <c r="Q167" s="550">
        <f t="shared" si="42"/>
        <v>6.1050000000000004</v>
      </c>
      <c r="R167" s="241">
        <f t="shared" si="49"/>
        <v>260256</v>
      </c>
      <c r="S167" s="241">
        <f t="shared" si="50"/>
        <v>1588862.8800000001</v>
      </c>
    </row>
    <row r="168" spans="1:19" outlineLevel="2" x14ac:dyDescent="0.25">
      <c r="A168" s="69"/>
      <c r="B168" s="237" t="s">
        <v>46</v>
      </c>
      <c r="C168" s="237" t="s">
        <v>2553</v>
      </c>
      <c r="D168" s="238" t="s">
        <v>1597</v>
      </c>
      <c r="E168" s="239" t="s">
        <v>1361</v>
      </c>
      <c r="F168" s="239"/>
      <c r="G168" s="237">
        <v>10</v>
      </c>
      <c r="H168" s="401">
        <f t="shared" si="40"/>
        <v>1.1100000000000001</v>
      </c>
      <c r="I168" s="301">
        <f t="shared" si="43"/>
        <v>0.55500000000000005</v>
      </c>
      <c r="J168" s="241">
        <v>241457</v>
      </c>
      <c r="K168" s="411">
        <f t="shared" si="44"/>
        <v>134009</v>
      </c>
      <c r="L168" s="401">
        <f t="shared" si="45"/>
        <v>1.1100000000000001</v>
      </c>
      <c r="M168" s="550">
        <f t="shared" si="41"/>
        <v>13.32</v>
      </c>
      <c r="N168" s="241">
        <f t="shared" si="46"/>
        <v>251212</v>
      </c>
      <c r="O168" s="411">
        <f t="shared" si="47"/>
        <v>3346144</v>
      </c>
      <c r="P168" s="401">
        <f t="shared" si="48"/>
        <v>1.1100000000000001</v>
      </c>
      <c r="Q168" s="550">
        <f t="shared" si="42"/>
        <v>6.1050000000000004</v>
      </c>
      <c r="R168" s="241">
        <f t="shared" si="49"/>
        <v>260256</v>
      </c>
      <c r="S168" s="241">
        <f t="shared" si="50"/>
        <v>1588862.8800000001</v>
      </c>
    </row>
    <row r="169" spans="1:19" outlineLevel="2" x14ac:dyDescent="0.25">
      <c r="A169" s="69"/>
      <c r="B169" s="237" t="s">
        <v>46</v>
      </c>
      <c r="C169" s="237" t="s">
        <v>2554</v>
      </c>
      <c r="D169" s="238" t="s">
        <v>1598</v>
      </c>
      <c r="E169" s="239" t="s">
        <v>1361</v>
      </c>
      <c r="F169" s="239"/>
      <c r="G169" s="237">
        <v>10</v>
      </c>
      <c r="H169" s="401">
        <f t="shared" si="40"/>
        <v>1.1100000000000001</v>
      </c>
      <c r="I169" s="301">
        <f t="shared" si="43"/>
        <v>0.55500000000000005</v>
      </c>
      <c r="J169" s="241">
        <v>241457</v>
      </c>
      <c r="K169" s="411">
        <f t="shared" si="44"/>
        <v>134009</v>
      </c>
      <c r="L169" s="401">
        <f t="shared" si="45"/>
        <v>1.1100000000000001</v>
      </c>
      <c r="M169" s="550">
        <f t="shared" si="41"/>
        <v>13.32</v>
      </c>
      <c r="N169" s="241">
        <f t="shared" si="46"/>
        <v>251212</v>
      </c>
      <c r="O169" s="411">
        <f t="shared" si="47"/>
        <v>3346144</v>
      </c>
      <c r="P169" s="401">
        <f t="shared" si="48"/>
        <v>1.1100000000000001</v>
      </c>
      <c r="Q169" s="550">
        <f t="shared" si="42"/>
        <v>6.1050000000000004</v>
      </c>
      <c r="R169" s="241">
        <f t="shared" si="49"/>
        <v>260256</v>
      </c>
      <c r="S169" s="241">
        <f t="shared" si="50"/>
        <v>1588862.8800000001</v>
      </c>
    </row>
    <row r="170" spans="1:19" outlineLevel="2" x14ac:dyDescent="0.25">
      <c r="A170" s="69"/>
      <c r="B170" s="237" t="s">
        <v>46</v>
      </c>
      <c r="C170" s="237" t="s">
        <v>2555</v>
      </c>
      <c r="D170" s="238" t="s">
        <v>1599</v>
      </c>
      <c r="E170" s="239" t="s">
        <v>1361</v>
      </c>
      <c r="F170" s="239"/>
      <c r="G170" s="237">
        <v>10</v>
      </c>
      <c r="H170" s="401">
        <f t="shared" si="40"/>
        <v>1.1100000000000001</v>
      </c>
      <c r="I170" s="301">
        <f t="shared" si="43"/>
        <v>0.55500000000000005</v>
      </c>
      <c r="J170" s="241">
        <v>241457</v>
      </c>
      <c r="K170" s="411">
        <f t="shared" si="44"/>
        <v>134009</v>
      </c>
      <c r="L170" s="401">
        <f t="shared" si="45"/>
        <v>1.1100000000000001</v>
      </c>
      <c r="M170" s="550">
        <f t="shared" si="41"/>
        <v>13.32</v>
      </c>
      <c r="N170" s="241">
        <f t="shared" si="46"/>
        <v>251212</v>
      </c>
      <c r="O170" s="411">
        <f t="shared" si="47"/>
        <v>3346144</v>
      </c>
      <c r="P170" s="401">
        <f t="shared" si="48"/>
        <v>1.1100000000000001</v>
      </c>
      <c r="Q170" s="550">
        <f t="shared" si="42"/>
        <v>6.1050000000000004</v>
      </c>
      <c r="R170" s="241">
        <f t="shared" si="49"/>
        <v>260256</v>
      </c>
      <c r="S170" s="241">
        <f t="shared" si="50"/>
        <v>1588862.8800000001</v>
      </c>
    </row>
    <row r="171" spans="1:19" ht="30" outlineLevel="2" x14ac:dyDescent="0.25">
      <c r="A171" s="69"/>
      <c r="B171" s="237" t="s">
        <v>46</v>
      </c>
      <c r="C171" s="237" t="s">
        <v>2556</v>
      </c>
      <c r="D171" s="238" t="s">
        <v>1600</v>
      </c>
      <c r="E171" s="239" t="s">
        <v>1361</v>
      </c>
      <c r="F171" s="239"/>
      <c r="G171" s="237">
        <v>10</v>
      </c>
      <c r="H171" s="401">
        <f t="shared" si="40"/>
        <v>1.1100000000000001</v>
      </c>
      <c r="I171" s="301">
        <f t="shared" si="43"/>
        <v>0.55500000000000005</v>
      </c>
      <c r="J171" s="241">
        <v>241457</v>
      </c>
      <c r="K171" s="411">
        <f t="shared" si="44"/>
        <v>134009</v>
      </c>
      <c r="L171" s="401">
        <f t="shared" si="45"/>
        <v>1.1100000000000001</v>
      </c>
      <c r="M171" s="550">
        <f t="shared" si="41"/>
        <v>13.32</v>
      </c>
      <c r="N171" s="241">
        <f t="shared" si="46"/>
        <v>251212</v>
      </c>
      <c r="O171" s="411">
        <f t="shared" si="47"/>
        <v>3346144</v>
      </c>
      <c r="P171" s="401">
        <f t="shared" si="48"/>
        <v>1.1100000000000001</v>
      </c>
      <c r="Q171" s="550">
        <f t="shared" si="42"/>
        <v>6.1050000000000004</v>
      </c>
      <c r="R171" s="241">
        <f t="shared" si="49"/>
        <v>260256</v>
      </c>
      <c r="S171" s="241">
        <f t="shared" si="50"/>
        <v>1588862.8800000001</v>
      </c>
    </row>
    <row r="172" spans="1:19" outlineLevel="2" x14ac:dyDescent="0.25">
      <c r="A172" s="69"/>
      <c r="B172" s="237" t="s">
        <v>46</v>
      </c>
      <c r="C172" s="237" t="s">
        <v>2557</v>
      </c>
      <c r="D172" s="238" t="s">
        <v>1601</v>
      </c>
      <c r="E172" s="239" t="s">
        <v>1361</v>
      </c>
      <c r="F172" s="239"/>
      <c r="G172" s="237">
        <v>10</v>
      </c>
      <c r="H172" s="401">
        <f t="shared" si="40"/>
        <v>1.1100000000000001</v>
      </c>
      <c r="I172" s="301">
        <f t="shared" si="43"/>
        <v>0.55500000000000005</v>
      </c>
      <c r="J172" s="241">
        <v>301821</v>
      </c>
      <c r="K172" s="411">
        <f t="shared" si="44"/>
        <v>167511</v>
      </c>
      <c r="L172" s="401">
        <f t="shared" si="45"/>
        <v>1.1100000000000001</v>
      </c>
      <c r="M172" s="550">
        <f t="shared" si="41"/>
        <v>13.32</v>
      </c>
      <c r="N172" s="241">
        <f t="shared" si="46"/>
        <v>314015</v>
      </c>
      <c r="O172" s="411">
        <f t="shared" si="47"/>
        <v>4182680</v>
      </c>
      <c r="P172" s="401">
        <f t="shared" si="48"/>
        <v>1.1100000000000001</v>
      </c>
      <c r="Q172" s="550">
        <f t="shared" si="42"/>
        <v>6.1050000000000004</v>
      </c>
      <c r="R172" s="241">
        <f t="shared" si="49"/>
        <v>325320</v>
      </c>
      <c r="S172" s="241">
        <f t="shared" si="50"/>
        <v>1986078.6</v>
      </c>
    </row>
    <row r="173" spans="1:19" outlineLevel="2" x14ac:dyDescent="0.25">
      <c r="A173" s="69"/>
      <c r="B173" s="237" t="s">
        <v>46</v>
      </c>
      <c r="C173" s="237" t="s">
        <v>2558</v>
      </c>
      <c r="D173" s="238" t="s">
        <v>1602</v>
      </c>
      <c r="E173" s="239" t="s">
        <v>1361</v>
      </c>
      <c r="F173" s="239"/>
      <c r="G173" s="237">
        <v>10</v>
      </c>
      <c r="H173" s="401">
        <f t="shared" si="40"/>
        <v>1.1100000000000001</v>
      </c>
      <c r="I173" s="301">
        <f t="shared" si="43"/>
        <v>0.55500000000000005</v>
      </c>
      <c r="J173" s="241">
        <v>301821</v>
      </c>
      <c r="K173" s="411">
        <f t="shared" si="44"/>
        <v>167511</v>
      </c>
      <c r="L173" s="401">
        <f t="shared" si="45"/>
        <v>1.1100000000000001</v>
      </c>
      <c r="M173" s="550">
        <f t="shared" si="41"/>
        <v>13.32</v>
      </c>
      <c r="N173" s="241">
        <f t="shared" si="46"/>
        <v>314015</v>
      </c>
      <c r="O173" s="411">
        <f t="shared" si="47"/>
        <v>4182680</v>
      </c>
      <c r="P173" s="401">
        <f t="shared" si="48"/>
        <v>1.1100000000000001</v>
      </c>
      <c r="Q173" s="550">
        <f t="shared" si="42"/>
        <v>6.1050000000000004</v>
      </c>
      <c r="R173" s="241">
        <f t="shared" si="49"/>
        <v>325320</v>
      </c>
      <c r="S173" s="241">
        <f t="shared" si="50"/>
        <v>1986078.6</v>
      </c>
    </row>
    <row r="174" spans="1:19" outlineLevel="2" x14ac:dyDescent="0.25">
      <c r="A174" s="69"/>
      <c r="B174" s="237" t="s">
        <v>46</v>
      </c>
      <c r="C174" s="237" t="s">
        <v>2559</v>
      </c>
      <c r="D174" s="238" t="s">
        <v>1603</v>
      </c>
      <c r="E174" s="239" t="s">
        <v>1361</v>
      </c>
      <c r="F174" s="239"/>
      <c r="G174" s="237">
        <v>10</v>
      </c>
      <c r="H174" s="401">
        <f t="shared" si="40"/>
        <v>1.1100000000000001</v>
      </c>
      <c r="I174" s="301">
        <f t="shared" si="43"/>
        <v>0.55500000000000005</v>
      </c>
      <c r="J174" s="241">
        <v>301821</v>
      </c>
      <c r="K174" s="411">
        <f t="shared" si="44"/>
        <v>167511</v>
      </c>
      <c r="L174" s="401">
        <f t="shared" si="45"/>
        <v>1.1100000000000001</v>
      </c>
      <c r="M174" s="550">
        <f t="shared" si="41"/>
        <v>13.32</v>
      </c>
      <c r="N174" s="241">
        <f t="shared" si="46"/>
        <v>314015</v>
      </c>
      <c r="O174" s="411">
        <f t="shared" si="47"/>
        <v>4182680</v>
      </c>
      <c r="P174" s="401">
        <f t="shared" si="48"/>
        <v>1.1100000000000001</v>
      </c>
      <c r="Q174" s="550">
        <f t="shared" si="42"/>
        <v>6.1050000000000004</v>
      </c>
      <c r="R174" s="241">
        <f t="shared" si="49"/>
        <v>325320</v>
      </c>
      <c r="S174" s="241">
        <f t="shared" si="50"/>
        <v>1986078.6</v>
      </c>
    </row>
    <row r="175" spans="1:19" outlineLevel="2" x14ac:dyDescent="0.25">
      <c r="A175" s="69"/>
      <c r="B175" s="237" t="s">
        <v>46</v>
      </c>
      <c r="C175" s="237" t="s">
        <v>2560</v>
      </c>
      <c r="D175" s="238" t="s">
        <v>1604</v>
      </c>
      <c r="E175" s="239" t="s">
        <v>1361</v>
      </c>
      <c r="F175" s="239"/>
      <c r="G175" s="237">
        <v>10</v>
      </c>
      <c r="H175" s="401">
        <f t="shared" si="40"/>
        <v>1.1100000000000001</v>
      </c>
      <c r="I175" s="301">
        <f t="shared" si="43"/>
        <v>0.55500000000000005</v>
      </c>
      <c r="J175" s="241">
        <v>301821</v>
      </c>
      <c r="K175" s="411">
        <f t="shared" si="44"/>
        <v>167511</v>
      </c>
      <c r="L175" s="401">
        <f t="shared" si="45"/>
        <v>1.1100000000000001</v>
      </c>
      <c r="M175" s="550">
        <f t="shared" si="41"/>
        <v>13.32</v>
      </c>
      <c r="N175" s="241">
        <f t="shared" si="46"/>
        <v>314015</v>
      </c>
      <c r="O175" s="411">
        <f t="shared" si="47"/>
        <v>4182680</v>
      </c>
      <c r="P175" s="401">
        <f t="shared" si="48"/>
        <v>1.1100000000000001</v>
      </c>
      <c r="Q175" s="550">
        <f t="shared" si="42"/>
        <v>6.1050000000000004</v>
      </c>
      <c r="R175" s="241">
        <f t="shared" si="49"/>
        <v>325320</v>
      </c>
      <c r="S175" s="241">
        <f t="shared" si="50"/>
        <v>1986078.6</v>
      </c>
    </row>
    <row r="176" spans="1:19" ht="30" outlineLevel="2" x14ac:dyDescent="0.25">
      <c r="A176" s="69"/>
      <c r="B176" s="237" t="s">
        <v>46</v>
      </c>
      <c r="C176" s="237" t="s">
        <v>2561</v>
      </c>
      <c r="D176" s="238" t="s">
        <v>1605</v>
      </c>
      <c r="E176" s="239" t="s">
        <v>1361</v>
      </c>
      <c r="F176" s="239"/>
      <c r="G176" s="237">
        <v>10</v>
      </c>
      <c r="H176" s="401">
        <f t="shared" si="40"/>
        <v>1.1100000000000001</v>
      </c>
      <c r="I176" s="301">
        <f t="shared" si="43"/>
        <v>0.55500000000000005</v>
      </c>
      <c r="J176" s="241">
        <v>734431</v>
      </c>
      <c r="K176" s="411">
        <f t="shared" si="44"/>
        <v>407609</v>
      </c>
      <c r="L176" s="401">
        <f t="shared" si="45"/>
        <v>1.1100000000000001</v>
      </c>
      <c r="M176" s="550">
        <f t="shared" si="41"/>
        <v>13.32</v>
      </c>
      <c r="N176" s="241">
        <f t="shared" si="46"/>
        <v>764102</v>
      </c>
      <c r="O176" s="411">
        <f t="shared" si="47"/>
        <v>10177839</v>
      </c>
      <c r="P176" s="401">
        <f t="shared" si="48"/>
        <v>1.1100000000000001</v>
      </c>
      <c r="Q176" s="550">
        <f t="shared" si="42"/>
        <v>6.1050000000000004</v>
      </c>
      <c r="R176" s="241">
        <f t="shared" si="49"/>
        <v>791610</v>
      </c>
      <c r="S176" s="241">
        <f t="shared" si="50"/>
        <v>4832779.0500000007</v>
      </c>
    </row>
    <row r="177" spans="1:19" outlineLevel="2" x14ac:dyDescent="0.25">
      <c r="A177" s="69"/>
      <c r="B177" s="237" t="s">
        <v>46</v>
      </c>
      <c r="C177" s="237" t="s">
        <v>2562</v>
      </c>
      <c r="D177" s="238" t="s">
        <v>1606</v>
      </c>
      <c r="E177" s="239" t="s">
        <v>1361</v>
      </c>
      <c r="F177" s="239"/>
      <c r="G177" s="237">
        <v>10</v>
      </c>
      <c r="H177" s="401">
        <f t="shared" si="40"/>
        <v>1.1100000000000001</v>
      </c>
      <c r="I177" s="301">
        <f t="shared" si="43"/>
        <v>0.55500000000000005</v>
      </c>
      <c r="J177" s="241">
        <v>48291</v>
      </c>
      <c r="K177" s="411">
        <f t="shared" si="44"/>
        <v>26802</v>
      </c>
      <c r="L177" s="401">
        <f t="shared" si="45"/>
        <v>1.1100000000000001</v>
      </c>
      <c r="M177" s="550">
        <f t="shared" si="41"/>
        <v>13.32</v>
      </c>
      <c r="N177" s="241">
        <f t="shared" si="46"/>
        <v>50242</v>
      </c>
      <c r="O177" s="411">
        <f t="shared" si="47"/>
        <v>669223</v>
      </c>
      <c r="P177" s="401">
        <f t="shared" si="48"/>
        <v>1.1100000000000001</v>
      </c>
      <c r="Q177" s="550">
        <f t="shared" si="42"/>
        <v>6.1050000000000004</v>
      </c>
      <c r="R177" s="241">
        <f t="shared" si="49"/>
        <v>52051</v>
      </c>
      <c r="S177" s="241">
        <f t="shared" si="50"/>
        <v>317771.35500000004</v>
      </c>
    </row>
    <row r="178" spans="1:19" ht="30" outlineLevel="2" x14ac:dyDescent="0.25">
      <c r="A178" s="69"/>
      <c r="B178" s="237" t="s">
        <v>46</v>
      </c>
      <c r="C178" s="237" t="s">
        <v>2563</v>
      </c>
      <c r="D178" s="238" t="s">
        <v>1607</v>
      </c>
      <c r="E178" s="239" t="s">
        <v>1361</v>
      </c>
      <c r="F178" s="239"/>
      <c r="G178" s="237">
        <v>10</v>
      </c>
      <c r="H178" s="401">
        <f t="shared" si="40"/>
        <v>1.1100000000000001</v>
      </c>
      <c r="I178" s="301">
        <f t="shared" si="43"/>
        <v>0.55500000000000005</v>
      </c>
      <c r="J178" s="241">
        <v>70425</v>
      </c>
      <c r="K178" s="411">
        <f t="shared" si="44"/>
        <v>39086</v>
      </c>
      <c r="L178" s="401">
        <f t="shared" si="45"/>
        <v>1.1100000000000001</v>
      </c>
      <c r="M178" s="550">
        <f t="shared" si="41"/>
        <v>13.32</v>
      </c>
      <c r="N178" s="241">
        <f t="shared" si="46"/>
        <v>73270</v>
      </c>
      <c r="O178" s="411">
        <f t="shared" si="47"/>
        <v>975956</v>
      </c>
      <c r="P178" s="401">
        <f t="shared" si="48"/>
        <v>1.1100000000000001</v>
      </c>
      <c r="Q178" s="550">
        <f t="shared" si="42"/>
        <v>6.1050000000000004</v>
      </c>
      <c r="R178" s="241">
        <f t="shared" si="49"/>
        <v>75908</v>
      </c>
      <c r="S178" s="241">
        <f t="shared" si="50"/>
        <v>463418.34</v>
      </c>
    </row>
    <row r="179" spans="1:19" ht="30" outlineLevel="2" x14ac:dyDescent="0.25">
      <c r="A179" s="69"/>
      <c r="B179" s="237" t="s">
        <v>46</v>
      </c>
      <c r="C179" s="237" t="s">
        <v>2564</v>
      </c>
      <c r="D179" s="238" t="s">
        <v>1608</v>
      </c>
      <c r="E179" s="239" t="s">
        <v>1361</v>
      </c>
      <c r="F179" s="239"/>
      <c r="G179" s="237">
        <v>10</v>
      </c>
      <c r="H179" s="401">
        <f t="shared" si="40"/>
        <v>1.1100000000000001</v>
      </c>
      <c r="I179" s="301">
        <f t="shared" si="43"/>
        <v>0.55500000000000005</v>
      </c>
      <c r="J179" s="241">
        <v>26159</v>
      </c>
      <c r="K179" s="411">
        <f t="shared" si="44"/>
        <v>14518</v>
      </c>
      <c r="L179" s="401">
        <f t="shared" si="45"/>
        <v>1.1100000000000001</v>
      </c>
      <c r="M179" s="550">
        <f t="shared" si="41"/>
        <v>13.32</v>
      </c>
      <c r="N179" s="241">
        <f t="shared" si="46"/>
        <v>27216</v>
      </c>
      <c r="O179" s="411">
        <f t="shared" si="47"/>
        <v>362517</v>
      </c>
      <c r="P179" s="401">
        <f t="shared" si="48"/>
        <v>1.1100000000000001</v>
      </c>
      <c r="Q179" s="550">
        <f t="shared" si="42"/>
        <v>6.1050000000000004</v>
      </c>
      <c r="R179" s="241">
        <f t="shared" si="49"/>
        <v>28196</v>
      </c>
      <c r="S179" s="241">
        <f t="shared" si="50"/>
        <v>172136.58000000002</v>
      </c>
    </row>
    <row r="180" spans="1:19" ht="30" outlineLevel="2" x14ac:dyDescent="0.25">
      <c r="A180" s="69"/>
      <c r="B180" s="237" t="s">
        <v>46</v>
      </c>
      <c r="C180" s="237" t="s">
        <v>2565</v>
      </c>
      <c r="D180" s="238" t="s">
        <v>1609</v>
      </c>
      <c r="E180" s="239" t="s">
        <v>1361</v>
      </c>
      <c r="F180" s="239"/>
      <c r="G180" s="237">
        <v>10</v>
      </c>
      <c r="H180" s="401">
        <f t="shared" si="40"/>
        <v>1.1100000000000001</v>
      </c>
      <c r="I180" s="301">
        <f t="shared" si="43"/>
        <v>0.55500000000000005</v>
      </c>
      <c r="J180" s="241">
        <v>517120</v>
      </c>
      <c r="K180" s="411">
        <f t="shared" si="44"/>
        <v>287002</v>
      </c>
      <c r="L180" s="401">
        <f t="shared" si="45"/>
        <v>1.1100000000000001</v>
      </c>
      <c r="M180" s="550">
        <f t="shared" si="41"/>
        <v>13.32</v>
      </c>
      <c r="N180" s="241">
        <f t="shared" si="46"/>
        <v>538012</v>
      </c>
      <c r="O180" s="411">
        <f t="shared" si="47"/>
        <v>7166320</v>
      </c>
      <c r="P180" s="401">
        <f t="shared" si="48"/>
        <v>1.1100000000000001</v>
      </c>
      <c r="Q180" s="550">
        <f t="shared" si="42"/>
        <v>6.1050000000000004</v>
      </c>
      <c r="R180" s="241">
        <f t="shared" si="49"/>
        <v>557380</v>
      </c>
      <c r="S180" s="241">
        <f t="shared" si="50"/>
        <v>3402804.9000000004</v>
      </c>
    </row>
    <row r="181" spans="1:19" outlineLevel="2" x14ac:dyDescent="0.25">
      <c r="A181" s="69"/>
      <c r="B181" s="237" t="s">
        <v>46</v>
      </c>
      <c r="C181" s="237" t="s">
        <v>2566</v>
      </c>
      <c r="D181" s="238" t="s">
        <v>1610</v>
      </c>
      <c r="E181" s="239" t="s">
        <v>1361</v>
      </c>
      <c r="F181" s="239"/>
      <c r="G181" s="237">
        <v>6</v>
      </c>
      <c r="H181" s="401">
        <f t="shared" si="40"/>
        <v>0.67</v>
      </c>
      <c r="I181" s="301">
        <f t="shared" si="43"/>
        <v>0.33500000000000002</v>
      </c>
      <c r="J181" s="241">
        <v>34876</v>
      </c>
      <c r="K181" s="411">
        <f t="shared" si="44"/>
        <v>11683</v>
      </c>
      <c r="L181" s="401">
        <f t="shared" si="45"/>
        <v>0.67</v>
      </c>
      <c r="M181" s="550">
        <f t="shared" si="41"/>
        <v>8.0400000000000009</v>
      </c>
      <c r="N181" s="241">
        <f t="shared" si="46"/>
        <v>36285</v>
      </c>
      <c r="O181" s="411">
        <f t="shared" si="47"/>
        <v>291731</v>
      </c>
      <c r="P181" s="401">
        <f t="shared" si="48"/>
        <v>0.67</v>
      </c>
      <c r="Q181" s="550">
        <f t="shared" si="42"/>
        <v>3.6850000000000001</v>
      </c>
      <c r="R181" s="241">
        <f t="shared" si="49"/>
        <v>37591</v>
      </c>
      <c r="S181" s="241">
        <f t="shared" si="50"/>
        <v>138522.83499999999</v>
      </c>
    </row>
    <row r="182" spans="1:19" outlineLevel="2" x14ac:dyDescent="0.25">
      <c r="A182" s="69"/>
      <c r="B182" s="237" t="s">
        <v>46</v>
      </c>
      <c r="C182" s="237" t="s">
        <v>2567</v>
      </c>
      <c r="D182" s="238" t="s">
        <v>1611</v>
      </c>
      <c r="E182" s="239" t="s">
        <v>1361</v>
      </c>
      <c r="F182" s="239"/>
      <c r="G182" s="237">
        <v>10</v>
      </c>
      <c r="H182" s="401">
        <f t="shared" si="40"/>
        <v>1.1100000000000001</v>
      </c>
      <c r="I182" s="301">
        <f t="shared" si="43"/>
        <v>0.55500000000000005</v>
      </c>
      <c r="J182" s="241">
        <v>154234</v>
      </c>
      <c r="K182" s="411">
        <f t="shared" si="44"/>
        <v>85600</v>
      </c>
      <c r="L182" s="401">
        <f t="shared" si="45"/>
        <v>1.1100000000000001</v>
      </c>
      <c r="M182" s="550">
        <f t="shared" si="41"/>
        <v>13.32</v>
      </c>
      <c r="N182" s="241">
        <f t="shared" si="46"/>
        <v>160465</v>
      </c>
      <c r="O182" s="411">
        <f t="shared" si="47"/>
        <v>2137394</v>
      </c>
      <c r="P182" s="401">
        <f t="shared" si="48"/>
        <v>1.1100000000000001</v>
      </c>
      <c r="Q182" s="550">
        <f t="shared" si="42"/>
        <v>6.1050000000000004</v>
      </c>
      <c r="R182" s="241">
        <f t="shared" si="49"/>
        <v>166242</v>
      </c>
      <c r="S182" s="241">
        <f t="shared" si="50"/>
        <v>1014907.41</v>
      </c>
    </row>
    <row r="183" spans="1:19" outlineLevel="2" x14ac:dyDescent="0.25">
      <c r="A183" s="69"/>
      <c r="B183" s="237" t="s">
        <v>46</v>
      </c>
      <c r="C183" s="237" t="s">
        <v>2568</v>
      </c>
      <c r="D183" s="238" t="s">
        <v>1612</v>
      </c>
      <c r="E183" s="239" t="s">
        <v>1361</v>
      </c>
      <c r="F183" s="239"/>
      <c r="G183" s="237">
        <v>10</v>
      </c>
      <c r="H183" s="401">
        <f t="shared" si="40"/>
        <v>1.1100000000000001</v>
      </c>
      <c r="I183" s="301">
        <f t="shared" si="43"/>
        <v>0.55500000000000005</v>
      </c>
      <c r="J183" s="241">
        <v>5534</v>
      </c>
      <c r="K183" s="411">
        <f t="shared" si="44"/>
        <v>3071</v>
      </c>
      <c r="L183" s="401">
        <f t="shared" si="45"/>
        <v>1.1100000000000001</v>
      </c>
      <c r="M183" s="550">
        <f t="shared" si="41"/>
        <v>13.32</v>
      </c>
      <c r="N183" s="241">
        <f t="shared" si="46"/>
        <v>5758</v>
      </c>
      <c r="O183" s="411">
        <f t="shared" si="47"/>
        <v>76697</v>
      </c>
      <c r="P183" s="401">
        <f t="shared" si="48"/>
        <v>1.1100000000000001</v>
      </c>
      <c r="Q183" s="550">
        <f t="shared" si="42"/>
        <v>6.1050000000000004</v>
      </c>
      <c r="R183" s="241">
        <f t="shared" si="49"/>
        <v>5965</v>
      </c>
      <c r="S183" s="241">
        <f t="shared" si="50"/>
        <v>36416.325000000004</v>
      </c>
    </row>
    <row r="184" spans="1:19" outlineLevel="2" x14ac:dyDescent="0.25">
      <c r="A184" s="69"/>
      <c r="B184" s="237" t="s">
        <v>46</v>
      </c>
      <c r="C184" s="237" t="s">
        <v>2569</v>
      </c>
      <c r="D184" s="238" t="s">
        <v>1613</v>
      </c>
      <c r="E184" s="239" t="s">
        <v>1361</v>
      </c>
      <c r="F184" s="239"/>
      <c r="G184" s="237">
        <v>44</v>
      </c>
      <c r="H184" s="401">
        <f t="shared" si="40"/>
        <v>4.8899999999999997</v>
      </c>
      <c r="I184" s="301">
        <f t="shared" si="43"/>
        <v>2.4449999999999998</v>
      </c>
      <c r="J184" s="241">
        <v>55334</v>
      </c>
      <c r="K184" s="411">
        <f t="shared" si="44"/>
        <v>135292</v>
      </c>
      <c r="L184" s="401">
        <f t="shared" si="45"/>
        <v>4.8899999999999997</v>
      </c>
      <c r="M184" s="550">
        <f t="shared" si="41"/>
        <v>58.679999999999993</v>
      </c>
      <c r="N184" s="241">
        <f t="shared" si="46"/>
        <v>57569</v>
      </c>
      <c r="O184" s="411">
        <f t="shared" si="47"/>
        <v>3378149</v>
      </c>
      <c r="P184" s="401">
        <f t="shared" si="48"/>
        <v>4.8899999999999997</v>
      </c>
      <c r="Q184" s="550">
        <f t="shared" si="42"/>
        <v>26.895</v>
      </c>
      <c r="R184" s="241">
        <f t="shared" si="49"/>
        <v>59641</v>
      </c>
      <c r="S184" s="241">
        <f t="shared" si="50"/>
        <v>1604044.6950000001</v>
      </c>
    </row>
    <row r="185" spans="1:19" outlineLevel="1" x14ac:dyDescent="0.25">
      <c r="A185" s="69"/>
      <c r="B185" s="251" t="s">
        <v>715</v>
      </c>
      <c r="C185" s="252" t="s">
        <v>2570</v>
      </c>
      <c r="D185" s="253" t="s">
        <v>1614</v>
      </c>
      <c r="E185" s="254"/>
      <c r="F185" s="254"/>
      <c r="G185" s="254"/>
      <c r="H185" s="254"/>
      <c r="I185" s="254"/>
      <c r="J185" s="254" t="s">
        <v>1481</v>
      </c>
      <c r="K185" s="556">
        <f>+SUM(K186:K220)</f>
        <v>4588920</v>
      </c>
      <c r="L185" s="254"/>
      <c r="M185" s="254"/>
      <c r="N185" s="254" t="s">
        <v>1481</v>
      </c>
      <c r="O185" s="556">
        <f>+SUM(O186:O220)</f>
        <v>114583511</v>
      </c>
      <c r="P185" s="254"/>
      <c r="Q185" s="254"/>
      <c r="R185" s="254" t="s">
        <v>1481</v>
      </c>
      <c r="S185" s="556">
        <f>+SUM(S186:S220)</f>
        <v>54408075.81000001</v>
      </c>
    </row>
    <row r="186" spans="1:19" ht="30" outlineLevel="1" x14ac:dyDescent="0.25">
      <c r="A186" s="69"/>
      <c r="B186" s="237" t="s">
        <v>46</v>
      </c>
      <c r="C186" s="237" t="s">
        <v>2571</v>
      </c>
      <c r="D186" s="238" t="s">
        <v>1615</v>
      </c>
      <c r="E186" s="239" t="s">
        <v>1361</v>
      </c>
      <c r="F186" s="239"/>
      <c r="G186" s="237">
        <v>6</v>
      </c>
      <c r="H186" s="401">
        <f t="shared" si="40"/>
        <v>0.67</v>
      </c>
      <c r="I186" s="301">
        <f t="shared" si="43"/>
        <v>0.33500000000000002</v>
      </c>
      <c r="J186" s="241">
        <v>3259565</v>
      </c>
      <c r="K186" s="411">
        <f t="shared" si="44"/>
        <v>1091954</v>
      </c>
      <c r="L186" s="401">
        <f t="shared" si="45"/>
        <v>0.67</v>
      </c>
      <c r="M186" s="550">
        <f t="shared" si="41"/>
        <v>8.0400000000000009</v>
      </c>
      <c r="N186" s="241">
        <f t="shared" si="46"/>
        <v>3391251</v>
      </c>
      <c r="O186" s="411">
        <f t="shared" si="47"/>
        <v>27265658</v>
      </c>
      <c r="P186" s="401">
        <f t="shared" si="48"/>
        <v>0.67</v>
      </c>
      <c r="Q186" s="550">
        <f t="shared" si="42"/>
        <v>3.6850000000000001</v>
      </c>
      <c r="R186" s="241">
        <f t="shared" si="49"/>
        <v>3513336</v>
      </c>
      <c r="S186" s="241">
        <f t="shared" si="50"/>
        <v>12946643.16</v>
      </c>
    </row>
    <row r="187" spans="1:19" ht="30" outlineLevel="1" x14ac:dyDescent="0.25">
      <c r="A187" s="69"/>
      <c r="B187" s="237" t="s">
        <v>46</v>
      </c>
      <c r="C187" s="237" t="s">
        <v>2572</v>
      </c>
      <c r="D187" s="238" t="s">
        <v>1616</v>
      </c>
      <c r="E187" s="239" t="s">
        <v>1617</v>
      </c>
      <c r="F187" s="239"/>
      <c r="G187" s="237">
        <v>16</v>
      </c>
      <c r="H187" s="401">
        <f t="shared" si="40"/>
        <v>1.78</v>
      </c>
      <c r="I187" s="301">
        <f t="shared" si="43"/>
        <v>0.89</v>
      </c>
      <c r="J187" s="241">
        <v>1083514</v>
      </c>
      <c r="K187" s="411">
        <f t="shared" si="44"/>
        <v>964327</v>
      </c>
      <c r="L187" s="401">
        <f t="shared" si="45"/>
        <v>1.78</v>
      </c>
      <c r="M187" s="550">
        <f t="shared" si="41"/>
        <v>21.36</v>
      </c>
      <c r="N187" s="241">
        <f t="shared" si="46"/>
        <v>1127288</v>
      </c>
      <c r="O187" s="411">
        <f t="shared" si="47"/>
        <v>24078872</v>
      </c>
      <c r="P187" s="401">
        <f t="shared" si="48"/>
        <v>1.78</v>
      </c>
      <c r="Q187" s="550">
        <f t="shared" si="42"/>
        <v>9.7900000000000009</v>
      </c>
      <c r="R187" s="241">
        <f t="shared" si="49"/>
        <v>1167870</v>
      </c>
      <c r="S187" s="241">
        <f t="shared" si="50"/>
        <v>11433447.300000001</v>
      </c>
    </row>
    <row r="188" spans="1:19" outlineLevel="1" x14ac:dyDescent="0.25">
      <c r="A188" s="69"/>
      <c r="B188" s="237" t="s">
        <v>46</v>
      </c>
      <c r="C188" s="237" t="s">
        <v>2573</v>
      </c>
      <c r="D188" s="238" t="s">
        <v>1618</v>
      </c>
      <c r="E188" s="239" t="s">
        <v>1361</v>
      </c>
      <c r="F188" s="239"/>
      <c r="G188" s="237">
        <v>16</v>
      </c>
      <c r="H188" s="401">
        <f t="shared" si="40"/>
        <v>1.78</v>
      </c>
      <c r="I188" s="301">
        <f t="shared" si="43"/>
        <v>0.89</v>
      </c>
      <c r="J188" s="241">
        <v>110468</v>
      </c>
      <c r="K188" s="411">
        <f t="shared" si="44"/>
        <v>98317</v>
      </c>
      <c r="L188" s="401">
        <f t="shared" si="45"/>
        <v>1.78</v>
      </c>
      <c r="M188" s="550">
        <f t="shared" si="41"/>
        <v>21.36</v>
      </c>
      <c r="N188" s="241">
        <f t="shared" si="46"/>
        <v>114931</v>
      </c>
      <c r="O188" s="411">
        <f t="shared" si="47"/>
        <v>2454926</v>
      </c>
      <c r="P188" s="401">
        <f t="shared" si="48"/>
        <v>1.78</v>
      </c>
      <c r="Q188" s="550">
        <f t="shared" si="42"/>
        <v>9.7900000000000009</v>
      </c>
      <c r="R188" s="241">
        <f t="shared" si="49"/>
        <v>119069</v>
      </c>
      <c r="S188" s="241">
        <f t="shared" si="50"/>
        <v>1165685.51</v>
      </c>
    </row>
    <row r="189" spans="1:19" outlineLevel="1" x14ac:dyDescent="0.25">
      <c r="A189" s="69"/>
      <c r="B189" s="237" t="s">
        <v>46</v>
      </c>
      <c r="C189" s="237" t="s">
        <v>2574</v>
      </c>
      <c r="D189" s="238" t="s">
        <v>1619</v>
      </c>
      <c r="E189" s="239" t="s">
        <v>1361</v>
      </c>
      <c r="F189" s="239"/>
      <c r="G189" s="237">
        <v>16</v>
      </c>
      <c r="H189" s="401">
        <f t="shared" si="40"/>
        <v>1.78</v>
      </c>
      <c r="I189" s="301">
        <f t="shared" si="43"/>
        <v>0.89</v>
      </c>
      <c r="J189" s="241">
        <v>110468</v>
      </c>
      <c r="K189" s="411">
        <f t="shared" si="44"/>
        <v>98317</v>
      </c>
      <c r="L189" s="401">
        <f t="shared" si="45"/>
        <v>1.78</v>
      </c>
      <c r="M189" s="550">
        <f t="shared" si="41"/>
        <v>21.36</v>
      </c>
      <c r="N189" s="241">
        <f t="shared" si="46"/>
        <v>114931</v>
      </c>
      <c r="O189" s="411">
        <f t="shared" si="47"/>
        <v>2454926</v>
      </c>
      <c r="P189" s="401">
        <f t="shared" si="48"/>
        <v>1.78</v>
      </c>
      <c r="Q189" s="550">
        <f t="shared" si="42"/>
        <v>9.7900000000000009</v>
      </c>
      <c r="R189" s="241">
        <f t="shared" si="49"/>
        <v>119069</v>
      </c>
      <c r="S189" s="241">
        <f t="shared" si="50"/>
        <v>1165685.51</v>
      </c>
    </row>
    <row r="190" spans="1:19" ht="30" outlineLevel="1" x14ac:dyDescent="0.25">
      <c r="A190" s="69"/>
      <c r="B190" s="237" t="s">
        <v>46</v>
      </c>
      <c r="C190" s="237" t="s">
        <v>2575</v>
      </c>
      <c r="D190" s="238" t="s">
        <v>1620</v>
      </c>
      <c r="E190" s="285" t="s">
        <v>1621</v>
      </c>
      <c r="F190" s="285"/>
      <c r="G190" s="237">
        <v>8</v>
      </c>
      <c r="H190" s="401">
        <f t="shared" si="40"/>
        <v>0.89</v>
      </c>
      <c r="I190" s="301">
        <f t="shared" si="43"/>
        <v>0.44500000000000001</v>
      </c>
      <c r="J190" s="241">
        <v>200046</v>
      </c>
      <c r="K190" s="411">
        <f t="shared" si="44"/>
        <v>89020</v>
      </c>
      <c r="L190" s="401">
        <f t="shared" si="45"/>
        <v>0.89</v>
      </c>
      <c r="M190" s="550">
        <f t="shared" si="41"/>
        <v>10.68</v>
      </c>
      <c r="N190" s="241">
        <f t="shared" si="46"/>
        <v>208128</v>
      </c>
      <c r="O190" s="411">
        <f t="shared" si="47"/>
        <v>2222807</v>
      </c>
      <c r="P190" s="401">
        <f t="shared" si="48"/>
        <v>0.89</v>
      </c>
      <c r="Q190" s="550">
        <f t="shared" si="42"/>
        <v>4.8950000000000005</v>
      </c>
      <c r="R190" s="241">
        <f t="shared" si="49"/>
        <v>215621</v>
      </c>
      <c r="S190" s="241">
        <f t="shared" si="50"/>
        <v>1055464.7950000002</v>
      </c>
    </row>
    <row r="191" spans="1:19" ht="30" outlineLevel="1" x14ac:dyDescent="0.25">
      <c r="A191" s="69"/>
      <c r="B191" s="237" t="s">
        <v>46</v>
      </c>
      <c r="C191" s="237" t="s">
        <v>2576</v>
      </c>
      <c r="D191" s="238" t="s">
        <v>1622</v>
      </c>
      <c r="E191" s="285" t="s">
        <v>1621</v>
      </c>
      <c r="F191" s="285"/>
      <c r="G191" s="237">
        <v>8</v>
      </c>
      <c r="H191" s="401">
        <f t="shared" si="40"/>
        <v>0.89</v>
      </c>
      <c r="I191" s="301">
        <f t="shared" si="43"/>
        <v>0.44500000000000001</v>
      </c>
      <c r="J191" s="241">
        <v>200046</v>
      </c>
      <c r="K191" s="411">
        <f t="shared" si="44"/>
        <v>89020</v>
      </c>
      <c r="L191" s="401">
        <f t="shared" si="45"/>
        <v>0.89</v>
      </c>
      <c r="M191" s="550">
        <f t="shared" si="41"/>
        <v>10.68</v>
      </c>
      <c r="N191" s="241">
        <f t="shared" si="46"/>
        <v>208128</v>
      </c>
      <c r="O191" s="411">
        <f t="shared" si="47"/>
        <v>2222807</v>
      </c>
      <c r="P191" s="401">
        <f t="shared" si="48"/>
        <v>0.89</v>
      </c>
      <c r="Q191" s="550">
        <f t="shared" si="42"/>
        <v>4.8950000000000005</v>
      </c>
      <c r="R191" s="241">
        <f t="shared" si="49"/>
        <v>215621</v>
      </c>
      <c r="S191" s="241">
        <f t="shared" si="50"/>
        <v>1055464.7950000002</v>
      </c>
    </row>
    <row r="192" spans="1:19" ht="30" outlineLevel="1" x14ac:dyDescent="0.25">
      <c r="A192" s="69"/>
      <c r="B192" s="237" t="s">
        <v>46</v>
      </c>
      <c r="C192" s="237" t="s">
        <v>2577</v>
      </c>
      <c r="D192" s="238" t="s">
        <v>1623</v>
      </c>
      <c r="E192" s="285" t="s">
        <v>1621</v>
      </c>
      <c r="F192" s="285"/>
      <c r="G192" s="237">
        <v>8</v>
      </c>
      <c r="H192" s="401">
        <f t="shared" si="40"/>
        <v>0.89</v>
      </c>
      <c r="I192" s="301">
        <f t="shared" si="43"/>
        <v>0.44500000000000001</v>
      </c>
      <c r="J192" s="241">
        <v>200046</v>
      </c>
      <c r="K192" s="411">
        <f t="shared" si="44"/>
        <v>89020</v>
      </c>
      <c r="L192" s="401">
        <f t="shared" si="45"/>
        <v>0.89</v>
      </c>
      <c r="M192" s="550">
        <f t="shared" si="41"/>
        <v>10.68</v>
      </c>
      <c r="N192" s="241">
        <f t="shared" si="46"/>
        <v>208128</v>
      </c>
      <c r="O192" s="411">
        <f t="shared" si="47"/>
        <v>2222807</v>
      </c>
      <c r="P192" s="401">
        <f t="shared" si="48"/>
        <v>0.89</v>
      </c>
      <c r="Q192" s="550">
        <f t="shared" si="42"/>
        <v>4.8950000000000005</v>
      </c>
      <c r="R192" s="241">
        <f t="shared" si="49"/>
        <v>215621</v>
      </c>
      <c r="S192" s="241">
        <f t="shared" si="50"/>
        <v>1055464.7950000002</v>
      </c>
    </row>
    <row r="193" spans="1:19" ht="30" outlineLevel="1" x14ac:dyDescent="0.25">
      <c r="A193" s="69"/>
      <c r="B193" s="237" t="s">
        <v>46</v>
      </c>
      <c r="C193" s="237" t="s">
        <v>2578</v>
      </c>
      <c r="D193" s="238" t="s">
        <v>1624</v>
      </c>
      <c r="E193" s="285" t="s">
        <v>1621</v>
      </c>
      <c r="F193" s="285"/>
      <c r="G193" s="237">
        <v>10</v>
      </c>
      <c r="H193" s="401">
        <f t="shared" si="40"/>
        <v>1.1100000000000001</v>
      </c>
      <c r="I193" s="301">
        <f t="shared" si="43"/>
        <v>0.55500000000000005</v>
      </c>
      <c r="J193" s="241">
        <v>78450</v>
      </c>
      <c r="K193" s="411">
        <f t="shared" si="44"/>
        <v>43540</v>
      </c>
      <c r="L193" s="401">
        <f t="shared" si="45"/>
        <v>1.1100000000000001</v>
      </c>
      <c r="M193" s="550">
        <f t="shared" si="41"/>
        <v>13.32</v>
      </c>
      <c r="N193" s="241">
        <f t="shared" si="46"/>
        <v>81619</v>
      </c>
      <c r="O193" s="411">
        <f t="shared" si="47"/>
        <v>1087165</v>
      </c>
      <c r="P193" s="401">
        <f t="shared" si="48"/>
        <v>1.1100000000000001</v>
      </c>
      <c r="Q193" s="550">
        <f t="shared" si="42"/>
        <v>6.1050000000000004</v>
      </c>
      <c r="R193" s="241">
        <f t="shared" si="49"/>
        <v>84557</v>
      </c>
      <c r="S193" s="241">
        <f t="shared" si="50"/>
        <v>516220.48500000004</v>
      </c>
    </row>
    <row r="194" spans="1:19" ht="30" outlineLevel="1" x14ac:dyDescent="0.25">
      <c r="A194" s="69"/>
      <c r="B194" s="237" t="s">
        <v>46</v>
      </c>
      <c r="C194" s="237" t="s">
        <v>2579</v>
      </c>
      <c r="D194" s="238" t="s">
        <v>1625</v>
      </c>
      <c r="E194" s="285" t="s">
        <v>1621</v>
      </c>
      <c r="F194" s="285"/>
      <c r="G194" s="237">
        <v>10</v>
      </c>
      <c r="H194" s="401">
        <f t="shared" si="40"/>
        <v>1.1100000000000001</v>
      </c>
      <c r="I194" s="301">
        <f t="shared" si="43"/>
        <v>0.55500000000000005</v>
      </c>
      <c r="J194" s="241">
        <v>78450</v>
      </c>
      <c r="K194" s="411">
        <f t="shared" si="44"/>
        <v>43540</v>
      </c>
      <c r="L194" s="401">
        <f t="shared" si="45"/>
        <v>1.1100000000000001</v>
      </c>
      <c r="M194" s="550">
        <f t="shared" si="41"/>
        <v>13.32</v>
      </c>
      <c r="N194" s="241">
        <f t="shared" si="46"/>
        <v>81619</v>
      </c>
      <c r="O194" s="411">
        <f t="shared" si="47"/>
        <v>1087165</v>
      </c>
      <c r="P194" s="401">
        <f t="shared" si="48"/>
        <v>1.1100000000000001</v>
      </c>
      <c r="Q194" s="550">
        <f t="shared" si="42"/>
        <v>6.1050000000000004</v>
      </c>
      <c r="R194" s="241">
        <f t="shared" si="49"/>
        <v>84557</v>
      </c>
      <c r="S194" s="241">
        <f t="shared" si="50"/>
        <v>516220.48500000004</v>
      </c>
    </row>
    <row r="195" spans="1:19" ht="30" outlineLevel="1" x14ac:dyDescent="0.25">
      <c r="A195" s="69"/>
      <c r="B195" s="237" t="s">
        <v>46</v>
      </c>
      <c r="C195" s="237" t="s">
        <v>2580</v>
      </c>
      <c r="D195" s="238" t="s">
        <v>1626</v>
      </c>
      <c r="E195" s="285" t="s">
        <v>1621</v>
      </c>
      <c r="F195" s="285"/>
      <c r="G195" s="237">
        <v>10</v>
      </c>
      <c r="H195" s="401">
        <f t="shared" si="40"/>
        <v>1.1100000000000001</v>
      </c>
      <c r="I195" s="301">
        <f t="shared" si="43"/>
        <v>0.55500000000000005</v>
      </c>
      <c r="J195" s="241">
        <v>78450</v>
      </c>
      <c r="K195" s="411">
        <f t="shared" si="44"/>
        <v>43540</v>
      </c>
      <c r="L195" s="401">
        <f t="shared" si="45"/>
        <v>1.1100000000000001</v>
      </c>
      <c r="M195" s="550">
        <f t="shared" si="41"/>
        <v>13.32</v>
      </c>
      <c r="N195" s="241">
        <f t="shared" si="46"/>
        <v>81619</v>
      </c>
      <c r="O195" s="411">
        <f t="shared" si="47"/>
        <v>1087165</v>
      </c>
      <c r="P195" s="401">
        <f t="shared" si="48"/>
        <v>1.1100000000000001</v>
      </c>
      <c r="Q195" s="550">
        <f t="shared" si="42"/>
        <v>6.1050000000000004</v>
      </c>
      <c r="R195" s="241">
        <f t="shared" si="49"/>
        <v>84557</v>
      </c>
      <c r="S195" s="241">
        <f t="shared" si="50"/>
        <v>516220.48500000004</v>
      </c>
    </row>
    <row r="196" spans="1:19" ht="30" outlineLevel="1" x14ac:dyDescent="0.25">
      <c r="A196" s="69"/>
      <c r="B196" s="237" t="s">
        <v>46</v>
      </c>
      <c r="C196" s="237" t="s">
        <v>2581</v>
      </c>
      <c r="D196" s="238" t="s">
        <v>1627</v>
      </c>
      <c r="E196" s="285" t="s">
        <v>1621</v>
      </c>
      <c r="F196" s="285"/>
      <c r="G196" s="237">
        <v>20</v>
      </c>
      <c r="H196" s="401">
        <f t="shared" si="40"/>
        <v>2.2200000000000002</v>
      </c>
      <c r="I196" s="301">
        <f t="shared" si="43"/>
        <v>1.1100000000000001</v>
      </c>
      <c r="J196" s="241">
        <v>61728</v>
      </c>
      <c r="K196" s="411">
        <f t="shared" si="44"/>
        <v>68518</v>
      </c>
      <c r="L196" s="401">
        <f t="shared" si="45"/>
        <v>2.2200000000000002</v>
      </c>
      <c r="M196" s="550">
        <f t="shared" si="41"/>
        <v>26.64</v>
      </c>
      <c r="N196" s="241">
        <f t="shared" si="46"/>
        <v>64222</v>
      </c>
      <c r="O196" s="411">
        <f t="shared" si="47"/>
        <v>1710874</v>
      </c>
      <c r="P196" s="401">
        <f t="shared" si="48"/>
        <v>2.2200000000000002</v>
      </c>
      <c r="Q196" s="550">
        <f t="shared" si="42"/>
        <v>12.21</v>
      </c>
      <c r="R196" s="241">
        <f t="shared" si="49"/>
        <v>66534</v>
      </c>
      <c r="S196" s="241">
        <f t="shared" si="50"/>
        <v>812380.14</v>
      </c>
    </row>
    <row r="197" spans="1:19" ht="30" outlineLevel="1" x14ac:dyDescent="0.25">
      <c r="A197" s="69"/>
      <c r="B197" s="237" t="s">
        <v>46</v>
      </c>
      <c r="C197" s="237" t="s">
        <v>2582</v>
      </c>
      <c r="D197" s="238" t="s">
        <v>1628</v>
      </c>
      <c r="E197" s="285" t="s">
        <v>1621</v>
      </c>
      <c r="F197" s="285"/>
      <c r="G197" s="237">
        <v>20</v>
      </c>
      <c r="H197" s="401">
        <f t="shared" si="40"/>
        <v>2.2200000000000002</v>
      </c>
      <c r="I197" s="301">
        <f t="shared" si="43"/>
        <v>1.1100000000000001</v>
      </c>
      <c r="J197" s="241">
        <v>61728</v>
      </c>
      <c r="K197" s="411">
        <f t="shared" si="44"/>
        <v>68518</v>
      </c>
      <c r="L197" s="401">
        <f t="shared" si="45"/>
        <v>2.2200000000000002</v>
      </c>
      <c r="M197" s="550">
        <f t="shared" si="41"/>
        <v>26.64</v>
      </c>
      <c r="N197" s="241">
        <f t="shared" si="46"/>
        <v>64222</v>
      </c>
      <c r="O197" s="411">
        <f t="shared" si="47"/>
        <v>1710874</v>
      </c>
      <c r="P197" s="401">
        <f t="shared" si="48"/>
        <v>2.2200000000000002</v>
      </c>
      <c r="Q197" s="550">
        <f t="shared" si="42"/>
        <v>12.21</v>
      </c>
      <c r="R197" s="241">
        <f t="shared" si="49"/>
        <v>66534</v>
      </c>
      <c r="S197" s="241">
        <f t="shared" si="50"/>
        <v>812380.14</v>
      </c>
    </row>
    <row r="198" spans="1:19" ht="30" outlineLevel="1" x14ac:dyDescent="0.25">
      <c r="A198" s="69"/>
      <c r="B198" s="237" t="s">
        <v>46</v>
      </c>
      <c r="C198" s="237" t="s">
        <v>2583</v>
      </c>
      <c r="D198" s="238" t="s">
        <v>1629</v>
      </c>
      <c r="E198" s="285" t="s">
        <v>1621</v>
      </c>
      <c r="F198" s="285"/>
      <c r="G198" s="237">
        <v>20</v>
      </c>
      <c r="H198" s="401">
        <f t="shared" si="40"/>
        <v>2.2200000000000002</v>
      </c>
      <c r="I198" s="301">
        <f t="shared" si="43"/>
        <v>1.1100000000000001</v>
      </c>
      <c r="J198" s="241">
        <v>61728</v>
      </c>
      <c r="K198" s="411">
        <f t="shared" si="44"/>
        <v>68518</v>
      </c>
      <c r="L198" s="401">
        <f t="shared" si="45"/>
        <v>2.2200000000000002</v>
      </c>
      <c r="M198" s="550">
        <f t="shared" si="41"/>
        <v>26.64</v>
      </c>
      <c r="N198" s="241">
        <f t="shared" si="46"/>
        <v>64222</v>
      </c>
      <c r="O198" s="411">
        <f t="shared" si="47"/>
        <v>1710874</v>
      </c>
      <c r="P198" s="401">
        <f t="shared" si="48"/>
        <v>2.2200000000000002</v>
      </c>
      <c r="Q198" s="550">
        <f t="shared" si="42"/>
        <v>12.21</v>
      </c>
      <c r="R198" s="241">
        <f t="shared" si="49"/>
        <v>66534</v>
      </c>
      <c r="S198" s="241">
        <f t="shared" si="50"/>
        <v>812380.14</v>
      </c>
    </row>
    <row r="199" spans="1:19" ht="30" outlineLevel="1" x14ac:dyDescent="0.25">
      <c r="A199" s="69"/>
      <c r="B199" s="237" t="s">
        <v>46</v>
      </c>
      <c r="C199" s="237" t="s">
        <v>2584</v>
      </c>
      <c r="D199" s="238" t="s">
        <v>1630</v>
      </c>
      <c r="E199" s="239" t="s">
        <v>1361</v>
      </c>
      <c r="F199" s="239"/>
      <c r="G199" s="237">
        <v>8</v>
      </c>
      <c r="H199" s="401">
        <f t="shared" si="40"/>
        <v>0.89</v>
      </c>
      <c r="I199" s="301">
        <f t="shared" si="43"/>
        <v>0.44500000000000001</v>
      </c>
      <c r="J199" s="241">
        <v>3003520</v>
      </c>
      <c r="K199" s="411">
        <f t="shared" si="44"/>
        <v>1336566</v>
      </c>
      <c r="L199" s="401">
        <f t="shared" si="45"/>
        <v>0.89</v>
      </c>
      <c r="M199" s="550">
        <f t="shared" si="41"/>
        <v>10.68</v>
      </c>
      <c r="N199" s="241">
        <f t="shared" si="46"/>
        <v>3124862</v>
      </c>
      <c r="O199" s="411">
        <f t="shared" si="47"/>
        <v>33373526</v>
      </c>
      <c r="P199" s="401">
        <f t="shared" si="48"/>
        <v>0.89</v>
      </c>
      <c r="Q199" s="550">
        <f t="shared" si="42"/>
        <v>4.8950000000000005</v>
      </c>
      <c r="R199" s="241">
        <f t="shared" si="49"/>
        <v>3237357</v>
      </c>
      <c r="S199" s="241">
        <f t="shared" si="50"/>
        <v>15846862.515000001</v>
      </c>
    </row>
    <row r="200" spans="1:19" outlineLevel="1" x14ac:dyDescent="0.25">
      <c r="A200" s="69"/>
      <c r="B200" s="237" t="s">
        <v>46</v>
      </c>
      <c r="C200" s="237" t="s">
        <v>2585</v>
      </c>
      <c r="D200" s="238" t="s">
        <v>1631</v>
      </c>
      <c r="E200" s="239" t="s">
        <v>1361</v>
      </c>
      <c r="F200" s="239"/>
      <c r="G200" s="237">
        <v>6</v>
      </c>
      <c r="H200" s="401">
        <f t="shared" si="40"/>
        <v>0.67</v>
      </c>
      <c r="I200" s="301">
        <f t="shared" si="43"/>
        <v>0.33500000000000002</v>
      </c>
      <c r="J200" s="241">
        <v>17171</v>
      </c>
      <c r="K200" s="411">
        <f t="shared" si="44"/>
        <v>5752</v>
      </c>
      <c r="L200" s="401">
        <f t="shared" si="45"/>
        <v>0.67</v>
      </c>
      <c r="M200" s="550">
        <f t="shared" si="41"/>
        <v>8.0400000000000009</v>
      </c>
      <c r="N200" s="241">
        <f t="shared" si="46"/>
        <v>17865</v>
      </c>
      <c r="O200" s="411">
        <f t="shared" si="47"/>
        <v>143635</v>
      </c>
      <c r="P200" s="401">
        <f t="shared" si="48"/>
        <v>0.67</v>
      </c>
      <c r="Q200" s="550">
        <f t="shared" si="42"/>
        <v>3.6850000000000001</v>
      </c>
      <c r="R200" s="241">
        <f t="shared" si="49"/>
        <v>18508</v>
      </c>
      <c r="S200" s="241">
        <f t="shared" si="50"/>
        <v>68201.98</v>
      </c>
    </row>
    <row r="201" spans="1:19" ht="135" outlineLevel="1" x14ac:dyDescent="0.25">
      <c r="A201" s="69"/>
      <c r="B201" s="237" t="s">
        <v>46</v>
      </c>
      <c r="C201" s="237" t="s">
        <v>2586</v>
      </c>
      <c r="D201" s="238" t="s">
        <v>1632</v>
      </c>
      <c r="E201" s="239" t="s">
        <v>1361</v>
      </c>
      <c r="F201" s="239"/>
      <c r="G201" s="237">
        <v>3</v>
      </c>
      <c r="H201" s="401">
        <f t="shared" si="40"/>
        <v>0.33</v>
      </c>
      <c r="I201" s="301">
        <f t="shared" si="43"/>
        <v>0.16500000000000001</v>
      </c>
      <c r="J201" s="241">
        <v>591406</v>
      </c>
      <c r="K201" s="411">
        <f t="shared" si="44"/>
        <v>97582</v>
      </c>
      <c r="L201" s="401">
        <f t="shared" si="45"/>
        <v>0.33</v>
      </c>
      <c r="M201" s="550">
        <f t="shared" si="41"/>
        <v>3.96</v>
      </c>
      <c r="N201" s="241">
        <f t="shared" si="46"/>
        <v>615299</v>
      </c>
      <c r="O201" s="411">
        <f t="shared" si="47"/>
        <v>2436584</v>
      </c>
      <c r="P201" s="401">
        <f t="shared" si="48"/>
        <v>0.33</v>
      </c>
      <c r="Q201" s="550">
        <f t="shared" si="42"/>
        <v>1.8150000000000002</v>
      </c>
      <c r="R201" s="241">
        <f t="shared" si="49"/>
        <v>637450</v>
      </c>
      <c r="S201" s="241">
        <f t="shared" si="50"/>
        <v>1156971.75</v>
      </c>
    </row>
    <row r="202" spans="1:19" outlineLevel="1" x14ac:dyDescent="0.25">
      <c r="B202" s="237" t="s">
        <v>46</v>
      </c>
      <c r="C202" s="237" t="s">
        <v>2587</v>
      </c>
      <c r="D202" s="238" t="s">
        <v>1633</v>
      </c>
      <c r="E202" s="498"/>
      <c r="F202" s="498"/>
      <c r="G202" s="237">
        <v>3</v>
      </c>
      <c r="H202" s="401">
        <f t="shared" si="40"/>
        <v>0.33</v>
      </c>
      <c r="I202" s="301">
        <f t="shared" si="43"/>
        <v>0.16500000000000001</v>
      </c>
      <c r="J202" s="558">
        <v>29580</v>
      </c>
      <c r="K202" s="411">
        <f t="shared" si="44"/>
        <v>4881</v>
      </c>
      <c r="L202" s="401">
        <f t="shared" si="45"/>
        <v>0.33</v>
      </c>
      <c r="M202" s="550">
        <f t="shared" si="41"/>
        <v>3.96</v>
      </c>
      <c r="N202" s="241">
        <f t="shared" si="46"/>
        <v>30775</v>
      </c>
      <c r="O202" s="411">
        <f t="shared" si="47"/>
        <v>121869</v>
      </c>
      <c r="P202" s="401">
        <f t="shared" si="48"/>
        <v>0.33</v>
      </c>
      <c r="Q202" s="550">
        <f t="shared" si="42"/>
        <v>1.8150000000000002</v>
      </c>
      <c r="R202" s="241">
        <f t="shared" si="49"/>
        <v>31883</v>
      </c>
      <c r="S202" s="241">
        <f t="shared" si="50"/>
        <v>57867.645000000004</v>
      </c>
    </row>
    <row r="203" spans="1:19" outlineLevel="1" x14ac:dyDescent="0.25">
      <c r="B203" s="237" t="s">
        <v>46</v>
      </c>
      <c r="C203" s="237" t="s">
        <v>2588</v>
      </c>
      <c r="D203" s="238" t="s">
        <v>1634</v>
      </c>
      <c r="E203" s="498"/>
      <c r="F203" s="498"/>
      <c r="G203" s="237">
        <v>2</v>
      </c>
      <c r="H203" s="401">
        <f t="shared" si="40"/>
        <v>0.22</v>
      </c>
      <c r="I203" s="301">
        <f t="shared" si="43"/>
        <v>0.11</v>
      </c>
      <c r="J203" s="558">
        <v>12073</v>
      </c>
      <c r="K203" s="411">
        <f t="shared" si="44"/>
        <v>1328</v>
      </c>
      <c r="L203" s="401">
        <f t="shared" si="45"/>
        <v>0.22</v>
      </c>
      <c r="M203" s="550">
        <f t="shared" si="41"/>
        <v>2.64</v>
      </c>
      <c r="N203" s="241">
        <f t="shared" si="46"/>
        <v>12561</v>
      </c>
      <c r="O203" s="411">
        <f t="shared" si="47"/>
        <v>33161</v>
      </c>
      <c r="P203" s="401">
        <f t="shared" si="48"/>
        <v>0.22</v>
      </c>
      <c r="Q203" s="550">
        <f t="shared" si="42"/>
        <v>1.21</v>
      </c>
      <c r="R203" s="241">
        <f t="shared" si="49"/>
        <v>13013</v>
      </c>
      <c r="S203" s="241">
        <f t="shared" si="50"/>
        <v>15745.73</v>
      </c>
    </row>
    <row r="204" spans="1:19" outlineLevel="1" x14ac:dyDescent="0.25">
      <c r="B204" s="237" t="s">
        <v>46</v>
      </c>
      <c r="C204" s="237" t="s">
        <v>2589</v>
      </c>
      <c r="D204" s="238" t="s">
        <v>1635</v>
      </c>
      <c r="E204" s="498"/>
      <c r="F204" s="498"/>
      <c r="G204" s="237">
        <v>2</v>
      </c>
      <c r="H204" s="401">
        <f t="shared" si="40"/>
        <v>0.22</v>
      </c>
      <c r="I204" s="301">
        <f t="shared" si="43"/>
        <v>0.11</v>
      </c>
      <c r="J204" s="558">
        <v>96582</v>
      </c>
      <c r="K204" s="411">
        <f t="shared" si="44"/>
        <v>10624</v>
      </c>
      <c r="L204" s="401">
        <f t="shared" si="45"/>
        <v>0.22</v>
      </c>
      <c r="M204" s="550">
        <f t="shared" si="41"/>
        <v>2.64</v>
      </c>
      <c r="N204" s="241">
        <f t="shared" si="46"/>
        <v>100484</v>
      </c>
      <c r="O204" s="411">
        <f t="shared" si="47"/>
        <v>265278</v>
      </c>
      <c r="P204" s="401">
        <f t="shared" si="48"/>
        <v>0.22</v>
      </c>
      <c r="Q204" s="550">
        <f t="shared" si="42"/>
        <v>1.21</v>
      </c>
      <c r="R204" s="241">
        <f t="shared" si="49"/>
        <v>104101</v>
      </c>
      <c r="S204" s="241">
        <f t="shared" si="50"/>
        <v>125962.20999999999</v>
      </c>
    </row>
    <row r="205" spans="1:19" ht="30" outlineLevel="1" x14ac:dyDescent="0.25">
      <c r="B205" s="237" t="s">
        <v>46</v>
      </c>
      <c r="C205" s="237" t="s">
        <v>2590</v>
      </c>
      <c r="D205" s="238" t="s">
        <v>1636</v>
      </c>
      <c r="E205" s="498"/>
      <c r="F205" s="498"/>
      <c r="G205" s="237">
        <v>2</v>
      </c>
      <c r="H205" s="401">
        <f t="shared" si="40"/>
        <v>0.22</v>
      </c>
      <c r="I205" s="301">
        <f t="shared" si="43"/>
        <v>0.11</v>
      </c>
      <c r="J205" s="558">
        <v>87167</v>
      </c>
      <c r="K205" s="411">
        <f t="shared" si="44"/>
        <v>9588</v>
      </c>
      <c r="L205" s="401">
        <f t="shared" si="45"/>
        <v>0.22</v>
      </c>
      <c r="M205" s="550">
        <f t="shared" si="41"/>
        <v>2.64</v>
      </c>
      <c r="N205" s="241">
        <f t="shared" si="46"/>
        <v>90689</v>
      </c>
      <c r="O205" s="411">
        <f t="shared" si="47"/>
        <v>239419</v>
      </c>
      <c r="P205" s="401">
        <f t="shared" si="48"/>
        <v>0.22</v>
      </c>
      <c r="Q205" s="550">
        <f t="shared" si="42"/>
        <v>1.21</v>
      </c>
      <c r="R205" s="241">
        <f t="shared" si="49"/>
        <v>93954</v>
      </c>
      <c r="S205" s="241">
        <f t="shared" si="50"/>
        <v>113684.34</v>
      </c>
    </row>
    <row r="206" spans="1:19" outlineLevel="1" x14ac:dyDescent="0.25">
      <c r="B206" s="237" t="s">
        <v>46</v>
      </c>
      <c r="C206" s="237" t="s">
        <v>2591</v>
      </c>
      <c r="D206" s="238" t="s">
        <v>1637</v>
      </c>
      <c r="E206" s="498"/>
      <c r="F206" s="498"/>
      <c r="G206" s="237">
        <v>10</v>
      </c>
      <c r="H206" s="401">
        <f t="shared" si="40"/>
        <v>1.1100000000000001</v>
      </c>
      <c r="I206" s="301">
        <f t="shared" si="43"/>
        <v>0.55500000000000005</v>
      </c>
      <c r="J206" s="558">
        <v>13080</v>
      </c>
      <c r="K206" s="411">
        <f t="shared" si="44"/>
        <v>7259</v>
      </c>
      <c r="L206" s="401">
        <f t="shared" si="45"/>
        <v>1.1100000000000001</v>
      </c>
      <c r="M206" s="550">
        <f t="shared" si="41"/>
        <v>13.32</v>
      </c>
      <c r="N206" s="241">
        <f t="shared" si="46"/>
        <v>13608</v>
      </c>
      <c r="O206" s="411">
        <f t="shared" si="47"/>
        <v>181259</v>
      </c>
      <c r="P206" s="401">
        <f t="shared" si="48"/>
        <v>1.1100000000000001</v>
      </c>
      <c r="Q206" s="550">
        <f t="shared" si="42"/>
        <v>6.1050000000000004</v>
      </c>
      <c r="R206" s="241">
        <f t="shared" si="49"/>
        <v>14098</v>
      </c>
      <c r="S206" s="241">
        <f t="shared" si="50"/>
        <v>86068.290000000008</v>
      </c>
    </row>
    <row r="207" spans="1:19" outlineLevel="1" x14ac:dyDescent="0.25">
      <c r="B207" s="237" t="s">
        <v>46</v>
      </c>
      <c r="C207" s="237" t="s">
        <v>2592</v>
      </c>
      <c r="D207" s="238" t="s">
        <v>1638</v>
      </c>
      <c r="E207" s="498"/>
      <c r="F207" s="498"/>
      <c r="G207" s="237">
        <v>10</v>
      </c>
      <c r="H207" s="401">
        <f t="shared" si="40"/>
        <v>1.1100000000000001</v>
      </c>
      <c r="I207" s="301">
        <f t="shared" si="43"/>
        <v>0.55500000000000005</v>
      </c>
      <c r="J207" s="558">
        <v>5679</v>
      </c>
      <c r="K207" s="411">
        <f t="shared" si="44"/>
        <v>3152</v>
      </c>
      <c r="L207" s="401">
        <f t="shared" si="45"/>
        <v>1.1100000000000001</v>
      </c>
      <c r="M207" s="550">
        <f t="shared" si="41"/>
        <v>13.32</v>
      </c>
      <c r="N207" s="241">
        <f t="shared" si="46"/>
        <v>5908</v>
      </c>
      <c r="O207" s="411">
        <f t="shared" si="47"/>
        <v>78695</v>
      </c>
      <c r="P207" s="401">
        <f t="shared" si="48"/>
        <v>1.1100000000000001</v>
      </c>
      <c r="Q207" s="550">
        <f t="shared" si="42"/>
        <v>6.1050000000000004</v>
      </c>
      <c r="R207" s="241">
        <f t="shared" si="49"/>
        <v>6121</v>
      </c>
      <c r="S207" s="241">
        <f t="shared" si="50"/>
        <v>37368.705000000002</v>
      </c>
    </row>
    <row r="208" spans="1:19" outlineLevel="1" x14ac:dyDescent="0.25">
      <c r="B208" s="237" t="s">
        <v>46</v>
      </c>
      <c r="C208" s="237" t="s">
        <v>2593</v>
      </c>
      <c r="D208" s="238" t="s">
        <v>1639</v>
      </c>
      <c r="E208" s="498"/>
      <c r="F208" s="498"/>
      <c r="G208" s="237">
        <v>10</v>
      </c>
      <c r="H208" s="401">
        <f t="shared" si="40"/>
        <v>1.1100000000000001</v>
      </c>
      <c r="I208" s="301">
        <f t="shared" si="43"/>
        <v>0.55500000000000005</v>
      </c>
      <c r="J208" s="558">
        <v>41290</v>
      </c>
      <c r="K208" s="411">
        <f t="shared" si="44"/>
        <v>22916</v>
      </c>
      <c r="L208" s="401">
        <f t="shared" si="45"/>
        <v>1.1100000000000001</v>
      </c>
      <c r="M208" s="550">
        <f t="shared" si="41"/>
        <v>13.32</v>
      </c>
      <c r="N208" s="241">
        <f t="shared" si="46"/>
        <v>42958</v>
      </c>
      <c r="O208" s="411">
        <f t="shared" si="47"/>
        <v>572201</v>
      </c>
      <c r="P208" s="401">
        <f t="shared" si="48"/>
        <v>1.1100000000000001</v>
      </c>
      <c r="Q208" s="550">
        <f t="shared" si="42"/>
        <v>6.1050000000000004</v>
      </c>
      <c r="R208" s="241">
        <f t="shared" si="49"/>
        <v>44504</v>
      </c>
      <c r="S208" s="241">
        <f t="shared" si="50"/>
        <v>271696.92000000004</v>
      </c>
    </row>
    <row r="209" spans="2:19" outlineLevel="1" x14ac:dyDescent="0.25">
      <c r="B209" s="237" t="s">
        <v>46</v>
      </c>
      <c r="C209" s="237" t="s">
        <v>2594</v>
      </c>
      <c r="D209" s="238" t="s">
        <v>1640</v>
      </c>
      <c r="E209" s="498"/>
      <c r="F209" s="498"/>
      <c r="G209" s="237">
        <v>0</v>
      </c>
      <c r="H209" s="401">
        <f t="shared" si="40"/>
        <v>0</v>
      </c>
      <c r="I209" s="301">
        <f t="shared" si="43"/>
        <v>0</v>
      </c>
      <c r="J209" s="558">
        <v>1489064</v>
      </c>
      <c r="K209" s="411">
        <f t="shared" si="44"/>
        <v>0</v>
      </c>
      <c r="L209" s="401">
        <f t="shared" si="45"/>
        <v>0</v>
      </c>
      <c r="M209" s="550">
        <f t="shared" si="41"/>
        <v>0</v>
      </c>
      <c r="N209" s="241">
        <f t="shared" si="46"/>
        <v>1549222</v>
      </c>
      <c r="O209" s="411">
        <f t="shared" si="47"/>
        <v>0</v>
      </c>
      <c r="P209" s="401">
        <f t="shared" si="48"/>
        <v>0</v>
      </c>
      <c r="Q209" s="550">
        <f t="shared" si="42"/>
        <v>0</v>
      </c>
      <c r="R209" s="241">
        <f t="shared" si="49"/>
        <v>1604994</v>
      </c>
      <c r="S209" s="241">
        <f t="shared" si="50"/>
        <v>0</v>
      </c>
    </row>
    <row r="210" spans="2:19" outlineLevel="1" x14ac:dyDescent="0.25">
      <c r="B210" s="237" t="s">
        <v>46</v>
      </c>
      <c r="C210" s="237" t="s">
        <v>2595</v>
      </c>
      <c r="D210" s="238" t="s">
        <v>1641</v>
      </c>
      <c r="E210" s="498"/>
      <c r="F210" s="498"/>
      <c r="G210" s="550">
        <v>0.16666666666666666</v>
      </c>
      <c r="H210" s="401">
        <f t="shared" ref="H210:H250" si="51">+ROUND((G210/9),2)</f>
        <v>0.02</v>
      </c>
      <c r="I210" s="301">
        <f t="shared" si="43"/>
        <v>0.01</v>
      </c>
      <c r="J210" s="558">
        <v>75696</v>
      </c>
      <c r="K210" s="411">
        <f t="shared" si="44"/>
        <v>757</v>
      </c>
      <c r="L210" s="401">
        <f t="shared" si="45"/>
        <v>0.02</v>
      </c>
      <c r="M210" s="550">
        <f t="shared" ref="M210:M250" si="52">+L210*N$3</f>
        <v>0.24</v>
      </c>
      <c r="N210" s="241">
        <f t="shared" si="46"/>
        <v>78754</v>
      </c>
      <c r="O210" s="411">
        <f t="shared" si="47"/>
        <v>18901</v>
      </c>
      <c r="P210" s="401">
        <f t="shared" si="48"/>
        <v>0.02</v>
      </c>
      <c r="Q210" s="550">
        <f t="shared" ref="Q210:Q250" si="53">P210*R$3</f>
        <v>0.11</v>
      </c>
      <c r="R210" s="241">
        <f t="shared" si="49"/>
        <v>81589</v>
      </c>
      <c r="S210" s="241">
        <f t="shared" si="50"/>
        <v>8974.7900000000009</v>
      </c>
    </row>
    <row r="211" spans="2:19" ht="30" outlineLevel="1" x14ac:dyDescent="0.25">
      <c r="B211" s="237" t="s">
        <v>46</v>
      </c>
      <c r="C211" s="237" t="s">
        <v>2596</v>
      </c>
      <c r="D211" s="238" t="s">
        <v>1642</v>
      </c>
      <c r="E211" s="498"/>
      <c r="F211" s="498"/>
      <c r="G211" s="550">
        <v>0.16666666666666666</v>
      </c>
      <c r="H211" s="401">
        <f t="shared" si="51"/>
        <v>0.02</v>
      </c>
      <c r="I211" s="301">
        <f t="shared" ref="I211:I250" si="54">+H211*J$3</f>
        <v>0.01</v>
      </c>
      <c r="J211" s="558">
        <v>1690197</v>
      </c>
      <c r="K211" s="411">
        <f t="shared" ref="K211:K250" si="55">ROUND(J211*I211,0)</f>
        <v>16902</v>
      </c>
      <c r="L211" s="401">
        <f t="shared" ref="L211:L220" si="56">H211</f>
        <v>0.02</v>
      </c>
      <c r="M211" s="550">
        <f t="shared" si="52"/>
        <v>0.24</v>
      </c>
      <c r="N211" s="241">
        <f t="shared" ref="N211:N220" si="57">(ROUND(J211*(1+$M$2),0))</f>
        <v>1758481</v>
      </c>
      <c r="O211" s="411">
        <f t="shared" ref="O211:O220" si="58">ROUND(N211*M211,0)</f>
        <v>422035</v>
      </c>
      <c r="P211" s="401">
        <f t="shared" ref="P211:P220" si="59">+L211</f>
        <v>0.02</v>
      </c>
      <c r="Q211" s="550">
        <f t="shared" si="53"/>
        <v>0.11</v>
      </c>
      <c r="R211" s="241">
        <f t="shared" ref="R211:R220" si="60">(ROUND(N211*(1+$Q$2),0))</f>
        <v>1821786</v>
      </c>
      <c r="S211" s="241">
        <f t="shared" ref="S211:S220" si="61">+R211*Q211</f>
        <v>200396.46</v>
      </c>
    </row>
    <row r="212" spans="2:19" outlineLevel="1" x14ac:dyDescent="0.25">
      <c r="B212" s="237" t="s">
        <v>46</v>
      </c>
      <c r="C212" s="237" t="s">
        <v>2597</v>
      </c>
      <c r="D212" s="238" t="s">
        <v>1643</v>
      </c>
      <c r="E212" s="498"/>
      <c r="F212" s="498"/>
      <c r="G212" s="237">
        <v>1</v>
      </c>
      <c r="H212" s="401">
        <f t="shared" si="51"/>
        <v>0.11</v>
      </c>
      <c r="I212" s="301">
        <f t="shared" si="54"/>
        <v>5.5E-2</v>
      </c>
      <c r="J212" s="558">
        <v>605744</v>
      </c>
      <c r="K212" s="411">
        <f t="shared" si="55"/>
        <v>33316</v>
      </c>
      <c r="L212" s="401">
        <f t="shared" si="56"/>
        <v>0.11</v>
      </c>
      <c r="M212" s="550">
        <f t="shared" si="52"/>
        <v>1.32</v>
      </c>
      <c r="N212" s="241">
        <f t="shared" si="57"/>
        <v>630216</v>
      </c>
      <c r="O212" s="411">
        <f t="shared" si="58"/>
        <v>831885</v>
      </c>
      <c r="P212" s="401">
        <f t="shared" si="59"/>
        <v>0.11</v>
      </c>
      <c r="Q212" s="550">
        <f t="shared" si="53"/>
        <v>0.60499999999999998</v>
      </c>
      <c r="R212" s="241">
        <f t="shared" si="60"/>
        <v>652904</v>
      </c>
      <c r="S212" s="241">
        <f t="shared" si="61"/>
        <v>395006.92</v>
      </c>
    </row>
    <row r="213" spans="2:19" outlineLevel="1" x14ac:dyDescent="0.25">
      <c r="B213" s="237" t="s">
        <v>46</v>
      </c>
      <c r="C213" s="237" t="s">
        <v>2598</v>
      </c>
      <c r="D213" s="238" t="s">
        <v>1644</v>
      </c>
      <c r="E213" s="498"/>
      <c r="F213" s="498"/>
      <c r="G213" s="237">
        <v>1</v>
      </c>
      <c r="H213" s="401">
        <f t="shared" si="51"/>
        <v>0.11</v>
      </c>
      <c r="I213" s="301">
        <f t="shared" si="54"/>
        <v>5.5E-2</v>
      </c>
      <c r="J213" s="558">
        <v>165158</v>
      </c>
      <c r="K213" s="411">
        <f t="shared" si="55"/>
        <v>9084</v>
      </c>
      <c r="L213" s="401">
        <f t="shared" si="56"/>
        <v>0.11</v>
      </c>
      <c r="M213" s="550">
        <f t="shared" si="52"/>
        <v>1.32</v>
      </c>
      <c r="N213" s="241">
        <f t="shared" si="57"/>
        <v>171830</v>
      </c>
      <c r="O213" s="411">
        <f t="shared" si="58"/>
        <v>226816</v>
      </c>
      <c r="P213" s="401">
        <f t="shared" si="59"/>
        <v>0.11</v>
      </c>
      <c r="Q213" s="550">
        <f t="shared" si="53"/>
        <v>0.60499999999999998</v>
      </c>
      <c r="R213" s="241">
        <f t="shared" si="60"/>
        <v>178016</v>
      </c>
      <c r="S213" s="241">
        <f t="shared" si="61"/>
        <v>107699.68</v>
      </c>
    </row>
    <row r="214" spans="2:19" outlineLevel="1" x14ac:dyDescent="0.25">
      <c r="B214" s="237" t="s">
        <v>46</v>
      </c>
      <c r="C214" s="237" t="s">
        <v>2599</v>
      </c>
      <c r="D214" s="238" t="s">
        <v>1645</v>
      </c>
      <c r="E214" s="498"/>
      <c r="F214" s="498"/>
      <c r="G214" s="237">
        <v>1</v>
      </c>
      <c r="H214" s="401">
        <f t="shared" si="51"/>
        <v>0.11</v>
      </c>
      <c r="I214" s="301">
        <f t="shared" si="54"/>
        <v>5.5E-2</v>
      </c>
      <c r="J214" s="558">
        <v>1121593</v>
      </c>
      <c r="K214" s="411">
        <f t="shared" si="55"/>
        <v>61688</v>
      </c>
      <c r="L214" s="401">
        <f t="shared" si="56"/>
        <v>0.11</v>
      </c>
      <c r="M214" s="550">
        <f t="shared" si="52"/>
        <v>1.32</v>
      </c>
      <c r="N214" s="241">
        <f t="shared" si="57"/>
        <v>1166905</v>
      </c>
      <c r="O214" s="411">
        <f t="shared" si="58"/>
        <v>1540315</v>
      </c>
      <c r="P214" s="401">
        <f t="shared" si="59"/>
        <v>0.11</v>
      </c>
      <c r="Q214" s="550">
        <f t="shared" si="53"/>
        <v>0.60499999999999998</v>
      </c>
      <c r="R214" s="241">
        <f t="shared" si="60"/>
        <v>1208914</v>
      </c>
      <c r="S214" s="241">
        <f t="shared" si="61"/>
        <v>731392.97</v>
      </c>
    </row>
    <row r="215" spans="2:19" outlineLevel="1" x14ac:dyDescent="0.25">
      <c r="B215" s="237" t="s">
        <v>46</v>
      </c>
      <c r="C215" s="237" t="s">
        <v>2600</v>
      </c>
      <c r="D215" s="238" t="s">
        <v>1646</v>
      </c>
      <c r="E215" s="498"/>
      <c r="F215" s="498"/>
      <c r="G215" s="237">
        <v>1</v>
      </c>
      <c r="H215" s="401">
        <f t="shared" si="51"/>
        <v>0.11</v>
      </c>
      <c r="I215" s="301">
        <f t="shared" si="54"/>
        <v>5.5E-2</v>
      </c>
      <c r="J215" s="558">
        <v>68127</v>
      </c>
      <c r="K215" s="411">
        <f t="shared" si="55"/>
        <v>3747</v>
      </c>
      <c r="L215" s="401">
        <f t="shared" si="56"/>
        <v>0.11</v>
      </c>
      <c r="M215" s="550">
        <f t="shared" si="52"/>
        <v>1.32</v>
      </c>
      <c r="N215" s="241">
        <f t="shared" si="57"/>
        <v>70879</v>
      </c>
      <c r="O215" s="411">
        <f t="shared" si="58"/>
        <v>93560</v>
      </c>
      <c r="P215" s="401">
        <f t="shared" si="59"/>
        <v>0.11</v>
      </c>
      <c r="Q215" s="550">
        <f t="shared" si="53"/>
        <v>0.60499999999999998</v>
      </c>
      <c r="R215" s="241">
        <f t="shared" si="60"/>
        <v>73431</v>
      </c>
      <c r="S215" s="241">
        <f t="shared" si="61"/>
        <v>44425.754999999997</v>
      </c>
    </row>
    <row r="216" spans="2:19" outlineLevel="1" x14ac:dyDescent="0.25">
      <c r="B216" s="237" t="s">
        <v>46</v>
      </c>
      <c r="C216" s="237" t="s">
        <v>2601</v>
      </c>
      <c r="D216" s="238" t="s">
        <v>1647</v>
      </c>
      <c r="E216" s="498"/>
      <c r="F216" s="498"/>
      <c r="G216" s="237">
        <v>1</v>
      </c>
      <c r="H216" s="401">
        <f t="shared" si="51"/>
        <v>0.11</v>
      </c>
      <c r="I216" s="301">
        <f t="shared" si="54"/>
        <v>5.5E-2</v>
      </c>
      <c r="J216" s="558">
        <v>27353</v>
      </c>
      <c r="K216" s="411">
        <f t="shared" si="55"/>
        <v>1504</v>
      </c>
      <c r="L216" s="401">
        <f t="shared" si="56"/>
        <v>0.11</v>
      </c>
      <c r="M216" s="550">
        <f t="shared" si="52"/>
        <v>1.32</v>
      </c>
      <c r="N216" s="241">
        <f t="shared" si="57"/>
        <v>28458</v>
      </c>
      <c r="O216" s="411">
        <f t="shared" si="58"/>
        <v>37565</v>
      </c>
      <c r="P216" s="401">
        <f t="shared" si="59"/>
        <v>0.11</v>
      </c>
      <c r="Q216" s="550">
        <f t="shared" si="53"/>
        <v>0.60499999999999998</v>
      </c>
      <c r="R216" s="241">
        <f t="shared" si="60"/>
        <v>29482</v>
      </c>
      <c r="S216" s="241">
        <f t="shared" si="61"/>
        <v>17836.61</v>
      </c>
    </row>
    <row r="217" spans="2:19" outlineLevel="1" x14ac:dyDescent="0.25">
      <c r="B217" s="237" t="s">
        <v>46</v>
      </c>
      <c r="C217" s="237" t="s">
        <v>2602</v>
      </c>
      <c r="D217" s="238" t="s">
        <v>1648</v>
      </c>
      <c r="E217" s="498"/>
      <c r="F217" s="498"/>
      <c r="G217" s="237">
        <v>2</v>
      </c>
      <c r="H217" s="401">
        <f t="shared" si="51"/>
        <v>0.22</v>
      </c>
      <c r="I217" s="301">
        <f t="shared" si="54"/>
        <v>0.11</v>
      </c>
      <c r="J217" s="558">
        <v>114734</v>
      </c>
      <c r="K217" s="411">
        <f t="shared" si="55"/>
        <v>12621</v>
      </c>
      <c r="L217" s="401">
        <f t="shared" si="56"/>
        <v>0.22</v>
      </c>
      <c r="M217" s="550">
        <f t="shared" si="52"/>
        <v>2.64</v>
      </c>
      <c r="N217" s="241">
        <f t="shared" si="57"/>
        <v>119369</v>
      </c>
      <c r="O217" s="411">
        <f t="shared" si="58"/>
        <v>315134</v>
      </c>
      <c r="P217" s="401">
        <f t="shared" si="59"/>
        <v>0.22</v>
      </c>
      <c r="Q217" s="550">
        <f t="shared" si="53"/>
        <v>1.21</v>
      </c>
      <c r="R217" s="241">
        <f t="shared" si="60"/>
        <v>123666</v>
      </c>
      <c r="S217" s="241">
        <f t="shared" si="61"/>
        <v>149635.85999999999</v>
      </c>
    </row>
    <row r="218" spans="2:19" ht="30" outlineLevel="1" x14ac:dyDescent="0.25">
      <c r="B218" s="237" t="s">
        <v>46</v>
      </c>
      <c r="C218" s="237" t="s">
        <v>2603</v>
      </c>
      <c r="D218" s="238" t="s">
        <v>1649</v>
      </c>
      <c r="E218" s="498"/>
      <c r="F218" s="498"/>
      <c r="G218" s="237">
        <v>2</v>
      </c>
      <c r="H218" s="401">
        <f t="shared" si="51"/>
        <v>0.22</v>
      </c>
      <c r="I218" s="301">
        <f t="shared" si="54"/>
        <v>0.11</v>
      </c>
      <c r="J218" s="558">
        <v>241457</v>
      </c>
      <c r="K218" s="411">
        <f t="shared" si="55"/>
        <v>26560</v>
      </c>
      <c r="L218" s="401">
        <f t="shared" si="56"/>
        <v>0.22</v>
      </c>
      <c r="M218" s="550">
        <f t="shared" si="52"/>
        <v>2.64</v>
      </c>
      <c r="N218" s="241">
        <f t="shared" si="57"/>
        <v>251212</v>
      </c>
      <c r="O218" s="411">
        <f t="shared" si="58"/>
        <v>663200</v>
      </c>
      <c r="P218" s="401">
        <f t="shared" si="59"/>
        <v>0.22</v>
      </c>
      <c r="Q218" s="550">
        <f t="shared" si="53"/>
        <v>1.21</v>
      </c>
      <c r="R218" s="241">
        <f t="shared" si="60"/>
        <v>260256</v>
      </c>
      <c r="S218" s="241">
        <f t="shared" si="61"/>
        <v>314909.76</v>
      </c>
    </row>
    <row r="219" spans="2:19" outlineLevel="1" x14ac:dyDescent="0.25">
      <c r="B219" s="237" t="s">
        <v>46</v>
      </c>
      <c r="C219" s="237" t="s">
        <v>2604</v>
      </c>
      <c r="D219" s="238" t="s">
        <v>1650</v>
      </c>
      <c r="E219" s="498"/>
      <c r="F219" s="498"/>
      <c r="G219" s="237">
        <v>2</v>
      </c>
      <c r="H219" s="401">
        <f t="shared" si="51"/>
        <v>0.22</v>
      </c>
      <c r="I219" s="301">
        <f t="shared" si="54"/>
        <v>0.11</v>
      </c>
      <c r="J219" s="558">
        <v>17171</v>
      </c>
      <c r="K219" s="411">
        <f t="shared" si="55"/>
        <v>1889</v>
      </c>
      <c r="L219" s="401">
        <f t="shared" si="56"/>
        <v>0.22</v>
      </c>
      <c r="M219" s="550">
        <f t="shared" si="52"/>
        <v>2.64</v>
      </c>
      <c r="N219" s="241">
        <f t="shared" si="57"/>
        <v>17865</v>
      </c>
      <c r="O219" s="411">
        <f t="shared" si="58"/>
        <v>47164</v>
      </c>
      <c r="P219" s="401">
        <f t="shared" si="59"/>
        <v>0.22</v>
      </c>
      <c r="Q219" s="550">
        <f t="shared" si="53"/>
        <v>1.21</v>
      </c>
      <c r="R219" s="241">
        <f t="shared" si="60"/>
        <v>18508</v>
      </c>
      <c r="S219" s="241">
        <f t="shared" si="61"/>
        <v>22394.68</v>
      </c>
    </row>
    <row r="220" spans="2:19" outlineLevel="1" x14ac:dyDescent="0.25">
      <c r="B220" s="237" t="s">
        <v>46</v>
      </c>
      <c r="C220" s="237" t="s">
        <v>2605</v>
      </c>
      <c r="D220" s="238" t="s">
        <v>1651</v>
      </c>
      <c r="E220" s="498"/>
      <c r="F220" s="498"/>
      <c r="G220" s="237">
        <v>2</v>
      </c>
      <c r="H220" s="401">
        <f t="shared" si="51"/>
        <v>0.22</v>
      </c>
      <c r="I220" s="301">
        <f t="shared" si="54"/>
        <v>0.11</v>
      </c>
      <c r="J220" s="558">
        <v>591406</v>
      </c>
      <c r="K220" s="411">
        <f t="shared" si="55"/>
        <v>65055</v>
      </c>
      <c r="L220" s="401">
        <f t="shared" si="56"/>
        <v>0.22</v>
      </c>
      <c r="M220" s="550">
        <f t="shared" si="52"/>
        <v>2.64</v>
      </c>
      <c r="N220" s="241">
        <f t="shared" si="57"/>
        <v>615299</v>
      </c>
      <c r="O220" s="411">
        <f t="shared" si="58"/>
        <v>1624389</v>
      </c>
      <c r="P220" s="401">
        <f t="shared" si="59"/>
        <v>0.22</v>
      </c>
      <c r="Q220" s="550">
        <f t="shared" si="53"/>
        <v>1.21</v>
      </c>
      <c r="R220" s="241">
        <f t="shared" si="60"/>
        <v>637450</v>
      </c>
      <c r="S220" s="241">
        <f t="shared" si="61"/>
        <v>771314.5</v>
      </c>
    </row>
    <row r="221" spans="2:19" ht="30" x14ac:dyDescent="0.25">
      <c r="B221" s="243" t="s">
        <v>43</v>
      </c>
      <c r="C221" s="244" t="s">
        <v>1358</v>
      </c>
      <c r="D221" s="245" t="s">
        <v>2606</v>
      </c>
      <c r="E221" s="246"/>
      <c r="F221" s="589"/>
      <c r="G221" s="412"/>
      <c r="H221" s="247"/>
      <c r="I221" s="248"/>
      <c r="J221" s="245" t="s">
        <v>1481</v>
      </c>
      <c r="K221" s="557">
        <f>SUM(K222:K250)</f>
        <v>25091795</v>
      </c>
      <c r="L221" s="246"/>
      <c r="M221" s="246"/>
      <c r="N221" s="245" t="s">
        <v>1482</v>
      </c>
      <c r="O221" s="557">
        <f>SUM(O222:O250)</f>
        <v>626532109</v>
      </c>
      <c r="P221" s="246"/>
      <c r="Q221" s="246"/>
      <c r="R221" s="245" t="s">
        <v>1483</v>
      </c>
      <c r="S221" s="557">
        <f>SUM(S222:S250)</f>
        <v>297498131.20499998</v>
      </c>
    </row>
    <row r="222" spans="2:19" ht="45" outlineLevel="1" x14ac:dyDescent="0.25">
      <c r="B222" s="237" t="s">
        <v>46</v>
      </c>
      <c r="C222" s="237" t="s">
        <v>1359</v>
      </c>
      <c r="D222" s="238" t="s">
        <v>1655</v>
      </c>
      <c r="E222" s="239" t="s">
        <v>1656</v>
      </c>
      <c r="F222" s="553"/>
      <c r="G222" s="401">
        <v>220</v>
      </c>
      <c r="H222" s="401">
        <f t="shared" si="51"/>
        <v>24.44</v>
      </c>
      <c r="I222" s="301">
        <f t="shared" si="54"/>
        <v>12.22</v>
      </c>
      <c r="J222" s="241">
        <v>431950</v>
      </c>
      <c r="K222" s="411">
        <f t="shared" si="55"/>
        <v>5278429</v>
      </c>
      <c r="L222" s="237">
        <f>H222</f>
        <v>24.44</v>
      </c>
      <c r="M222" s="550">
        <f t="shared" si="52"/>
        <v>293.28000000000003</v>
      </c>
      <c r="N222" s="241">
        <f t="shared" ref="N222" si="62">(ROUND(J222*(1+$M$2),0))</f>
        <v>449401</v>
      </c>
      <c r="O222" s="411">
        <f t="shared" ref="O222" si="63">ROUND(N222*M222,0)</f>
        <v>131800325</v>
      </c>
      <c r="P222" s="401">
        <f t="shared" ref="P222" si="64">+L222</f>
        <v>24.44</v>
      </c>
      <c r="Q222" s="550">
        <f t="shared" si="53"/>
        <v>134.42000000000002</v>
      </c>
      <c r="R222" s="241">
        <f t="shared" ref="R222" si="65">(ROUND(N222*(1+$Q$2),0))</f>
        <v>465579</v>
      </c>
      <c r="S222" s="241">
        <f t="shared" ref="S222" si="66">+R222*Q222</f>
        <v>62583129.180000007</v>
      </c>
    </row>
    <row r="223" spans="2:19" outlineLevel="1" x14ac:dyDescent="0.25">
      <c r="B223" s="237" t="s">
        <v>46</v>
      </c>
      <c r="C223" s="237" t="s">
        <v>1657</v>
      </c>
      <c r="D223" s="238" t="s">
        <v>1658</v>
      </c>
      <c r="E223" s="239" t="s">
        <v>1659</v>
      </c>
      <c r="F223" s="553"/>
      <c r="G223" s="401">
        <v>30</v>
      </c>
      <c r="H223" s="401">
        <f t="shared" si="51"/>
        <v>3.33</v>
      </c>
      <c r="I223" s="301">
        <f t="shared" si="54"/>
        <v>1.665</v>
      </c>
      <c r="J223" s="241">
        <v>103880</v>
      </c>
      <c r="K223" s="411">
        <f t="shared" si="55"/>
        <v>172960</v>
      </c>
      <c r="L223" s="237">
        <f t="shared" ref="L223:L250" si="67">H223</f>
        <v>3.33</v>
      </c>
      <c r="M223" s="550">
        <f t="shared" si="52"/>
        <v>39.96</v>
      </c>
      <c r="N223" s="241">
        <f t="shared" ref="N223:N250" si="68">(ROUND(J223*(1+$M$2),0))</f>
        <v>108077</v>
      </c>
      <c r="O223" s="411">
        <f t="shared" ref="O223:O250" si="69">ROUND(N223*M223,0)</f>
        <v>4318757</v>
      </c>
      <c r="P223" s="401">
        <f t="shared" ref="P223:P250" si="70">+L223</f>
        <v>3.33</v>
      </c>
      <c r="Q223" s="550">
        <f t="shared" si="53"/>
        <v>18.315000000000001</v>
      </c>
      <c r="R223" s="241">
        <f t="shared" ref="R223:R250" si="71">(ROUND(N223*(1+$Q$2),0))</f>
        <v>111968</v>
      </c>
      <c r="S223" s="241">
        <f t="shared" ref="S223:S250" si="72">+R223*Q223</f>
        <v>2050693.9200000002</v>
      </c>
    </row>
    <row r="224" spans="2:19" ht="90" outlineLevel="1" x14ac:dyDescent="0.25">
      <c r="B224" s="237" t="s">
        <v>46</v>
      </c>
      <c r="C224" s="237" t="s">
        <v>1660</v>
      </c>
      <c r="D224" s="238" t="s">
        <v>1661</v>
      </c>
      <c r="E224" s="239" t="s">
        <v>1096</v>
      </c>
      <c r="F224" s="553"/>
      <c r="G224" s="401">
        <v>400</v>
      </c>
      <c r="H224" s="401">
        <f t="shared" si="51"/>
        <v>44.44</v>
      </c>
      <c r="I224" s="301">
        <f t="shared" si="54"/>
        <v>22.22</v>
      </c>
      <c r="J224" s="241">
        <v>75010</v>
      </c>
      <c r="K224" s="411">
        <f t="shared" si="55"/>
        <v>1666722</v>
      </c>
      <c r="L224" s="237">
        <f t="shared" si="67"/>
        <v>44.44</v>
      </c>
      <c r="M224" s="550">
        <f t="shared" si="52"/>
        <v>533.28</v>
      </c>
      <c r="N224" s="241">
        <f t="shared" si="68"/>
        <v>78040</v>
      </c>
      <c r="O224" s="411">
        <f t="shared" si="69"/>
        <v>41617171</v>
      </c>
      <c r="P224" s="401">
        <f t="shared" si="70"/>
        <v>44.44</v>
      </c>
      <c r="Q224" s="550">
        <f t="shared" si="53"/>
        <v>244.42</v>
      </c>
      <c r="R224" s="241">
        <f t="shared" si="71"/>
        <v>80849</v>
      </c>
      <c r="S224" s="241">
        <f t="shared" si="72"/>
        <v>19761112.579999998</v>
      </c>
    </row>
    <row r="225" spans="2:19" ht="60" outlineLevel="1" x14ac:dyDescent="0.25">
      <c r="B225" s="237" t="s">
        <v>46</v>
      </c>
      <c r="C225" s="237" t="s">
        <v>1662</v>
      </c>
      <c r="D225" s="238" t="s">
        <v>1663</v>
      </c>
      <c r="E225" s="239" t="s">
        <v>1659</v>
      </c>
      <c r="F225" s="553"/>
      <c r="G225" s="401">
        <v>30</v>
      </c>
      <c r="H225" s="401">
        <f t="shared" si="51"/>
        <v>3.33</v>
      </c>
      <c r="I225" s="301">
        <f t="shared" si="54"/>
        <v>1.665</v>
      </c>
      <c r="J225" s="241">
        <v>52425</v>
      </c>
      <c r="K225" s="411">
        <f t="shared" si="55"/>
        <v>87288</v>
      </c>
      <c r="L225" s="237">
        <f t="shared" si="67"/>
        <v>3.33</v>
      </c>
      <c r="M225" s="550">
        <f t="shared" si="52"/>
        <v>39.96</v>
      </c>
      <c r="N225" s="241">
        <f t="shared" si="68"/>
        <v>54543</v>
      </c>
      <c r="O225" s="411">
        <f t="shared" si="69"/>
        <v>2179538</v>
      </c>
      <c r="P225" s="401">
        <f t="shared" si="70"/>
        <v>3.33</v>
      </c>
      <c r="Q225" s="550">
        <f t="shared" si="53"/>
        <v>18.315000000000001</v>
      </c>
      <c r="R225" s="241">
        <f t="shared" si="71"/>
        <v>56507</v>
      </c>
      <c r="S225" s="241">
        <f t="shared" si="72"/>
        <v>1034925.7050000001</v>
      </c>
    </row>
    <row r="226" spans="2:19" ht="60" outlineLevel="1" x14ac:dyDescent="0.25">
      <c r="B226" s="237" t="s">
        <v>46</v>
      </c>
      <c r="C226" s="237" t="s">
        <v>1664</v>
      </c>
      <c r="D226" s="238" t="s">
        <v>1665</v>
      </c>
      <c r="E226" s="239" t="s">
        <v>1656</v>
      </c>
      <c r="F226" s="553"/>
      <c r="G226" s="401">
        <v>220</v>
      </c>
      <c r="H226" s="401">
        <f t="shared" si="51"/>
        <v>24.44</v>
      </c>
      <c r="I226" s="301">
        <f t="shared" si="54"/>
        <v>12.22</v>
      </c>
      <c r="J226" s="241">
        <v>161445</v>
      </c>
      <c r="K226" s="411">
        <f t="shared" si="55"/>
        <v>1972858</v>
      </c>
      <c r="L226" s="237">
        <f t="shared" si="67"/>
        <v>24.44</v>
      </c>
      <c r="M226" s="550">
        <f t="shared" si="52"/>
        <v>293.28000000000003</v>
      </c>
      <c r="N226" s="241">
        <f t="shared" si="68"/>
        <v>167967</v>
      </c>
      <c r="O226" s="411">
        <f t="shared" si="69"/>
        <v>49261362</v>
      </c>
      <c r="P226" s="401">
        <f t="shared" si="70"/>
        <v>24.44</v>
      </c>
      <c r="Q226" s="550">
        <f t="shared" si="53"/>
        <v>134.42000000000002</v>
      </c>
      <c r="R226" s="241">
        <f t="shared" si="71"/>
        <v>174014</v>
      </c>
      <c r="S226" s="241">
        <f t="shared" si="72"/>
        <v>23390961.880000003</v>
      </c>
    </row>
    <row r="227" spans="2:19" outlineLevel="1" x14ac:dyDescent="0.25">
      <c r="B227" s="237" t="s">
        <v>46</v>
      </c>
      <c r="C227" s="237" t="s">
        <v>1666</v>
      </c>
      <c r="D227" s="238" t="s">
        <v>1667</v>
      </c>
      <c r="E227" s="239" t="s">
        <v>1659</v>
      </c>
      <c r="F227" s="553"/>
      <c r="G227" s="401">
        <v>20</v>
      </c>
      <c r="H227" s="401">
        <f t="shared" si="51"/>
        <v>2.2200000000000002</v>
      </c>
      <c r="I227" s="301">
        <f t="shared" si="54"/>
        <v>1.1100000000000001</v>
      </c>
      <c r="J227" s="241">
        <v>197849</v>
      </c>
      <c r="K227" s="411">
        <f t="shared" si="55"/>
        <v>219612</v>
      </c>
      <c r="L227" s="237">
        <f t="shared" si="67"/>
        <v>2.2200000000000002</v>
      </c>
      <c r="M227" s="550">
        <f t="shared" si="52"/>
        <v>26.64</v>
      </c>
      <c r="N227" s="241">
        <f t="shared" si="68"/>
        <v>205842</v>
      </c>
      <c r="O227" s="411">
        <f t="shared" si="69"/>
        <v>5483631</v>
      </c>
      <c r="P227" s="401">
        <f t="shared" si="70"/>
        <v>2.2200000000000002</v>
      </c>
      <c r="Q227" s="550">
        <f t="shared" si="53"/>
        <v>12.21</v>
      </c>
      <c r="R227" s="241">
        <f t="shared" si="71"/>
        <v>213252</v>
      </c>
      <c r="S227" s="241">
        <f t="shared" si="72"/>
        <v>2603806.9200000004</v>
      </c>
    </row>
    <row r="228" spans="2:19" ht="75" outlineLevel="1" x14ac:dyDescent="0.25">
      <c r="B228" s="237" t="s">
        <v>46</v>
      </c>
      <c r="C228" s="237" t="s">
        <v>1668</v>
      </c>
      <c r="D228" s="238" t="s">
        <v>1669</v>
      </c>
      <c r="E228" s="239" t="s">
        <v>1096</v>
      </c>
      <c r="F228" s="553"/>
      <c r="G228" s="401">
        <v>368</v>
      </c>
      <c r="H228" s="401">
        <f t="shared" si="51"/>
        <v>40.89</v>
      </c>
      <c r="I228" s="301">
        <f t="shared" si="54"/>
        <v>20.445</v>
      </c>
      <c r="J228" s="241">
        <v>31085</v>
      </c>
      <c r="K228" s="411">
        <f t="shared" si="55"/>
        <v>635533</v>
      </c>
      <c r="L228" s="237">
        <f t="shared" si="67"/>
        <v>40.89</v>
      </c>
      <c r="M228" s="550">
        <f t="shared" si="52"/>
        <v>490.68</v>
      </c>
      <c r="N228" s="241">
        <f t="shared" si="68"/>
        <v>32341</v>
      </c>
      <c r="O228" s="411">
        <f t="shared" si="69"/>
        <v>15869082</v>
      </c>
      <c r="P228" s="401">
        <f t="shared" si="70"/>
        <v>40.89</v>
      </c>
      <c r="Q228" s="550">
        <f t="shared" si="53"/>
        <v>224.89500000000001</v>
      </c>
      <c r="R228" s="241">
        <f t="shared" si="71"/>
        <v>33505</v>
      </c>
      <c r="S228" s="241">
        <f t="shared" si="72"/>
        <v>7535106.9750000006</v>
      </c>
    </row>
    <row r="229" spans="2:19" ht="60" outlineLevel="1" x14ac:dyDescent="0.25">
      <c r="B229" s="237" t="s">
        <v>46</v>
      </c>
      <c r="C229" s="237" t="s">
        <v>1670</v>
      </c>
      <c r="D229" s="238" t="s">
        <v>1671</v>
      </c>
      <c r="E229" s="239" t="s">
        <v>1656</v>
      </c>
      <c r="F229" s="553"/>
      <c r="G229" s="401">
        <v>165</v>
      </c>
      <c r="H229" s="401">
        <f t="shared" si="51"/>
        <v>18.329999999999998</v>
      </c>
      <c r="I229" s="301">
        <f t="shared" si="54"/>
        <v>9.1649999999999991</v>
      </c>
      <c r="J229" s="241">
        <v>123490</v>
      </c>
      <c r="K229" s="411">
        <f t="shared" si="55"/>
        <v>1131786</v>
      </c>
      <c r="L229" s="237">
        <f t="shared" si="67"/>
        <v>18.329999999999998</v>
      </c>
      <c r="M229" s="550">
        <f t="shared" si="52"/>
        <v>219.95999999999998</v>
      </c>
      <c r="N229" s="241">
        <f t="shared" si="68"/>
        <v>128479</v>
      </c>
      <c r="O229" s="411">
        <f t="shared" si="69"/>
        <v>28260241</v>
      </c>
      <c r="P229" s="401">
        <f t="shared" si="70"/>
        <v>18.329999999999998</v>
      </c>
      <c r="Q229" s="550">
        <f t="shared" si="53"/>
        <v>100.815</v>
      </c>
      <c r="R229" s="241">
        <f t="shared" si="71"/>
        <v>133104</v>
      </c>
      <c r="S229" s="241">
        <f t="shared" si="72"/>
        <v>13418879.76</v>
      </c>
    </row>
    <row r="230" spans="2:19" outlineLevel="1" x14ac:dyDescent="0.25">
      <c r="B230" s="237" t="s">
        <v>46</v>
      </c>
      <c r="C230" s="237" t="s">
        <v>1672</v>
      </c>
      <c r="D230" s="238" t="s">
        <v>1673</v>
      </c>
      <c r="E230" s="239" t="s">
        <v>1659</v>
      </c>
      <c r="F230" s="553"/>
      <c r="G230" s="401">
        <v>28</v>
      </c>
      <c r="H230" s="401">
        <f t="shared" si="51"/>
        <v>3.11</v>
      </c>
      <c r="I230" s="301">
        <f t="shared" si="54"/>
        <v>1.5549999999999999</v>
      </c>
      <c r="J230" s="241">
        <v>207342</v>
      </c>
      <c r="K230" s="411">
        <f t="shared" si="55"/>
        <v>322417</v>
      </c>
      <c r="L230" s="237">
        <f t="shared" si="67"/>
        <v>3.11</v>
      </c>
      <c r="M230" s="550">
        <f t="shared" si="52"/>
        <v>37.32</v>
      </c>
      <c r="N230" s="241">
        <f t="shared" si="68"/>
        <v>215719</v>
      </c>
      <c r="O230" s="411">
        <f t="shared" si="69"/>
        <v>8050633</v>
      </c>
      <c r="P230" s="401">
        <f t="shared" si="70"/>
        <v>3.11</v>
      </c>
      <c r="Q230" s="550">
        <f t="shared" si="53"/>
        <v>17.105</v>
      </c>
      <c r="R230" s="241">
        <f t="shared" si="71"/>
        <v>223485</v>
      </c>
      <c r="S230" s="241">
        <f t="shared" si="72"/>
        <v>3822710.9250000003</v>
      </c>
    </row>
    <row r="231" spans="2:19" outlineLevel="1" x14ac:dyDescent="0.25">
      <c r="B231" s="237" t="s">
        <v>46</v>
      </c>
      <c r="C231" s="237" t="s">
        <v>1674</v>
      </c>
      <c r="D231" s="238" t="s">
        <v>1675</v>
      </c>
      <c r="E231" s="239" t="s">
        <v>1659</v>
      </c>
      <c r="F231" s="553"/>
      <c r="G231" s="401">
        <v>110</v>
      </c>
      <c r="H231" s="401">
        <f t="shared" si="51"/>
        <v>12.22</v>
      </c>
      <c r="I231" s="301">
        <f t="shared" si="54"/>
        <v>6.11</v>
      </c>
      <c r="J231" s="241">
        <v>62070</v>
      </c>
      <c r="K231" s="411">
        <f t="shared" si="55"/>
        <v>379248</v>
      </c>
      <c r="L231" s="237">
        <f t="shared" si="67"/>
        <v>12.22</v>
      </c>
      <c r="M231" s="550">
        <f t="shared" si="52"/>
        <v>146.64000000000001</v>
      </c>
      <c r="N231" s="241">
        <f t="shared" si="68"/>
        <v>64578</v>
      </c>
      <c r="O231" s="411">
        <f t="shared" si="69"/>
        <v>9469718</v>
      </c>
      <c r="P231" s="401">
        <f t="shared" si="70"/>
        <v>12.22</v>
      </c>
      <c r="Q231" s="550">
        <f t="shared" si="53"/>
        <v>67.210000000000008</v>
      </c>
      <c r="R231" s="241">
        <f t="shared" si="71"/>
        <v>66903</v>
      </c>
      <c r="S231" s="241">
        <f t="shared" si="72"/>
        <v>4496550.6300000008</v>
      </c>
    </row>
    <row r="232" spans="2:19" outlineLevel="1" x14ac:dyDescent="0.25">
      <c r="B232" s="237" t="s">
        <v>46</v>
      </c>
      <c r="C232" s="237" t="s">
        <v>1676</v>
      </c>
      <c r="D232" s="238" t="s">
        <v>1677</v>
      </c>
      <c r="E232" s="239" t="s">
        <v>1659</v>
      </c>
      <c r="F232" s="553"/>
      <c r="G232" s="401">
        <v>110</v>
      </c>
      <c r="H232" s="401">
        <f t="shared" si="51"/>
        <v>12.22</v>
      </c>
      <c r="I232" s="301">
        <f t="shared" si="54"/>
        <v>6.11</v>
      </c>
      <c r="J232" s="241">
        <v>63918</v>
      </c>
      <c r="K232" s="411">
        <f t="shared" si="55"/>
        <v>390539</v>
      </c>
      <c r="L232" s="237">
        <f t="shared" si="67"/>
        <v>12.22</v>
      </c>
      <c r="M232" s="550">
        <f t="shared" si="52"/>
        <v>146.64000000000001</v>
      </c>
      <c r="N232" s="241">
        <f t="shared" si="68"/>
        <v>66500</v>
      </c>
      <c r="O232" s="411">
        <f t="shared" si="69"/>
        <v>9751560</v>
      </c>
      <c r="P232" s="401">
        <f t="shared" si="70"/>
        <v>12.22</v>
      </c>
      <c r="Q232" s="550">
        <f t="shared" si="53"/>
        <v>67.210000000000008</v>
      </c>
      <c r="R232" s="241">
        <f t="shared" si="71"/>
        <v>68894</v>
      </c>
      <c r="S232" s="241">
        <f t="shared" si="72"/>
        <v>4630365.74</v>
      </c>
    </row>
    <row r="233" spans="2:19" outlineLevel="1" x14ac:dyDescent="0.25">
      <c r="B233" s="237" t="s">
        <v>46</v>
      </c>
      <c r="C233" s="237" t="s">
        <v>1678</v>
      </c>
      <c r="D233" s="238" t="s">
        <v>1679</v>
      </c>
      <c r="E233" s="239" t="s">
        <v>1659</v>
      </c>
      <c r="F233" s="553"/>
      <c r="G233" s="401">
        <v>110</v>
      </c>
      <c r="H233" s="401">
        <f t="shared" si="51"/>
        <v>12.22</v>
      </c>
      <c r="I233" s="301">
        <f t="shared" si="54"/>
        <v>6.11</v>
      </c>
      <c r="J233" s="241">
        <v>29199</v>
      </c>
      <c r="K233" s="411">
        <f t="shared" si="55"/>
        <v>178406</v>
      </c>
      <c r="L233" s="237">
        <f t="shared" si="67"/>
        <v>12.22</v>
      </c>
      <c r="M233" s="550">
        <f t="shared" si="52"/>
        <v>146.64000000000001</v>
      </c>
      <c r="N233" s="241">
        <f t="shared" si="68"/>
        <v>30379</v>
      </c>
      <c r="O233" s="411">
        <f t="shared" si="69"/>
        <v>4454777</v>
      </c>
      <c r="P233" s="401">
        <f t="shared" si="70"/>
        <v>12.22</v>
      </c>
      <c r="Q233" s="550">
        <f t="shared" si="53"/>
        <v>67.210000000000008</v>
      </c>
      <c r="R233" s="241">
        <f t="shared" si="71"/>
        <v>31473</v>
      </c>
      <c r="S233" s="241">
        <f t="shared" si="72"/>
        <v>2115300.33</v>
      </c>
    </row>
    <row r="234" spans="2:19" outlineLevel="1" x14ac:dyDescent="0.25">
      <c r="B234" s="237" t="s">
        <v>46</v>
      </c>
      <c r="C234" s="237" t="s">
        <v>1680</v>
      </c>
      <c r="D234" s="238" t="s">
        <v>1681</v>
      </c>
      <c r="E234" s="239" t="s">
        <v>1656</v>
      </c>
      <c r="F234" s="553"/>
      <c r="G234" s="401">
        <v>165</v>
      </c>
      <c r="H234" s="401">
        <f t="shared" si="51"/>
        <v>18.329999999999998</v>
      </c>
      <c r="I234" s="301">
        <f t="shared" si="54"/>
        <v>9.1649999999999991</v>
      </c>
      <c r="J234" s="241">
        <v>194298</v>
      </c>
      <c r="K234" s="411">
        <f t="shared" si="55"/>
        <v>1780741</v>
      </c>
      <c r="L234" s="237">
        <f t="shared" si="67"/>
        <v>18.329999999999998</v>
      </c>
      <c r="M234" s="550">
        <f t="shared" si="52"/>
        <v>219.95999999999998</v>
      </c>
      <c r="N234" s="241">
        <f t="shared" si="68"/>
        <v>202148</v>
      </c>
      <c r="O234" s="411">
        <f t="shared" si="69"/>
        <v>44464474</v>
      </c>
      <c r="P234" s="401">
        <f t="shared" si="70"/>
        <v>18.329999999999998</v>
      </c>
      <c r="Q234" s="550">
        <f t="shared" si="53"/>
        <v>100.815</v>
      </c>
      <c r="R234" s="241">
        <f t="shared" si="71"/>
        <v>209425</v>
      </c>
      <c r="S234" s="241">
        <f t="shared" si="72"/>
        <v>21113181.375</v>
      </c>
    </row>
    <row r="235" spans="2:19" outlineLevel="1" x14ac:dyDescent="0.25">
      <c r="B235" s="237" t="s">
        <v>46</v>
      </c>
      <c r="C235" s="237" t="s">
        <v>1682</v>
      </c>
      <c r="D235" s="238" t="s">
        <v>1683</v>
      </c>
      <c r="E235" s="239" t="s">
        <v>1659</v>
      </c>
      <c r="F235" s="553"/>
      <c r="G235" s="401">
        <v>24</v>
      </c>
      <c r="H235" s="401">
        <f t="shared" si="51"/>
        <v>2.67</v>
      </c>
      <c r="I235" s="301">
        <f t="shared" si="54"/>
        <v>1.335</v>
      </c>
      <c r="J235" s="241">
        <v>18381</v>
      </c>
      <c r="K235" s="411">
        <f t="shared" si="55"/>
        <v>24539</v>
      </c>
      <c r="L235" s="237">
        <f t="shared" si="67"/>
        <v>2.67</v>
      </c>
      <c r="M235" s="550">
        <f t="shared" si="52"/>
        <v>32.04</v>
      </c>
      <c r="N235" s="241">
        <f t="shared" si="68"/>
        <v>19124</v>
      </c>
      <c r="O235" s="411">
        <f t="shared" si="69"/>
        <v>612733</v>
      </c>
      <c r="P235" s="401">
        <f t="shared" si="70"/>
        <v>2.67</v>
      </c>
      <c r="Q235" s="550">
        <f t="shared" si="53"/>
        <v>14.684999999999999</v>
      </c>
      <c r="R235" s="241">
        <f t="shared" si="71"/>
        <v>19812</v>
      </c>
      <c r="S235" s="241">
        <f t="shared" si="72"/>
        <v>290939.21999999997</v>
      </c>
    </row>
    <row r="236" spans="2:19" ht="60" outlineLevel="1" x14ac:dyDescent="0.25">
      <c r="B236" s="237" t="s">
        <v>46</v>
      </c>
      <c r="C236" s="237" t="s">
        <v>1684</v>
      </c>
      <c r="D236" s="238" t="s">
        <v>1685</v>
      </c>
      <c r="E236" s="239" t="s">
        <v>1659</v>
      </c>
      <c r="F236" s="553"/>
      <c r="G236" s="401">
        <v>24</v>
      </c>
      <c r="H236" s="401">
        <f t="shared" si="51"/>
        <v>2.67</v>
      </c>
      <c r="I236" s="301">
        <f t="shared" si="54"/>
        <v>1.335</v>
      </c>
      <c r="J236" s="241">
        <v>22862</v>
      </c>
      <c r="K236" s="411">
        <f t="shared" si="55"/>
        <v>30521</v>
      </c>
      <c r="L236" s="237">
        <f t="shared" si="67"/>
        <v>2.67</v>
      </c>
      <c r="M236" s="550">
        <f t="shared" si="52"/>
        <v>32.04</v>
      </c>
      <c r="N236" s="241">
        <f t="shared" si="68"/>
        <v>23786</v>
      </c>
      <c r="O236" s="411">
        <f t="shared" si="69"/>
        <v>762103</v>
      </c>
      <c r="P236" s="401">
        <f t="shared" si="70"/>
        <v>2.67</v>
      </c>
      <c r="Q236" s="550">
        <f t="shared" si="53"/>
        <v>14.684999999999999</v>
      </c>
      <c r="R236" s="241">
        <f t="shared" si="71"/>
        <v>24642</v>
      </c>
      <c r="S236" s="241">
        <f t="shared" si="72"/>
        <v>361867.76999999996</v>
      </c>
    </row>
    <row r="237" spans="2:19" outlineLevel="1" x14ac:dyDescent="0.25">
      <c r="B237" s="237" t="s">
        <v>46</v>
      </c>
      <c r="C237" s="237" t="s">
        <v>1686</v>
      </c>
      <c r="D237" s="238" t="s">
        <v>1687</v>
      </c>
      <c r="E237" s="239" t="s">
        <v>1659</v>
      </c>
      <c r="F237" s="553"/>
      <c r="G237" s="401">
        <v>48</v>
      </c>
      <c r="H237" s="401">
        <f t="shared" si="51"/>
        <v>5.33</v>
      </c>
      <c r="I237" s="301">
        <f t="shared" si="54"/>
        <v>2.665</v>
      </c>
      <c r="J237" s="241">
        <v>302389</v>
      </c>
      <c r="K237" s="411">
        <f t="shared" si="55"/>
        <v>805867</v>
      </c>
      <c r="L237" s="237">
        <f t="shared" si="67"/>
        <v>5.33</v>
      </c>
      <c r="M237" s="550">
        <f t="shared" si="52"/>
        <v>63.96</v>
      </c>
      <c r="N237" s="241">
        <f t="shared" si="68"/>
        <v>314606</v>
      </c>
      <c r="O237" s="411">
        <f t="shared" si="69"/>
        <v>20122200</v>
      </c>
      <c r="P237" s="401">
        <f t="shared" si="70"/>
        <v>5.33</v>
      </c>
      <c r="Q237" s="550">
        <f t="shared" si="53"/>
        <v>29.315000000000001</v>
      </c>
      <c r="R237" s="241">
        <f t="shared" si="71"/>
        <v>325932</v>
      </c>
      <c r="S237" s="241">
        <f t="shared" si="72"/>
        <v>9554696.5800000001</v>
      </c>
    </row>
    <row r="238" spans="2:19" outlineLevel="1" x14ac:dyDescent="0.25">
      <c r="B238" s="237" t="s">
        <v>46</v>
      </c>
      <c r="C238" s="237" t="s">
        <v>1688</v>
      </c>
      <c r="D238" s="238" t="s">
        <v>1689</v>
      </c>
      <c r="E238" s="239" t="s">
        <v>1096</v>
      </c>
      <c r="F238" s="553"/>
      <c r="G238" s="401">
        <v>50</v>
      </c>
      <c r="H238" s="401">
        <f t="shared" si="51"/>
        <v>5.56</v>
      </c>
      <c r="I238" s="301">
        <f t="shared" si="54"/>
        <v>2.78</v>
      </c>
      <c r="J238" s="241">
        <v>91334</v>
      </c>
      <c r="K238" s="411">
        <f t="shared" si="55"/>
        <v>253909</v>
      </c>
      <c r="L238" s="237">
        <f t="shared" si="67"/>
        <v>5.56</v>
      </c>
      <c r="M238" s="550">
        <f t="shared" si="52"/>
        <v>66.72</v>
      </c>
      <c r="N238" s="241">
        <f t="shared" si="68"/>
        <v>95024</v>
      </c>
      <c r="O238" s="411">
        <f t="shared" si="69"/>
        <v>6340001</v>
      </c>
      <c r="P238" s="401">
        <f t="shared" si="70"/>
        <v>5.56</v>
      </c>
      <c r="Q238" s="550">
        <f t="shared" si="53"/>
        <v>30.58</v>
      </c>
      <c r="R238" s="241">
        <f t="shared" si="71"/>
        <v>98445</v>
      </c>
      <c r="S238" s="241">
        <f t="shared" si="72"/>
        <v>3010448.0999999996</v>
      </c>
    </row>
    <row r="239" spans="2:19" ht="30" outlineLevel="1" x14ac:dyDescent="0.25">
      <c r="B239" s="237" t="s">
        <v>46</v>
      </c>
      <c r="C239" s="237" t="s">
        <v>1690</v>
      </c>
      <c r="D239" s="238" t="s">
        <v>1691</v>
      </c>
      <c r="E239" s="239" t="s">
        <v>1659</v>
      </c>
      <c r="F239" s="553"/>
      <c r="G239" s="401">
        <v>6</v>
      </c>
      <c r="H239" s="401">
        <f t="shared" si="51"/>
        <v>0.67</v>
      </c>
      <c r="I239" s="301">
        <f t="shared" si="54"/>
        <v>0.33500000000000002</v>
      </c>
      <c r="J239" s="241">
        <v>118614</v>
      </c>
      <c r="K239" s="411">
        <f t="shared" si="55"/>
        <v>39736</v>
      </c>
      <c r="L239" s="237">
        <f t="shared" si="67"/>
        <v>0.67</v>
      </c>
      <c r="M239" s="550">
        <f t="shared" si="52"/>
        <v>8.0400000000000009</v>
      </c>
      <c r="N239" s="241">
        <f t="shared" si="68"/>
        <v>123406</v>
      </c>
      <c r="O239" s="411">
        <f t="shared" si="69"/>
        <v>992184</v>
      </c>
      <c r="P239" s="401">
        <f t="shared" si="70"/>
        <v>0.67</v>
      </c>
      <c r="Q239" s="550">
        <f t="shared" si="53"/>
        <v>3.6850000000000001</v>
      </c>
      <c r="R239" s="241">
        <f t="shared" si="71"/>
        <v>127849</v>
      </c>
      <c r="S239" s="241">
        <f t="shared" si="72"/>
        <v>471123.565</v>
      </c>
    </row>
    <row r="240" spans="2:19" ht="90" outlineLevel="1" x14ac:dyDescent="0.25">
      <c r="B240" s="237" t="s">
        <v>46</v>
      </c>
      <c r="C240" s="237" t="s">
        <v>1692</v>
      </c>
      <c r="D240" s="238" t="s">
        <v>1693</v>
      </c>
      <c r="E240" s="239" t="s">
        <v>1659</v>
      </c>
      <c r="F240" s="553"/>
      <c r="G240" s="401">
        <v>32</v>
      </c>
      <c r="H240" s="401">
        <f t="shared" si="51"/>
        <v>3.56</v>
      </c>
      <c r="I240" s="301">
        <f t="shared" si="54"/>
        <v>1.78</v>
      </c>
      <c r="J240" s="241">
        <v>1629316</v>
      </c>
      <c r="K240" s="411">
        <f t="shared" si="55"/>
        <v>2900182</v>
      </c>
      <c r="L240" s="237">
        <f t="shared" si="67"/>
        <v>3.56</v>
      </c>
      <c r="M240" s="550">
        <f t="shared" si="52"/>
        <v>42.72</v>
      </c>
      <c r="N240" s="241">
        <f t="shared" si="68"/>
        <v>1695140</v>
      </c>
      <c r="O240" s="411">
        <f t="shared" si="69"/>
        <v>72416381</v>
      </c>
      <c r="P240" s="401">
        <f t="shared" si="70"/>
        <v>3.56</v>
      </c>
      <c r="Q240" s="550">
        <f t="shared" si="53"/>
        <v>19.580000000000002</v>
      </c>
      <c r="R240" s="241">
        <f t="shared" si="71"/>
        <v>1756165</v>
      </c>
      <c r="S240" s="241">
        <f t="shared" si="72"/>
        <v>34385710.700000003</v>
      </c>
    </row>
    <row r="241" spans="2:19" ht="105" outlineLevel="1" x14ac:dyDescent="0.25">
      <c r="B241" s="237" t="s">
        <v>46</v>
      </c>
      <c r="C241" s="237" t="s">
        <v>1694</v>
      </c>
      <c r="D241" s="238" t="s">
        <v>1695</v>
      </c>
      <c r="E241" s="239" t="s">
        <v>1659</v>
      </c>
      <c r="F241" s="553"/>
      <c r="G241" s="401">
        <v>2</v>
      </c>
      <c r="H241" s="401">
        <f t="shared" si="51"/>
        <v>0.22</v>
      </c>
      <c r="I241" s="301">
        <f t="shared" si="54"/>
        <v>0.11</v>
      </c>
      <c r="J241" s="241">
        <v>47735263</v>
      </c>
      <c r="K241" s="411">
        <f t="shared" si="55"/>
        <v>5250879</v>
      </c>
      <c r="L241" s="237">
        <f t="shared" si="67"/>
        <v>0.22</v>
      </c>
      <c r="M241" s="550">
        <f t="shared" si="52"/>
        <v>2.64</v>
      </c>
      <c r="N241" s="241">
        <f t="shared" si="68"/>
        <v>49663768</v>
      </c>
      <c r="O241" s="411">
        <f t="shared" si="69"/>
        <v>131112348</v>
      </c>
      <c r="P241" s="401">
        <f t="shared" si="70"/>
        <v>0.22</v>
      </c>
      <c r="Q241" s="550">
        <f t="shared" si="53"/>
        <v>1.21</v>
      </c>
      <c r="R241" s="241">
        <f t="shared" si="71"/>
        <v>51451664</v>
      </c>
      <c r="S241" s="241">
        <f t="shared" si="72"/>
        <v>62256513.439999998</v>
      </c>
    </row>
    <row r="242" spans="2:19" ht="45" outlineLevel="1" x14ac:dyDescent="0.25">
      <c r="B242" s="237" t="s">
        <v>46</v>
      </c>
      <c r="C242" s="237" t="s">
        <v>1696</v>
      </c>
      <c r="D242" s="238" t="s">
        <v>1697</v>
      </c>
      <c r="E242" s="239" t="s">
        <v>1659</v>
      </c>
      <c r="F242" s="553"/>
      <c r="G242" s="401">
        <v>9</v>
      </c>
      <c r="H242" s="401">
        <f t="shared" si="51"/>
        <v>1</v>
      </c>
      <c r="I242" s="301">
        <f t="shared" si="54"/>
        <v>0.5</v>
      </c>
      <c r="J242" s="241">
        <v>1317460</v>
      </c>
      <c r="K242" s="411">
        <f t="shared" si="55"/>
        <v>658730</v>
      </c>
      <c r="L242" s="237">
        <f t="shared" si="67"/>
        <v>1</v>
      </c>
      <c r="M242" s="550">
        <f t="shared" si="52"/>
        <v>12</v>
      </c>
      <c r="N242" s="241">
        <f t="shared" si="68"/>
        <v>1370685</v>
      </c>
      <c r="O242" s="411">
        <f t="shared" si="69"/>
        <v>16448220</v>
      </c>
      <c r="P242" s="401">
        <f t="shared" si="70"/>
        <v>1</v>
      </c>
      <c r="Q242" s="550">
        <f t="shared" si="53"/>
        <v>5.5</v>
      </c>
      <c r="R242" s="241">
        <f t="shared" si="71"/>
        <v>1420030</v>
      </c>
      <c r="S242" s="241">
        <f t="shared" si="72"/>
        <v>7810165</v>
      </c>
    </row>
    <row r="243" spans="2:19" outlineLevel="1" x14ac:dyDescent="0.25">
      <c r="B243" s="237" t="s">
        <v>46</v>
      </c>
      <c r="C243" s="237" t="s">
        <v>1698</v>
      </c>
      <c r="D243" s="238" t="s">
        <v>1699</v>
      </c>
      <c r="E243" s="239" t="s">
        <v>1656</v>
      </c>
      <c r="F243" s="553"/>
      <c r="G243" s="401">
        <v>5</v>
      </c>
      <c r="H243" s="401">
        <f t="shared" si="51"/>
        <v>0.56000000000000005</v>
      </c>
      <c r="I243" s="301">
        <f t="shared" si="54"/>
        <v>0.28000000000000003</v>
      </c>
      <c r="J243" s="241">
        <v>122875</v>
      </c>
      <c r="K243" s="411">
        <f t="shared" si="55"/>
        <v>34405</v>
      </c>
      <c r="L243" s="237">
        <f t="shared" si="67"/>
        <v>0.56000000000000005</v>
      </c>
      <c r="M243" s="550">
        <f t="shared" si="52"/>
        <v>6.7200000000000006</v>
      </c>
      <c r="N243" s="241">
        <f t="shared" si="68"/>
        <v>127839</v>
      </c>
      <c r="O243" s="411">
        <f t="shared" si="69"/>
        <v>859078</v>
      </c>
      <c r="P243" s="401">
        <f t="shared" si="70"/>
        <v>0.56000000000000005</v>
      </c>
      <c r="Q243" s="550">
        <f t="shared" si="53"/>
        <v>3.08</v>
      </c>
      <c r="R243" s="241">
        <f t="shared" si="71"/>
        <v>132441</v>
      </c>
      <c r="S243" s="241">
        <f t="shared" si="72"/>
        <v>407918.28</v>
      </c>
    </row>
    <row r="244" spans="2:19" ht="135" outlineLevel="1" x14ac:dyDescent="0.25">
      <c r="B244" s="237" t="s">
        <v>46</v>
      </c>
      <c r="C244" s="237" t="s">
        <v>1700</v>
      </c>
      <c r="D244" s="238" t="s">
        <v>1701</v>
      </c>
      <c r="E244" s="239" t="s">
        <v>1659</v>
      </c>
      <c r="F244" s="553"/>
      <c r="G244" s="401">
        <v>5</v>
      </c>
      <c r="H244" s="401">
        <f t="shared" si="51"/>
        <v>0.56000000000000005</v>
      </c>
      <c r="I244" s="301">
        <f t="shared" si="54"/>
        <v>0.28000000000000003</v>
      </c>
      <c r="J244" s="241">
        <v>1796594</v>
      </c>
      <c r="K244" s="411">
        <f t="shared" si="55"/>
        <v>503046</v>
      </c>
      <c r="L244" s="237">
        <f t="shared" si="67"/>
        <v>0.56000000000000005</v>
      </c>
      <c r="M244" s="550">
        <f t="shared" si="52"/>
        <v>6.7200000000000006</v>
      </c>
      <c r="N244" s="241">
        <f t="shared" si="68"/>
        <v>1869176</v>
      </c>
      <c r="O244" s="411">
        <f t="shared" si="69"/>
        <v>12560863</v>
      </c>
      <c r="P244" s="401">
        <f t="shared" si="70"/>
        <v>0.56000000000000005</v>
      </c>
      <c r="Q244" s="550">
        <f t="shared" si="53"/>
        <v>3.08</v>
      </c>
      <c r="R244" s="241">
        <f t="shared" si="71"/>
        <v>1936466</v>
      </c>
      <c r="S244" s="241">
        <f t="shared" si="72"/>
        <v>5964315.2800000003</v>
      </c>
    </row>
    <row r="245" spans="2:19" ht="30" outlineLevel="1" x14ac:dyDescent="0.25">
      <c r="B245" s="237" t="s">
        <v>46</v>
      </c>
      <c r="C245" s="237" t="s">
        <v>1702</v>
      </c>
      <c r="D245" s="238" t="s">
        <v>1703</v>
      </c>
      <c r="E245" s="239" t="s">
        <v>1704</v>
      </c>
      <c r="F245" s="553"/>
      <c r="G245" s="401">
        <v>40</v>
      </c>
      <c r="H245" s="401">
        <f t="shared" si="51"/>
        <v>4.4400000000000004</v>
      </c>
      <c r="I245" s="301">
        <f t="shared" si="54"/>
        <v>2.2200000000000002</v>
      </c>
      <c r="J245" s="241">
        <v>114369</v>
      </c>
      <c r="K245" s="411">
        <f t="shared" si="55"/>
        <v>253899</v>
      </c>
      <c r="L245" s="237">
        <f t="shared" si="67"/>
        <v>4.4400000000000004</v>
      </c>
      <c r="M245" s="550">
        <f t="shared" si="52"/>
        <v>53.28</v>
      </c>
      <c r="N245" s="241">
        <f t="shared" si="68"/>
        <v>118990</v>
      </c>
      <c r="O245" s="411">
        <f t="shared" si="69"/>
        <v>6339787</v>
      </c>
      <c r="P245" s="401">
        <f t="shared" si="70"/>
        <v>4.4400000000000004</v>
      </c>
      <c r="Q245" s="550">
        <f t="shared" si="53"/>
        <v>24.42</v>
      </c>
      <c r="R245" s="241">
        <f t="shared" si="71"/>
        <v>123274</v>
      </c>
      <c r="S245" s="241">
        <f t="shared" si="72"/>
        <v>3010351.08</v>
      </c>
    </row>
    <row r="246" spans="2:19" outlineLevel="1" x14ac:dyDescent="0.25">
      <c r="B246" s="237" t="s">
        <v>46</v>
      </c>
      <c r="C246" s="237" t="s">
        <v>1705</v>
      </c>
      <c r="D246" s="238" t="s">
        <v>1706</v>
      </c>
      <c r="E246" s="239" t="s">
        <v>1707</v>
      </c>
      <c r="F246" s="553"/>
      <c r="G246" s="401">
        <v>50</v>
      </c>
      <c r="H246" s="401">
        <f t="shared" si="51"/>
        <v>5.56</v>
      </c>
      <c r="I246" s="301">
        <f t="shared" si="54"/>
        <v>2.78</v>
      </c>
      <c r="J246" s="241">
        <v>6731</v>
      </c>
      <c r="K246" s="411">
        <f t="shared" si="55"/>
        <v>18712</v>
      </c>
      <c r="L246" s="237">
        <f t="shared" si="67"/>
        <v>5.56</v>
      </c>
      <c r="M246" s="550">
        <f t="shared" si="52"/>
        <v>66.72</v>
      </c>
      <c r="N246" s="241">
        <f t="shared" si="68"/>
        <v>7003</v>
      </c>
      <c r="O246" s="411">
        <f t="shared" si="69"/>
        <v>467240</v>
      </c>
      <c r="P246" s="401">
        <f t="shared" si="70"/>
        <v>5.56</v>
      </c>
      <c r="Q246" s="550">
        <f t="shared" si="53"/>
        <v>30.58</v>
      </c>
      <c r="R246" s="241">
        <f t="shared" si="71"/>
        <v>7255</v>
      </c>
      <c r="S246" s="241">
        <f t="shared" si="72"/>
        <v>221857.9</v>
      </c>
    </row>
    <row r="247" spans="2:19" outlineLevel="1" x14ac:dyDescent="0.25">
      <c r="B247" s="237" t="s">
        <v>46</v>
      </c>
      <c r="C247" s="237" t="s">
        <v>1708</v>
      </c>
      <c r="D247" s="238" t="s">
        <v>1709</v>
      </c>
      <c r="E247" s="239" t="s">
        <v>1659</v>
      </c>
      <c r="F247" s="553"/>
      <c r="G247" s="401">
        <v>7</v>
      </c>
      <c r="H247" s="401">
        <f t="shared" si="51"/>
        <v>0.78</v>
      </c>
      <c r="I247" s="301">
        <f t="shared" si="54"/>
        <v>0.39</v>
      </c>
      <c r="J247" s="241">
        <v>29325</v>
      </c>
      <c r="K247" s="411">
        <f t="shared" si="55"/>
        <v>11437</v>
      </c>
      <c r="L247" s="237">
        <f t="shared" si="67"/>
        <v>0.78</v>
      </c>
      <c r="M247" s="550">
        <f t="shared" si="52"/>
        <v>9.36</v>
      </c>
      <c r="N247" s="241">
        <f t="shared" si="68"/>
        <v>30510</v>
      </c>
      <c r="O247" s="411">
        <f t="shared" si="69"/>
        <v>285574</v>
      </c>
      <c r="P247" s="401">
        <f t="shared" si="70"/>
        <v>0.78</v>
      </c>
      <c r="Q247" s="550">
        <f t="shared" si="53"/>
        <v>4.29</v>
      </c>
      <c r="R247" s="241">
        <f t="shared" si="71"/>
        <v>31608</v>
      </c>
      <c r="S247" s="241">
        <f t="shared" si="72"/>
        <v>135598.32</v>
      </c>
    </row>
    <row r="248" spans="2:19" ht="75" outlineLevel="1" x14ac:dyDescent="0.25">
      <c r="B248" s="237" t="s">
        <v>46</v>
      </c>
      <c r="C248" s="237" t="s">
        <v>1710</v>
      </c>
      <c r="D248" s="238" t="s">
        <v>1711</v>
      </c>
      <c r="E248" s="239" t="s">
        <v>1659</v>
      </c>
      <c r="F248" s="553"/>
      <c r="G248" s="401">
        <v>4</v>
      </c>
      <c r="H248" s="401">
        <f t="shared" si="51"/>
        <v>0.44</v>
      </c>
      <c r="I248" s="301">
        <f t="shared" si="54"/>
        <v>0.22</v>
      </c>
      <c r="J248" s="241">
        <v>298655</v>
      </c>
      <c r="K248" s="411">
        <f t="shared" si="55"/>
        <v>65704</v>
      </c>
      <c r="L248" s="237">
        <f t="shared" si="67"/>
        <v>0.44</v>
      </c>
      <c r="M248" s="550">
        <f t="shared" si="52"/>
        <v>5.28</v>
      </c>
      <c r="N248" s="241">
        <f t="shared" si="68"/>
        <v>310721</v>
      </c>
      <c r="O248" s="411">
        <f t="shared" si="69"/>
        <v>1640607</v>
      </c>
      <c r="P248" s="401">
        <f t="shared" si="70"/>
        <v>0.44</v>
      </c>
      <c r="Q248" s="550">
        <f t="shared" si="53"/>
        <v>2.42</v>
      </c>
      <c r="R248" s="241">
        <f t="shared" si="71"/>
        <v>321907</v>
      </c>
      <c r="S248" s="241">
        <f t="shared" si="72"/>
        <v>779014.94</v>
      </c>
    </row>
    <row r="249" spans="2:19" ht="30" outlineLevel="1" x14ac:dyDescent="0.25">
      <c r="B249" s="237" t="s">
        <v>46</v>
      </c>
      <c r="C249" s="237" t="s">
        <v>1712</v>
      </c>
      <c r="D249" s="238" t="s">
        <v>1713</v>
      </c>
      <c r="E249" s="239" t="s">
        <v>1704</v>
      </c>
      <c r="F249" s="553"/>
      <c r="G249" s="401">
        <v>50</v>
      </c>
      <c r="H249" s="401">
        <f t="shared" si="51"/>
        <v>5.56</v>
      </c>
      <c r="I249" s="301">
        <f t="shared" si="54"/>
        <v>2.78</v>
      </c>
      <c r="J249" s="241">
        <v>7520</v>
      </c>
      <c r="K249" s="411">
        <f t="shared" si="55"/>
        <v>20906</v>
      </c>
      <c r="L249" s="237">
        <f t="shared" si="67"/>
        <v>5.56</v>
      </c>
      <c r="M249" s="550">
        <f t="shared" si="52"/>
        <v>66.72</v>
      </c>
      <c r="N249" s="241">
        <f t="shared" si="68"/>
        <v>7824</v>
      </c>
      <c r="O249" s="411">
        <f t="shared" si="69"/>
        <v>522017</v>
      </c>
      <c r="P249" s="401">
        <f t="shared" si="70"/>
        <v>5.56</v>
      </c>
      <c r="Q249" s="550">
        <f t="shared" si="53"/>
        <v>30.58</v>
      </c>
      <c r="R249" s="241">
        <f t="shared" si="71"/>
        <v>8106</v>
      </c>
      <c r="S249" s="241">
        <f t="shared" si="72"/>
        <v>247881.47999999998</v>
      </c>
    </row>
    <row r="250" spans="2:19" ht="30.75" outlineLevel="1" thickBot="1" x14ac:dyDescent="0.3">
      <c r="B250" s="237" t="s">
        <v>46</v>
      </c>
      <c r="C250" s="237" t="s">
        <v>1714</v>
      </c>
      <c r="D250" s="238" t="s">
        <v>1715</v>
      </c>
      <c r="E250" s="239" t="s">
        <v>1704</v>
      </c>
      <c r="F250" s="553"/>
      <c r="G250" s="401">
        <v>20</v>
      </c>
      <c r="H250" s="401">
        <f t="shared" si="51"/>
        <v>2.2200000000000002</v>
      </c>
      <c r="I250" s="301">
        <f t="shared" si="54"/>
        <v>1.1100000000000001</v>
      </c>
      <c r="J250" s="405">
        <v>2508</v>
      </c>
      <c r="K250" s="411">
        <f t="shared" si="55"/>
        <v>2784</v>
      </c>
      <c r="L250" s="237">
        <f t="shared" si="67"/>
        <v>2.2200000000000002</v>
      </c>
      <c r="M250" s="550">
        <f t="shared" si="52"/>
        <v>26.64</v>
      </c>
      <c r="N250" s="559">
        <f t="shared" si="68"/>
        <v>2609</v>
      </c>
      <c r="O250" s="560">
        <f t="shared" si="69"/>
        <v>69504</v>
      </c>
      <c r="P250" s="561">
        <f t="shared" si="70"/>
        <v>2.2200000000000002</v>
      </c>
      <c r="Q250" s="562">
        <f t="shared" si="53"/>
        <v>12.21</v>
      </c>
      <c r="R250" s="559">
        <f t="shared" si="71"/>
        <v>2703</v>
      </c>
      <c r="S250" s="241">
        <f t="shared" si="72"/>
        <v>33003.630000000005</v>
      </c>
    </row>
    <row r="251" spans="2:19" ht="15.75" x14ac:dyDescent="0.25">
      <c r="B251" s="281"/>
      <c r="C251" s="281"/>
      <c r="D251" s="282"/>
      <c r="E251" s="281"/>
      <c r="F251" s="281"/>
      <c r="G251" s="81"/>
      <c r="H251"/>
      <c r="N251" s="563"/>
      <c r="R251" s="563"/>
    </row>
  </sheetData>
  <mergeCells count="3">
    <mergeCell ref="H3:I3"/>
    <mergeCell ref="L3:M3"/>
    <mergeCell ref="P3:Q3"/>
  </mergeCells>
  <phoneticPr fontId="74" type="noConversion"/>
  <conditionalFormatting sqref="D81:D220">
    <cfRule type="duplicateValues" dxfId="8" priority="10"/>
  </conditionalFormatting>
  <pageMargins left="0.70866141732283472" right="0.70866141732283472" top="0.74803149606299213" bottom="0.74803149606299213" header="0.31496062992125984" footer="0.31496062992125984"/>
  <pageSetup scale="6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B1DE-586F-0A49-80E4-3A7E6C7DF933}">
  <sheetPr>
    <tabColor theme="6" tint="0.39997558519241921"/>
  </sheetPr>
  <dimension ref="A1:S2079"/>
  <sheetViews>
    <sheetView zoomScaleNormal="100" workbookViewId="0">
      <pane xSplit="6" ySplit="5" topLeftCell="G123" activePane="bottomRight" state="frozen"/>
      <selection pane="topRight" activeCell="I1" sqref="I1"/>
      <selection pane="bottomLeft" activeCell="A5" sqref="A5"/>
      <selection pane="bottomRight" activeCell="C134" sqref="C134"/>
    </sheetView>
  </sheetViews>
  <sheetFormatPr baseColWidth="10" defaultColWidth="10.85546875" defaultRowHeight="15" outlineLevelRow="1" x14ac:dyDescent="0.25"/>
  <cols>
    <col min="1" max="1" width="6.42578125" customWidth="1"/>
    <col min="2" max="2" width="9.42578125" customWidth="1"/>
    <col min="3" max="3" width="49.42578125" style="2" customWidth="1"/>
    <col min="4" max="4" width="8.42578125" style="73" customWidth="1"/>
    <col min="5" max="5" width="16.140625" style="566" customWidth="1"/>
    <col min="6" max="6" width="28.42578125" customWidth="1"/>
    <col min="7" max="7" width="14.42578125" style="73" bestFit="1" customWidth="1"/>
    <col min="8" max="8" width="11.7109375" bestFit="1" customWidth="1"/>
    <col min="9" max="9" width="15.140625" customWidth="1"/>
    <col min="10" max="10" width="13.42578125" bestFit="1" customWidth="1"/>
    <col min="11" max="11" width="16.42578125" customWidth="1"/>
    <col min="12" max="12" width="8" style="73" customWidth="1"/>
    <col min="13" max="13" width="19.42578125" customWidth="1"/>
    <col min="14" max="14" width="24.85546875" bestFit="1" customWidth="1"/>
    <col min="15" max="15" width="15.85546875" customWidth="1"/>
    <col min="16" max="16" width="10.42578125" style="73" customWidth="1"/>
    <col min="17" max="17" width="22.140625" customWidth="1"/>
    <col min="18" max="18" width="24.42578125" customWidth="1"/>
    <col min="19" max="19" width="5.85546875" style="81" customWidth="1"/>
  </cols>
  <sheetData>
    <row r="1" spans="1:19" x14ac:dyDescent="0.25">
      <c r="G1" s="954"/>
      <c r="H1" s="954"/>
      <c r="I1" s="954"/>
      <c r="J1" s="954"/>
      <c r="K1" s="957" t="s">
        <v>2608</v>
      </c>
      <c r="L1" s="958">
        <v>0.05</v>
      </c>
      <c r="M1" s="955" t="s">
        <v>27</v>
      </c>
      <c r="N1" s="955"/>
      <c r="O1" s="959" t="s">
        <v>2608</v>
      </c>
      <c r="P1" s="960">
        <v>0.05</v>
      </c>
      <c r="Q1" s="956" t="s">
        <v>28</v>
      </c>
      <c r="R1" s="956"/>
    </row>
    <row r="2" spans="1:19" x14ac:dyDescent="0.25">
      <c r="I2" s="451"/>
      <c r="J2" s="452"/>
      <c r="K2" s="957"/>
      <c r="L2" s="958"/>
      <c r="M2" s="590" t="s">
        <v>29</v>
      </c>
      <c r="N2" s="591">
        <f>PRESUPUESTO!H5</f>
        <v>4.0399999999999998E-2</v>
      </c>
      <c r="O2" s="959"/>
      <c r="P2" s="960"/>
      <c r="Q2" s="594" t="s">
        <v>29</v>
      </c>
      <c r="R2" s="595">
        <f>PRESUPUESTO!K5</f>
        <v>3.5999999999999997E-2</v>
      </c>
    </row>
    <row r="3" spans="1:19" s="3" customFormat="1" x14ac:dyDescent="0.25">
      <c r="A3" s="74"/>
      <c r="B3" s="74"/>
      <c r="C3" s="75"/>
      <c r="D3" s="76"/>
      <c r="E3" s="567"/>
      <c r="F3" s="453"/>
      <c r="G3" s="454"/>
      <c r="H3" s="454"/>
      <c r="I3" s="454">
        <f>PRESUPUESTO!E6</f>
        <v>0.5</v>
      </c>
      <c r="J3" s="454" t="s">
        <v>31</v>
      </c>
      <c r="K3" s="957"/>
      <c r="L3" s="958"/>
      <c r="M3" s="590" t="s">
        <v>2609</v>
      </c>
      <c r="N3" s="593">
        <f>PRESUPUESTO!H6</f>
        <v>12</v>
      </c>
      <c r="O3" s="959"/>
      <c r="P3" s="960"/>
      <c r="Q3" s="594" t="s">
        <v>2609</v>
      </c>
      <c r="R3" s="598">
        <f>PRESUPUESTO!K6</f>
        <v>5.5</v>
      </c>
      <c r="S3" s="455"/>
    </row>
    <row r="4" spans="1:19" s="3" customFormat="1" ht="24" x14ac:dyDescent="0.25">
      <c r="A4" s="77" t="s">
        <v>32</v>
      </c>
      <c r="B4" s="78" t="s">
        <v>3</v>
      </c>
      <c r="C4" s="79" t="s">
        <v>33</v>
      </c>
      <c r="D4" s="78" t="s">
        <v>34</v>
      </c>
      <c r="E4" s="568" t="s">
        <v>2607</v>
      </c>
      <c r="F4" s="79" t="s">
        <v>36</v>
      </c>
      <c r="G4" s="44" t="s">
        <v>2389</v>
      </c>
      <c r="H4" s="44" t="s">
        <v>40</v>
      </c>
      <c r="I4" s="44" t="s">
        <v>38</v>
      </c>
      <c r="J4" s="44" t="s">
        <v>39</v>
      </c>
      <c r="K4" s="592" t="s">
        <v>2390</v>
      </c>
      <c r="L4" s="592" t="s">
        <v>40</v>
      </c>
      <c r="M4" s="592" t="s">
        <v>38</v>
      </c>
      <c r="N4" s="592" t="s">
        <v>39</v>
      </c>
      <c r="O4" s="597" t="s">
        <v>2610</v>
      </c>
      <c r="P4" s="597" t="s">
        <v>2611</v>
      </c>
      <c r="Q4" s="596" t="s">
        <v>38</v>
      </c>
      <c r="R4" s="596" t="s">
        <v>39</v>
      </c>
      <c r="S4" s="455"/>
    </row>
    <row r="5" spans="1:19" s="80" customFormat="1" ht="38.25" customHeight="1" x14ac:dyDescent="0.25">
      <c r="A5" s="456" t="s">
        <v>41</v>
      </c>
      <c r="B5" s="456" t="s">
        <v>2612</v>
      </c>
      <c r="C5" s="457" t="s">
        <v>42</v>
      </c>
      <c r="D5" s="456"/>
      <c r="E5" s="569"/>
      <c r="F5" s="458"/>
      <c r="G5" s="456"/>
      <c r="H5" s="458"/>
      <c r="I5" s="459">
        <f>I6+I72+I93+I187+I265+I395+I540+I702+I817+I969+I1108+I1159+I1229+I1293+I1416+I1446+I1481+I1515+I1578+I1843</f>
        <v>165544177</v>
      </c>
      <c r="J5" s="459"/>
      <c r="K5" s="458"/>
      <c r="L5" s="456"/>
      <c r="M5" s="459">
        <f>M6+M72+M93+M187+M265+M395+M540+M702+M817+M969+M1108+M1159+M1229+M1293+M1416+M1446+M1481+M1515+M1578+M1843</f>
        <v>4249085328</v>
      </c>
      <c r="N5" s="459"/>
      <c r="O5" s="458"/>
      <c r="P5" s="456"/>
      <c r="Q5" s="459">
        <f>Q6+Q72+Q93+Q187+Q265+Q395+Q540+Q702+Q817+Q969+Q1108+Q1159+Q1229+Q1293+Q1416+Q1446+Q1481+Q1515+Q1578+Q1843</f>
        <v>2101130517</v>
      </c>
      <c r="R5" s="459"/>
      <c r="S5" s="460"/>
    </row>
    <row r="6" spans="1:19" s="69" customFormat="1" x14ac:dyDescent="0.25">
      <c r="A6" s="461" t="s">
        <v>43</v>
      </c>
      <c r="B6" s="462" t="s">
        <v>2613</v>
      </c>
      <c r="C6" s="463" t="s">
        <v>45</v>
      </c>
      <c r="D6" s="464"/>
      <c r="E6" s="570"/>
      <c r="F6" s="465"/>
      <c r="G6" s="462"/>
      <c r="H6" s="461"/>
      <c r="I6" s="468">
        <f>SUM(J7:J71)</f>
        <v>11728116</v>
      </c>
      <c r="J6" s="468"/>
      <c r="K6" s="461"/>
      <c r="L6" s="462"/>
      <c r="M6" s="468">
        <f>SUM(N7:N71)</f>
        <v>294313410</v>
      </c>
      <c r="N6" s="468"/>
      <c r="O6" s="461"/>
      <c r="P6" s="462"/>
      <c r="Q6" s="468">
        <f>SUM(R7:R71)</f>
        <v>141795714</v>
      </c>
      <c r="R6" s="468"/>
      <c r="S6" s="82"/>
    </row>
    <row r="7" spans="1:19" s="69" customFormat="1" outlineLevel="1" x14ac:dyDescent="0.2">
      <c r="A7" s="69" t="s">
        <v>46</v>
      </c>
      <c r="B7" s="72" t="s">
        <v>2724</v>
      </c>
      <c r="C7" s="70" t="s">
        <v>47</v>
      </c>
      <c r="D7" s="72" t="s">
        <v>48</v>
      </c>
      <c r="E7" s="571">
        <v>4</v>
      </c>
      <c r="F7" s="69" t="s">
        <v>4695</v>
      </c>
      <c r="G7" s="72">
        <f>+ROUND((E7/12),2)</f>
        <v>0.33</v>
      </c>
      <c r="H7" s="69">
        <f>ROUND((G7*I$3),2)</f>
        <v>0.17</v>
      </c>
      <c r="I7" s="670">
        <v>4696</v>
      </c>
      <c r="J7" s="71">
        <f>+ROUND((I7*H7),0)</f>
        <v>798</v>
      </c>
      <c r="K7" s="69">
        <f t="shared" ref="K7:K38" si="0">+ROUND(G7*(1+L$1),2)</f>
        <v>0.35</v>
      </c>
      <c r="L7" s="69">
        <f t="shared" ref="L7:L38" si="1">+K7*N$3</f>
        <v>4.1999999999999993</v>
      </c>
      <c r="M7" s="71">
        <f t="shared" ref="M7:M38" si="2">(ROUND(I7*(1+$N$2),0))</f>
        <v>4886</v>
      </c>
      <c r="N7" s="71">
        <f>ROUND((M7*L7),0)</f>
        <v>20521</v>
      </c>
      <c r="O7" s="69">
        <f>+ROUND(K7*(1+P$1),2)</f>
        <v>0.37</v>
      </c>
      <c r="P7" s="69">
        <f>+O7*R$3</f>
        <v>2.0350000000000001</v>
      </c>
      <c r="Q7" s="71">
        <f t="shared" ref="Q7:Q38" si="3">(ROUND(M7*(1+$R$2),0))</f>
        <v>5062</v>
      </c>
      <c r="R7" s="71">
        <f>ROUND((Q7*P7),0)</f>
        <v>10301</v>
      </c>
      <c r="S7" s="82"/>
    </row>
    <row r="8" spans="1:19" s="69" customFormat="1" outlineLevel="1" x14ac:dyDescent="0.2">
      <c r="A8" s="69" t="s">
        <v>46</v>
      </c>
      <c r="B8" s="72" t="s">
        <v>2725</v>
      </c>
      <c r="C8" s="70" t="s">
        <v>50</v>
      </c>
      <c r="D8" s="72" t="s">
        <v>48</v>
      </c>
      <c r="E8" s="571">
        <v>0</v>
      </c>
      <c r="F8" s="69" t="s">
        <v>4695</v>
      </c>
      <c r="G8" s="72">
        <f t="shared" ref="G8:G71" si="4">+ROUND((E8/12),2)</f>
        <v>0</v>
      </c>
      <c r="H8" s="69">
        <f t="shared" ref="H8:H71" si="5">ROUND((G8*I$3),2)</f>
        <v>0</v>
      </c>
      <c r="I8" s="671">
        <v>933563</v>
      </c>
      <c r="J8" s="71">
        <f t="shared" ref="J8:J71" si="6">+ROUND((I8*H8),0)</f>
        <v>0</v>
      </c>
      <c r="K8" s="69">
        <f t="shared" si="0"/>
        <v>0</v>
      </c>
      <c r="L8" s="69">
        <f t="shared" si="1"/>
        <v>0</v>
      </c>
      <c r="M8" s="71">
        <f t="shared" si="2"/>
        <v>971279</v>
      </c>
      <c r="N8" s="71">
        <f t="shared" ref="N8:N74" si="7">ROUND((M8*L8),0)</f>
        <v>0</v>
      </c>
      <c r="O8" s="69">
        <f t="shared" ref="O8:O71" si="8">+ROUND(K8*(1+P$1),2)</f>
        <v>0</v>
      </c>
      <c r="P8" s="69">
        <f t="shared" ref="P8:P71" si="9">+O8*R$3</f>
        <v>0</v>
      </c>
      <c r="Q8" s="71">
        <f t="shared" si="3"/>
        <v>1006245</v>
      </c>
      <c r="R8" s="71">
        <f t="shared" ref="R8:R74" si="10">ROUND((Q8*P8),0)</f>
        <v>0</v>
      </c>
      <c r="S8" s="82"/>
    </row>
    <row r="9" spans="1:19" s="69" customFormat="1" outlineLevel="1" x14ac:dyDescent="0.2">
      <c r="A9" s="69" t="s">
        <v>46</v>
      </c>
      <c r="B9" s="72" t="s">
        <v>2726</v>
      </c>
      <c r="C9" s="70" t="s">
        <v>51</v>
      </c>
      <c r="D9" s="72" t="s">
        <v>48</v>
      </c>
      <c r="E9" s="571">
        <v>1</v>
      </c>
      <c r="F9" s="69" t="s">
        <v>4695</v>
      </c>
      <c r="G9" s="72">
        <f t="shared" si="4"/>
        <v>0.08</v>
      </c>
      <c r="H9" s="69">
        <f t="shared" si="5"/>
        <v>0.04</v>
      </c>
      <c r="I9" s="671">
        <v>79307</v>
      </c>
      <c r="J9" s="71">
        <f t="shared" si="6"/>
        <v>3172</v>
      </c>
      <c r="K9" s="69">
        <f t="shared" si="0"/>
        <v>0.08</v>
      </c>
      <c r="L9" s="69">
        <f t="shared" si="1"/>
        <v>0.96</v>
      </c>
      <c r="M9" s="71">
        <f t="shared" si="2"/>
        <v>82511</v>
      </c>
      <c r="N9" s="71">
        <f t="shared" si="7"/>
        <v>79211</v>
      </c>
      <c r="O9" s="69">
        <f t="shared" si="8"/>
        <v>0.08</v>
      </c>
      <c r="P9" s="69">
        <f t="shared" si="9"/>
        <v>0.44</v>
      </c>
      <c r="Q9" s="71">
        <f t="shared" si="3"/>
        <v>85481</v>
      </c>
      <c r="R9" s="71">
        <f t="shared" si="10"/>
        <v>37612</v>
      </c>
      <c r="S9" s="82"/>
    </row>
    <row r="10" spans="1:19" s="69" customFormat="1" outlineLevel="1" x14ac:dyDescent="0.2">
      <c r="A10" s="69" t="s">
        <v>46</v>
      </c>
      <c r="B10" s="72" t="s">
        <v>2727</v>
      </c>
      <c r="C10" s="70" t="s">
        <v>52</v>
      </c>
      <c r="D10" s="72" t="s">
        <v>48</v>
      </c>
      <c r="E10" s="571">
        <v>10</v>
      </c>
      <c r="F10" s="69" t="s">
        <v>4695</v>
      </c>
      <c r="G10" s="72">
        <f t="shared" si="4"/>
        <v>0.83</v>
      </c>
      <c r="H10" s="69">
        <f t="shared" si="5"/>
        <v>0.42</v>
      </c>
      <c r="I10" s="671">
        <v>34653</v>
      </c>
      <c r="J10" s="71">
        <f t="shared" si="6"/>
        <v>14554</v>
      </c>
      <c r="K10" s="69">
        <f t="shared" si="0"/>
        <v>0.87</v>
      </c>
      <c r="L10" s="69">
        <f t="shared" si="1"/>
        <v>10.44</v>
      </c>
      <c r="M10" s="71">
        <f t="shared" si="2"/>
        <v>36053</v>
      </c>
      <c r="N10" s="71">
        <f t="shared" si="7"/>
        <v>376393</v>
      </c>
      <c r="O10" s="69">
        <f t="shared" si="8"/>
        <v>0.91</v>
      </c>
      <c r="P10" s="69">
        <f t="shared" si="9"/>
        <v>5.0049999999999999</v>
      </c>
      <c r="Q10" s="71">
        <f t="shared" si="3"/>
        <v>37351</v>
      </c>
      <c r="R10" s="71">
        <f t="shared" si="10"/>
        <v>186942</v>
      </c>
      <c r="S10" s="82"/>
    </row>
    <row r="11" spans="1:19" s="69" customFormat="1" outlineLevel="1" x14ac:dyDescent="0.2">
      <c r="A11" s="69" t="s">
        <v>46</v>
      </c>
      <c r="B11" s="72" t="s">
        <v>2728</v>
      </c>
      <c r="C11" s="70" t="s">
        <v>53</v>
      </c>
      <c r="D11" s="72" t="s">
        <v>48</v>
      </c>
      <c r="E11" s="571">
        <v>10</v>
      </c>
      <c r="F11" s="69" t="s">
        <v>4695</v>
      </c>
      <c r="G11" s="72">
        <f t="shared" si="4"/>
        <v>0.83</v>
      </c>
      <c r="H11" s="69">
        <f t="shared" si="5"/>
        <v>0.42</v>
      </c>
      <c r="I11" s="671">
        <v>54066</v>
      </c>
      <c r="J11" s="71">
        <f t="shared" si="6"/>
        <v>22708</v>
      </c>
      <c r="K11" s="69">
        <f t="shared" si="0"/>
        <v>0.87</v>
      </c>
      <c r="L11" s="69">
        <f t="shared" si="1"/>
        <v>10.44</v>
      </c>
      <c r="M11" s="71">
        <f t="shared" si="2"/>
        <v>56250</v>
      </c>
      <c r="N11" s="71">
        <f t="shared" si="7"/>
        <v>587250</v>
      </c>
      <c r="O11" s="69">
        <f t="shared" si="8"/>
        <v>0.91</v>
      </c>
      <c r="P11" s="69">
        <f t="shared" si="9"/>
        <v>5.0049999999999999</v>
      </c>
      <c r="Q11" s="71">
        <f t="shared" si="3"/>
        <v>58275</v>
      </c>
      <c r="R11" s="71">
        <f t="shared" si="10"/>
        <v>291666</v>
      </c>
      <c r="S11" s="82"/>
    </row>
    <row r="12" spans="1:19" s="69" customFormat="1" outlineLevel="1" x14ac:dyDescent="0.2">
      <c r="A12" s="69" t="s">
        <v>46</v>
      </c>
      <c r="B12" s="72" t="s">
        <v>2729</v>
      </c>
      <c r="C12" s="70" t="s">
        <v>54</v>
      </c>
      <c r="D12" s="72" t="s">
        <v>48</v>
      </c>
      <c r="E12" s="571">
        <v>2</v>
      </c>
      <c r="F12" s="69" t="s">
        <v>4695</v>
      </c>
      <c r="G12" s="72">
        <f t="shared" si="4"/>
        <v>0.17</v>
      </c>
      <c r="H12" s="69">
        <f t="shared" si="5"/>
        <v>0.09</v>
      </c>
      <c r="I12" s="671">
        <v>386283</v>
      </c>
      <c r="J12" s="71">
        <f t="shared" si="6"/>
        <v>34765</v>
      </c>
      <c r="K12" s="69">
        <f t="shared" si="0"/>
        <v>0.18</v>
      </c>
      <c r="L12" s="69">
        <f t="shared" si="1"/>
        <v>2.16</v>
      </c>
      <c r="M12" s="71">
        <f t="shared" si="2"/>
        <v>401889</v>
      </c>
      <c r="N12" s="71">
        <f t="shared" si="7"/>
        <v>868080</v>
      </c>
      <c r="O12" s="69">
        <f t="shared" si="8"/>
        <v>0.19</v>
      </c>
      <c r="P12" s="69">
        <f t="shared" si="9"/>
        <v>1.0449999999999999</v>
      </c>
      <c r="Q12" s="71">
        <f t="shared" si="3"/>
        <v>416357</v>
      </c>
      <c r="R12" s="71">
        <f t="shared" si="10"/>
        <v>435093</v>
      </c>
      <c r="S12" s="82"/>
    </row>
    <row r="13" spans="1:19" s="69" customFormat="1" ht="30" outlineLevel="1" x14ac:dyDescent="0.2">
      <c r="A13" s="69" t="s">
        <v>46</v>
      </c>
      <c r="B13" s="72" t="s">
        <v>2730</v>
      </c>
      <c r="C13" s="70" t="s">
        <v>55</v>
      </c>
      <c r="D13" s="72" t="s">
        <v>48</v>
      </c>
      <c r="E13" s="571">
        <v>1</v>
      </c>
      <c r="F13" s="69" t="s">
        <v>4695</v>
      </c>
      <c r="G13" s="72">
        <f t="shared" si="4"/>
        <v>0.08</v>
      </c>
      <c r="H13" s="69">
        <f t="shared" si="5"/>
        <v>0.04</v>
      </c>
      <c r="I13" s="671">
        <v>176379</v>
      </c>
      <c r="J13" s="71">
        <f t="shared" si="6"/>
        <v>7055</v>
      </c>
      <c r="K13" s="69">
        <f t="shared" si="0"/>
        <v>0.08</v>
      </c>
      <c r="L13" s="69">
        <f t="shared" si="1"/>
        <v>0.96</v>
      </c>
      <c r="M13" s="71">
        <f t="shared" si="2"/>
        <v>183505</v>
      </c>
      <c r="N13" s="71">
        <f t="shared" si="7"/>
        <v>176165</v>
      </c>
      <c r="O13" s="69">
        <f t="shared" si="8"/>
        <v>0.08</v>
      </c>
      <c r="P13" s="69">
        <f t="shared" si="9"/>
        <v>0.44</v>
      </c>
      <c r="Q13" s="71">
        <f t="shared" si="3"/>
        <v>190111</v>
      </c>
      <c r="R13" s="71">
        <f t="shared" si="10"/>
        <v>83649</v>
      </c>
      <c r="S13" s="82"/>
    </row>
    <row r="14" spans="1:19" s="69" customFormat="1" outlineLevel="1" x14ac:dyDescent="0.2">
      <c r="A14" s="69" t="s">
        <v>46</v>
      </c>
      <c r="B14" s="72" t="s">
        <v>2731</v>
      </c>
      <c r="C14" s="70" t="s">
        <v>56</v>
      </c>
      <c r="D14" s="72" t="s">
        <v>48</v>
      </c>
      <c r="E14" s="571">
        <v>0</v>
      </c>
      <c r="F14" s="69" t="s">
        <v>4695</v>
      </c>
      <c r="G14" s="72">
        <f t="shared" si="4"/>
        <v>0</v>
      </c>
      <c r="H14" s="69">
        <f t="shared" si="5"/>
        <v>0</v>
      </c>
      <c r="I14" s="671">
        <v>1238350</v>
      </c>
      <c r="J14" s="71">
        <f t="shared" si="6"/>
        <v>0</v>
      </c>
      <c r="K14" s="69">
        <f t="shared" si="0"/>
        <v>0</v>
      </c>
      <c r="L14" s="69">
        <f t="shared" si="1"/>
        <v>0</v>
      </c>
      <c r="M14" s="71">
        <f t="shared" si="2"/>
        <v>1288379</v>
      </c>
      <c r="N14" s="71">
        <f t="shared" si="7"/>
        <v>0</v>
      </c>
      <c r="O14" s="69">
        <f t="shared" si="8"/>
        <v>0</v>
      </c>
      <c r="P14" s="69">
        <f t="shared" si="9"/>
        <v>0</v>
      </c>
      <c r="Q14" s="71">
        <f t="shared" si="3"/>
        <v>1334761</v>
      </c>
      <c r="R14" s="71">
        <f t="shared" si="10"/>
        <v>0</v>
      </c>
      <c r="S14" s="82"/>
    </row>
    <row r="15" spans="1:19" s="69" customFormat="1" outlineLevel="1" x14ac:dyDescent="0.2">
      <c r="A15" s="69" t="s">
        <v>46</v>
      </c>
      <c r="B15" s="72" t="s">
        <v>2732</v>
      </c>
      <c r="C15" s="70" t="s">
        <v>57</v>
      </c>
      <c r="D15" s="72" t="s">
        <v>48</v>
      </c>
      <c r="E15" s="571">
        <v>1</v>
      </c>
      <c r="F15" s="69" t="s">
        <v>4695</v>
      </c>
      <c r="G15" s="72">
        <f t="shared" si="4"/>
        <v>0.08</v>
      </c>
      <c r="H15" s="69">
        <f t="shared" si="5"/>
        <v>0.04</v>
      </c>
      <c r="I15" s="671">
        <v>27935</v>
      </c>
      <c r="J15" s="71">
        <f t="shared" si="6"/>
        <v>1117</v>
      </c>
      <c r="K15" s="69">
        <f t="shared" si="0"/>
        <v>0.08</v>
      </c>
      <c r="L15" s="69">
        <f t="shared" si="1"/>
        <v>0.96</v>
      </c>
      <c r="M15" s="71">
        <f t="shared" si="2"/>
        <v>29064</v>
      </c>
      <c r="N15" s="71">
        <f t="shared" si="7"/>
        <v>27901</v>
      </c>
      <c r="O15" s="69">
        <f t="shared" si="8"/>
        <v>0.08</v>
      </c>
      <c r="P15" s="69">
        <f t="shared" si="9"/>
        <v>0.44</v>
      </c>
      <c r="Q15" s="71">
        <f t="shared" si="3"/>
        <v>30110</v>
      </c>
      <c r="R15" s="71">
        <f t="shared" si="10"/>
        <v>13248</v>
      </c>
      <c r="S15" s="82"/>
    </row>
    <row r="16" spans="1:19" s="69" customFormat="1" outlineLevel="1" x14ac:dyDescent="0.2">
      <c r="A16" s="69" t="s">
        <v>46</v>
      </c>
      <c r="B16" s="72" t="s">
        <v>2733</v>
      </c>
      <c r="C16" s="70" t="s">
        <v>58</v>
      </c>
      <c r="D16" s="72" t="s">
        <v>48</v>
      </c>
      <c r="E16" s="571">
        <v>2</v>
      </c>
      <c r="F16" s="69" t="s">
        <v>4695</v>
      </c>
      <c r="G16" s="72">
        <f t="shared" si="4"/>
        <v>0.17</v>
      </c>
      <c r="H16" s="69">
        <f t="shared" si="5"/>
        <v>0.09</v>
      </c>
      <c r="I16" s="671">
        <v>66942</v>
      </c>
      <c r="J16" s="71">
        <f t="shared" si="6"/>
        <v>6025</v>
      </c>
      <c r="K16" s="69">
        <f t="shared" si="0"/>
        <v>0.18</v>
      </c>
      <c r="L16" s="69">
        <f t="shared" si="1"/>
        <v>2.16</v>
      </c>
      <c r="M16" s="71">
        <f t="shared" si="2"/>
        <v>69646</v>
      </c>
      <c r="N16" s="71">
        <f t="shared" si="7"/>
        <v>150435</v>
      </c>
      <c r="O16" s="69">
        <f t="shared" si="8"/>
        <v>0.19</v>
      </c>
      <c r="P16" s="69">
        <f t="shared" si="9"/>
        <v>1.0449999999999999</v>
      </c>
      <c r="Q16" s="71">
        <f t="shared" si="3"/>
        <v>72153</v>
      </c>
      <c r="R16" s="71">
        <f t="shared" si="10"/>
        <v>75400</v>
      </c>
      <c r="S16" s="82"/>
    </row>
    <row r="17" spans="1:19" s="69" customFormat="1" ht="30" outlineLevel="1" x14ac:dyDescent="0.2">
      <c r="A17" s="69" t="s">
        <v>46</v>
      </c>
      <c r="B17" s="72" t="s">
        <v>2734</v>
      </c>
      <c r="C17" s="70" t="s">
        <v>59</v>
      </c>
      <c r="D17" s="72" t="s">
        <v>48</v>
      </c>
      <c r="E17" s="571">
        <v>0</v>
      </c>
      <c r="F17" s="69" t="s">
        <v>4695</v>
      </c>
      <c r="G17" s="72">
        <f t="shared" si="4"/>
        <v>0</v>
      </c>
      <c r="H17" s="69">
        <f t="shared" si="5"/>
        <v>0</v>
      </c>
      <c r="I17" s="671">
        <v>710541</v>
      </c>
      <c r="J17" s="71">
        <f t="shared" si="6"/>
        <v>0</v>
      </c>
      <c r="K17" s="69">
        <f t="shared" si="0"/>
        <v>0</v>
      </c>
      <c r="L17" s="69">
        <f t="shared" si="1"/>
        <v>0</v>
      </c>
      <c r="M17" s="71">
        <f t="shared" si="2"/>
        <v>739247</v>
      </c>
      <c r="N17" s="71">
        <f t="shared" si="7"/>
        <v>0</v>
      </c>
      <c r="O17" s="69">
        <f t="shared" si="8"/>
        <v>0</v>
      </c>
      <c r="P17" s="69">
        <f t="shared" si="9"/>
        <v>0</v>
      </c>
      <c r="Q17" s="71">
        <f t="shared" si="3"/>
        <v>765860</v>
      </c>
      <c r="R17" s="71">
        <f t="shared" si="10"/>
        <v>0</v>
      </c>
      <c r="S17" s="82"/>
    </row>
    <row r="18" spans="1:19" s="69" customFormat="1" outlineLevel="1" x14ac:dyDescent="0.2">
      <c r="A18" s="69" t="s">
        <v>46</v>
      </c>
      <c r="B18" s="72" t="s">
        <v>2735</v>
      </c>
      <c r="C18" s="70" t="s">
        <v>60</v>
      </c>
      <c r="D18" s="72" t="s">
        <v>48</v>
      </c>
      <c r="E18" s="572">
        <v>0</v>
      </c>
      <c r="F18" s="69" t="s">
        <v>4695</v>
      </c>
      <c r="G18" s="72">
        <f t="shared" si="4"/>
        <v>0</v>
      </c>
      <c r="H18" s="69">
        <f t="shared" si="5"/>
        <v>0</v>
      </c>
      <c r="I18" s="671">
        <v>187342</v>
      </c>
      <c r="J18" s="71">
        <f t="shared" si="6"/>
        <v>0</v>
      </c>
      <c r="K18" s="69">
        <f t="shared" si="0"/>
        <v>0</v>
      </c>
      <c r="L18" s="69">
        <f t="shared" si="1"/>
        <v>0</v>
      </c>
      <c r="M18" s="71">
        <f t="shared" si="2"/>
        <v>194911</v>
      </c>
      <c r="N18" s="71">
        <f t="shared" si="7"/>
        <v>0</v>
      </c>
      <c r="O18" s="69">
        <f t="shared" si="8"/>
        <v>0</v>
      </c>
      <c r="P18" s="69">
        <f t="shared" si="9"/>
        <v>0</v>
      </c>
      <c r="Q18" s="71">
        <f t="shared" si="3"/>
        <v>201928</v>
      </c>
      <c r="R18" s="71">
        <f t="shared" si="10"/>
        <v>0</v>
      </c>
      <c r="S18" s="82"/>
    </row>
    <row r="19" spans="1:19" s="69" customFormat="1" outlineLevel="1" x14ac:dyDescent="0.2">
      <c r="A19" s="69" t="s">
        <v>46</v>
      </c>
      <c r="B19" s="72" t="s">
        <v>2736</v>
      </c>
      <c r="C19" s="70" t="s">
        <v>61</v>
      </c>
      <c r="D19" s="72" t="s">
        <v>48</v>
      </c>
      <c r="E19" s="571">
        <v>1</v>
      </c>
      <c r="F19" s="69" t="s">
        <v>4695</v>
      </c>
      <c r="G19" s="72">
        <f t="shared" si="4"/>
        <v>0.08</v>
      </c>
      <c r="H19" s="69">
        <f t="shared" si="5"/>
        <v>0.04</v>
      </c>
      <c r="I19" s="671">
        <v>226834</v>
      </c>
      <c r="J19" s="71">
        <f t="shared" si="6"/>
        <v>9073</v>
      </c>
      <c r="K19" s="69">
        <f t="shared" si="0"/>
        <v>0.08</v>
      </c>
      <c r="L19" s="69">
        <f t="shared" si="1"/>
        <v>0.96</v>
      </c>
      <c r="M19" s="71">
        <f t="shared" si="2"/>
        <v>235998</v>
      </c>
      <c r="N19" s="71">
        <f t="shared" si="7"/>
        <v>226558</v>
      </c>
      <c r="O19" s="69">
        <f t="shared" si="8"/>
        <v>0.08</v>
      </c>
      <c r="P19" s="69">
        <f t="shared" si="9"/>
        <v>0.44</v>
      </c>
      <c r="Q19" s="71">
        <f t="shared" si="3"/>
        <v>244494</v>
      </c>
      <c r="R19" s="71">
        <f t="shared" si="10"/>
        <v>107577</v>
      </c>
      <c r="S19" s="82"/>
    </row>
    <row r="20" spans="1:19" s="69" customFormat="1" ht="30" outlineLevel="1" x14ac:dyDescent="0.2">
      <c r="A20" s="69" t="s">
        <v>46</v>
      </c>
      <c r="B20" s="72" t="s">
        <v>2737</v>
      </c>
      <c r="C20" s="70" t="s">
        <v>62</v>
      </c>
      <c r="D20" s="72" t="s">
        <v>48</v>
      </c>
      <c r="E20" s="572">
        <v>0</v>
      </c>
      <c r="F20" s="69" t="s">
        <v>4695</v>
      </c>
      <c r="G20" s="72">
        <f t="shared" si="4"/>
        <v>0</v>
      </c>
      <c r="H20" s="69">
        <f t="shared" si="5"/>
        <v>0</v>
      </c>
      <c r="I20" s="671">
        <v>611056</v>
      </c>
      <c r="J20" s="71">
        <f t="shared" si="6"/>
        <v>0</v>
      </c>
      <c r="K20" s="69">
        <f t="shared" si="0"/>
        <v>0</v>
      </c>
      <c r="L20" s="69">
        <f t="shared" si="1"/>
        <v>0</v>
      </c>
      <c r="M20" s="71">
        <f t="shared" si="2"/>
        <v>635743</v>
      </c>
      <c r="N20" s="71">
        <f t="shared" si="7"/>
        <v>0</v>
      </c>
      <c r="O20" s="69">
        <f t="shared" si="8"/>
        <v>0</v>
      </c>
      <c r="P20" s="69">
        <f t="shared" si="9"/>
        <v>0</v>
      </c>
      <c r="Q20" s="71">
        <f t="shared" si="3"/>
        <v>658630</v>
      </c>
      <c r="R20" s="71">
        <f t="shared" si="10"/>
        <v>0</v>
      </c>
      <c r="S20" s="82"/>
    </row>
    <row r="21" spans="1:19" s="69" customFormat="1" ht="30" outlineLevel="1" x14ac:dyDescent="0.2">
      <c r="A21" s="69" t="s">
        <v>46</v>
      </c>
      <c r="B21" s="72" t="s">
        <v>2738</v>
      </c>
      <c r="C21" s="70" t="s">
        <v>63</v>
      </c>
      <c r="D21" s="72" t="s">
        <v>48</v>
      </c>
      <c r="E21" s="571">
        <v>0</v>
      </c>
      <c r="F21" s="69" t="s">
        <v>4695</v>
      </c>
      <c r="G21" s="72">
        <f t="shared" si="4"/>
        <v>0</v>
      </c>
      <c r="H21" s="69">
        <f t="shared" si="5"/>
        <v>0</v>
      </c>
      <c r="I21" s="671">
        <v>763050</v>
      </c>
      <c r="J21" s="71">
        <f t="shared" si="6"/>
        <v>0</v>
      </c>
      <c r="K21" s="69">
        <f t="shared" si="0"/>
        <v>0</v>
      </c>
      <c r="L21" s="69">
        <f t="shared" si="1"/>
        <v>0</v>
      </c>
      <c r="M21" s="71">
        <f t="shared" si="2"/>
        <v>793877</v>
      </c>
      <c r="N21" s="71">
        <f t="shared" si="7"/>
        <v>0</v>
      </c>
      <c r="O21" s="69">
        <f t="shared" si="8"/>
        <v>0</v>
      </c>
      <c r="P21" s="69">
        <f t="shared" si="9"/>
        <v>0</v>
      </c>
      <c r="Q21" s="71">
        <f t="shared" si="3"/>
        <v>822457</v>
      </c>
      <c r="R21" s="71">
        <f t="shared" si="10"/>
        <v>0</v>
      </c>
      <c r="S21" s="82"/>
    </row>
    <row r="22" spans="1:19" s="69" customFormat="1" outlineLevel="1" x14ac:dyDescent="0.2">
      <c r="A22" s="69" t="s">
        <v>46</v>
      </c>
      <c r="B22" s="72" t="s">
        <v>2739</v>
      </c>
      <c r="C22" s="70" t="s">
        <v>64</v>
      </c>
      <c r="D22" s="72" t="s">
        <v>48</v>
      </c>
      <c r="E22" s="571">
        <v>0</v>
      </c>
      <c r="F22" s="69" t="s">
        <v>4695</v>
      </c>
      <c r="G22" s="72">
        <f t="shared" si="4"/>
        <v>0</v>
      </c>
      <c r="H22" s="69">
        <f t="shared" si="5"/>
        <v>0</v>
      </c>
      <c r="I22" s="671">
        <v>706626</v>
      </c>
      <c r="J22" s="71">
        <f t="shared" si="6"/>
        <v>0</v>
      </c>
      <c r="K22" s="69">
        <f t="shared" si="0"/>
        <v>0</v>
      </c>
      <c r="L22" s="69">
        <f t="shared" si="1"/>
        <v>0</v>
      </c>
      <c r="M22" s="71">
        <f t="shared" si="2"/>
        <v>735174</v>
      </c>
      <c r="N22" s="71">
        <f t="shared" si="7"/>
        <v>0</v>
      </c>
      <c r="O22" s="69">
        <f t="shared" si="8"/>
        <v>0</v>
      </c>
      <c r="P22" s="69">
        <f t="shared" si="9"/>
        <v>0</v>
      </c>
      <c r="Q22" s="71">
        <f t="shared" si="3"/>
        <v>761640</v>
      </c>
      <c r="R22" s="71">
        <f t="shared" si="10"/>
        <v>0</v>
      </c>
      <c r="S22" s="82"/>
    </row>
    <row r="23" spans="1:19" s="69" customFormat="1" outlineLevel="1" x14ac:dyDescent="0.2">
      <c r="A23" s="69" t="s">
        <v>46</v>
      </c>
      <c r="B23" s="72" t="s">
        <v>2740</v>
      </c>
      <c r="C23" s="70" t="s">
        <v>65</v>
      </c>
      <c r="D23" s="72" t="s">
        <v>48</v>
      </c>
      <c r="E23" s="571">
        <v>1</v>
      </c>
      <c r="F23" s="69" t="s">
        <v>4695</v>
      </c>
      <c r="G23" s="72">
        <f t="shared" si="4"/>
        <v>0.08</v>
      </c>
      <c r="H23" s="69">
        <f t="shared" si="5"/>
        <v>0.04</v>
      </c>
      <c r="I23" s="671">
        <v>2611</v>
      </c>
      <c r="J23" s="71">
        <f t="shared" si="6"/>
        <v>104</v>
      </c>
      <c r="K23" s="69">
        <f t="shared" si="0"/>
        <v>0.08</v>
      </c>
      <c r="L23" s="69">
        <f t="shared" si="1"/>
        <v>0.96</v>
      </c>
      <c r="M23" s="71">
        <f t="shared" si="2"/>
        <v>2716</v>
      </c>
      <c r="N23" s="71">
        <f t="shared" si="7"/>
        <v>2607</v>
      </c>
      <c r="O23" s="69">
        <f t="shared" si="8"/>
        <v>0.08</v>
      </c>
      <c r="P23" s="69">
        <f t="shared" si="9"/>
        <v>0.44</v>
      </c>
      <c r="Q23" s="71">
        <f t="shared" si="3"/>
        <v>2814</v>
      </c>
      <c r="R23" s="71">
        <f t="shared" si="10"/>
        <v>1238</v>
      </c>
      <c r="S23" s="82"/>
    </row>
    <row r="24" spans="1:19" s="69" customFormat="1" outlineLevel="1" x14ac:dyDescent="0.2">
      <c r="A24" s="69" t="s">
        <v>46</v>
      </c>
      <c r="B24" s="72" t="s">
        <v>2741</v>
      </c>
      <c r="C24" s="70" t="s">
        <v>66</v>
      </c>
      <c r="D24" s="72" t="s">
        <v>48</v>
      </c>
      <c r="E24" s="571">
        <v>1</v>
      </c>
      <c r="F24" s="69" t="s">
        <v>4695</v>
      </c>
      <c r="G24" s="72">
        <f t="shared" si="4"/>
        <v>0.08</v>
      </c>
      <c r="H24" s="69">
        <f t="shared" si="5"/>
        <v>0.04</v>
      </c>
      <c r="I24" s="671">
        <v>135998</v>
      </c>
      <c r="J24" s="71">
        <f t="shared" si="6"/>
        <v>5440</v>
      </c>
      <c r="K24" s="69">
        <f t="shared" si="0"/>
        <v>0.08</v>
      </c>
      <c r="L24" s="69">
        <f t="shared" si="1"/>
        <v>0.96</v>
      </c>
      <c r="M24" s="71">
        <f t="shared" si="2"/>
        <v>141492</v>
      </c>
      <c r="N24" s="71">
        <f t="shared" si="7"/>
        <v>135832</v>
      </c>
      <c r="O24" s="69">
        <f t="shared" si="8"/>
        <v>0.08</v>
      </c>
      <c r="P24" s="69">
        <f t="shared" si="9"/>
        <v>0.44</v>
      </c>
      <c r="Q24" s="71">
        <f t="shared" si="3"/>
        <v>146586</v>
      </c>
      <c r="R24" s="71">
        <f t="shared" si="10"/>
        <v>64498</v>
      </c>
      <c r="S24" s="82"/>
    </row>
    <row r="25" spans="1:19" s="69" customFormat="1" ht="30" outlineLevel="1" x14ac:dyDescent="0.2">
      <c r="A25" s="69" t="s">
        <v>46</v>
      </c>
      <c r="B25" s="72" t="s">
        <v>2742</v>
      </c>
      <c r="C25" s="70" t="s">
        <v>67</v>
      </c>
      <c r="D25" s="72" t="s">
        <v>48</v>
      </c>
      <c r="E25" s="571">
        <v>10</v>
      </c>
      <c r="F25" s="69" t="s">
        <v>4695</v>
      </c>
      <c r="G25" s="72">
        <f t="shared" si="4"/>
        <v>0.83</v>
      </c>
      <c r="H25" s="69">
        <f t="shared" si="5"/>
        <v>0.42</v>
      </c>
      <c r="I25" s="671">
        <v>160824</v>
      </c>
      <c r="J25" s="71">
        <f t="shared" si="6"/>
        <v>67546</v>
      </c>
      <c r="K25" s="69">
        <f t="shared" si="0"/>
        <v>0.87</v>
      </c>
      <c r="L25" s="69">
        <f t="shared" si="1"/>
        <v>10.44</v>
      </c>
      <c r="M25" s="71">
        <f t="shared" si="2"/>
        <v>167321</v>
      </c>
      <c r="N25" s="71">
        <f t="shared" si="7"/>
        <v>1746831</v>
      </c>
      <c r="O25" s="69">
        <f t="shared" si="8"/>
        <v>0.91</v>
      </c>
      <c r="P25" s="69">
        <f t="shared" si="9"/>
        <v>5.0049999999999999</v>
      </c>
      <c r="Q25" s="71">
        <f t="shared" si="3"/>
        <v>173345</v>
      </c>
      <c r="R25" s="71">
        <f t="shared" si="10"/>
        <v>867592</v>
      </c>
      <c r="S25" s="82"/>
    </row>
    <row r="26" spans="1:19" s="69" customFormat="1" ht="30" outlineLevel="1" x14ac:dyDescent="0.2">
      <c r="A26" s="69" t="s">
        <v>46</v>
      </c>
      <c r="B26" s="72" t="s">
        <v>2743</v>
      </c>
      <c r="C26" s="70" t="s">
        <v>68</v>
      </c>
      <c r="D26" s="72" t="s">
        <v>48</v>
      </c>
      <c r="E26" s="571">
        <v>0</v>
      </c>
      <c r="F26" s="69" t="s">
        <v>4695</v>
      </c>
      <c r="G26" s="72">
        <f t="shared" si="4"/>
        <v>0</v>
      </c>
      <c r="H26" s="69">
        <f t="shared" si="5"/>
        <v>0</v>
      </c>
      <c r="I26" s="671">
        <v>208638</v>
      </c>
      <c r="J26" s="71">
        <f t="shared" si="6"/>
        <v>0</v>
      </c>
      <c r="K26" s="69">
        <f t="shared" si="0"/>
        <v>0</v>
      </c>
      <c r="L26" s="69">
        <f t="shared" si="1"/>
        <v>0</v>
      </c>
      <c r="M26" s="71">
        <f t="shared" si="2"/>
        <v>217067</v>
      </c>
      <c r="N26" s="71">
        <f t="shared" si="7"/>
        <v>0</v>
      </c>
      <c r="O26" s="69">
        <f t="shared" si="8"/>
        <v>0</v>
      </c>
      <c r="P26" s="69">
        <f t="shared" si="9"/>
        <v>0</v>
      </c>
      <c r="Q26" s="71">
        <f t="shared" si="3"/>
        <v>224881</v>
      </c>
      <c r="R26" s="71">
        <f t="shared" si="10"/>
        <v>0</v>
      </c>
      <c r="S26" s="82"/>
    </row>
    <row r="27" spans="1:19" s="69" customFormat="1" outlineLevel="1" x14ac:dyDescent="0.2">
      <c r="A27" s="69" t="s">
        <v>46</v>
      </c>
      <c r="B27" s="72" t="s">
        <v>2744</v>
      </c>
      <c r="C27" s="70" t="s">
        <v>69</v>
      </c>
      <c r="D27" s="72" t="s">
        <v>48</v>
      </c>
      <c r="E27" s="571">
        <v>1</v>
      </c>
      <c r="F27" s="69" t="s">
        <v>4695</v>
      </c>
      <c r="G27" s="72">
        <f t="shared" si="4"/>
        <v>0.08</v>
      </c>
      <c r="H27" s="69">
        <f t="shared" si="5"/>
        <v>0.04</v>
      </c>
      <c r="I27" s="671">
        <v>19495</v>
      </c>
      <c r="J27" s="71">
        <f t="shared" si="6"/>
        <v>780</v>
      </c>
      <c r="K27" s="69">
        <f t="shared" si="0"/>
        <v>0.08</v>
      </c>
      <c r="L27" s="69">
        <f t="shared" si="1"/>
        <v>0.96</v>
      </c>
      <c r="M27" s="71">
        <f t="shared" si="2"/>
        <v>20283</v>
      </c>
      <c r="N27" s="71">
        <f t="shared" si="7"/>
        <v>19472</v>
      </c>
      <c r="O27" s="69">
        <f t="shared" si="8"/>
        <v>0.08</v>
      </c>
      <c r="P27" s="69">
        <f t="shared" si="9"/>
        <v>0.44</v>
      </c>
      <c r="Q27" s="71">
        <f t="shared" si="3"/>
        <v>21013</v>
      </c>
      <c r="R27" s="71">
        <f t="shared" si="10"/>
        <v>9246</v>
      </c>
      <c r="S27" s="82"/>
    </row>
    <row r="28" spans="1:19" s="69" customFormat="1" outlineLevel="1" x14ac:dyDescent="0.2">
      <c r="A28" s="69" t="s">
        <v>46</v>
      </c>
      <c r="B28" s="72" t="s">
        <v>2745</v>
      </c>
      <c r="C28" s="70" t="s">
        <v>70</v>
      </c>
      <c r="D28" s="72" t="s">
        <v>48</v>
      </c>
      <c r="E28" s="571">
        <v>1</v>
      </c>
      <c r="F28" s="69" t="s">
        <v>4695</v>
      </c>
      <c r="G28" s="72">
        <f t="shared" si="4"/>
        <v>0.08</v>
      </c>
      <c r="H28" s="69">
        <f t="shared" si="5"/>
        <v>0.04</v>
      </c>
      <c r="I28" s="671">
        <v>17512</v>
      </c>
      <c r="J28" s="71">
        <f t="shared" si="6"/>
        <v>700</v>
      </c>
      <c r="K28" s="69">
        <f t="shared" si="0"/>
        <v>0.08</v>
      </c>
      <c r="L28" s="69">
        <f t="shared" si="1"/>
        <v>0.96</v>
      </c>
      <c r="M28" s="71">
        <f t="shared" si="2"/>
        <v>18219</v>
      </c>
      <c r="N28" s="71">
        <f t="shared" si="7"/>
        <v>17490</v>
      </c>
      <c r="O28" s="69">
        <f t="shared" si="8"/>
        <v>0.08</v>
      </c>
      <c r="P28" s="69">
        <f t="shared" si="9"/>
        <v>0.44</v>
      </c>
      <c r="Q28" s="71">
        <f t="shared" si="3"/>
        <v>18875</v>
      </c>
      <c r="R28" s="71">
        <f t="shared" si="10"/>
        <v>8305</v>
      </c>
      <c r="S28" s="82"/>
    </row>
    <row r="29" spans="1:19" s="69" customFormat="1" outlineLevel="1" x14ac:dyDescent="0.2">
      <c r="A29" s="69" t="s">
        <v>46</v>
      </c>
      <c r="B29" s="72" t="s">
        <v>2746</v>
      </c>
      <c r="C29" s="70" t="s">
        <v>71</v>
      </c>
      <c r="D29" s="72" t="s">
        <v>48</v>
      </c>
      <c r="E29" s="571">
        <v>1</v>
      </c>
      <c r="F29" s="69" t="s">
        <v>4695</v>
      </c>
      <c r="G29" s="72">
        <f t="shared" si="4"/>
        <v>0.08</v>
      </c>
      <c r="H29" s="69">
        <f t="shared" si="5"/>
        <v>0.04</v>
      </c>
      <c r="I29" s="671">
        <v>14617</v>
      </c>
      <c r="J29" s="71">
        <f t="shared" si="6"/>
        <v>585</v>
      </c>
      <c r="K29" s="69">
        <f t="shared" si="0"/>
        <v>0.08</v>
      </c>
      <c r="L29" s="69">
        <f t="shared" si="1"/>
        <v>0.96</v>
      </c>
      <c r="M29" s="71">
        <f t="shared" si="2"/>
        <v>15208</v>
      </c>
      <c r="N29" s="71">
        <f t="shared" si="7"/>
        <v>14600</v>
      </c>
      <c r="O29" s="69">
        <f t="shared" si="8"/>
        <v>0.08</v>
      </c>
      <c r="P29" s="69">
        <f t="shared" si="9"/>
        <v>0.44</v>
      </c>
      <c r="Q29" s="71">
        <f t="shared" si="3"/>
        <v>15755</v>
      </c>
      <c r="R29" s="71">
        <f t="shared" si="10"/>
        <v>6932</v>
      </c>
      <c r="S29" s="82"/>
    </row>
    <row r="30" spans="1:19" s="69" customFormat="1" outlineLevel="1" x14ac:dyDescent="0.2">
      <c r="A30" s="69" t="s">
        <v>46</v>
      </c>
      <c r="B30" s="72" t="s">
        <v>2747</v>
      </c>
      <c r="C30" s="70" t="s">
        <v>72</v>
      </c>
      <c r="D30" s="72" t="s">
        <v>48</v>
      </c>
      <c r="E30" s="571">
        <v>1</v>
      </c>
      <c r="F30" s="69" t="s">
        <v>4695</v>
      </c>
      <c r="G30" s="72">
        <f t="shared" si="4"/>
        <v>0.08</v>
      </c>
      <c r="H30" s="69">
        <f t="shared" si="5"/>
        <v>0.04</v>
      </c>
      <c r="I30" s="671">
        <v>14373</v>
      </c>
      <c r="J30" s="71">
        <f t="shared" si="6"/>
        <v>575</v>
      </c>
      <c r="K30" s="69">
        <f t="shared" si="0"/>
        <v>0.08</v>
      </c>
      <c r="L30" s="69">
        <f t="shared" si="1"/>
        <v>0.96</v>
      </c>
      <c r="M30" s="71">
        <f t="shared" si="2"/>
        <v>14954</v>
      </c>
      <c r="N30" s="71">
        <f t="shared" si="7"/>
        <v>14356</v>
      </c>
      <c r="O30" s="69">
        <f t="shared" si="8"/>
        <v>0.08</v>
      </c>
      <c r="P30" s="69">
        <f t="shared" si="9"/>
        <v>0.44</v>
      </c>
      <c r="Q30" s="71">
        <f t="shared" si="3"/>
        <v>15492</v>
      </c>
      <c r="R30" s="71">
        <f t="shared" si="10"/>
        <v>6816</v>
      </c>
      <c r="S30" s="82"/>
    </row>
    <row r="31" spans="1:19" s="69" customFormat="1" outlineLevel="1" x14ac:dyDescent="0.2">
      <c r="A31" s="69" t="s">
        <v>46</v>
      </c>
      <c r="B31" s="72" t="s">
        <v>2748</v>
      </c>
      <c r="C31" s="70" t="s">
        <v>73</v>
      </c>
      <c r="D31" s="72" t="s">
        <v>48</v>
      </c>
      <c r="E31" s="571">
        <v>5</v>
      </c>
      <c r="F31" s="69" t="s">
        <v>4695</v>
      </c>
      <c r="G31" s="72">
        <f t="shared" si="4"/>
        <v>0.42</v>
      </c>
      <c r="H31" s="69">
        <f t="shared" si="5"/>
        <v>0.21</v>
      </c>
      <c r="I31" s="671">
        <v>11667</v>
      </c>
      <c r="J31" s="71">
        <f t="shared" si="6"/>
        <v>2450</v>
      </c>
      <c r="K31" s="69">
        <f t="shared" si="0"/>
        <v>0.44</v>
      </c>
      <c r="L31" s="69">
        <f t="shared" si="1"/>
        <v>5.28</v>
      </c>
      <c r="M31" s="71">
        <f t="shared" si="2"/>
        <v>12138</v>
      </c>
      <c r="N31" s="71">
        <f t="shared" si="7"/>
        <v>64089</v>
      </c>
      <c r="O31" s="69">
        <f t="shared" si="8"/>
        <v>0.46</v>
      </c>
      <c r="P31" s="69">
        <f t="shared" si="9"/>
        <v>2.5300000000000002</v>
      </c>
      <c r="Q31" s="71">
        <f t="shared" si="3"/>
        <v>12575</v>
      </c>
      <c r="R31" s="71">
        <f t="shared" si="10"/>
        <v>31815</v>
      </c>
      <c r="S31" s="82"/>
    </row>
    <row r="32" spans="1:19" s="69" customFormat="1" outlineLevel="1" x14ac:dyDescent="0.2">
      <c r="A32" s="69" t="s">
        <v>46</v>
      </c>
      <c r="B32" s="72" t="s">
        <v>2749</v>
      </c>
      <c r="C32" s="70" t="s">
        <v>74</v>
      </c>
      <c r="D32" s="72" t="s">
        <v>48</v>
      </c>
      <c r="E32" s="571">
        <v>1</v>
      </c>
      <c r="F32" s="69" t="s">
        <v>4695</v>
      </c>
      <c r="G32" s="72">
        <f t="shared" si="4"/>
        <v>0.08</v>
      </c>
      <c r="H32" s="69">
        <f t="shared" si="5"/>
        <v>0.04</v>
      </c>
      <c r="I32" s="671">
        <v>119086</v>
      </c>
      <c r="J32" s="71">
        <f t="shared" si="6"/>
        <v>4763</v>
      </c>
      <c r="K32" s="69">
        <f t="shared" si="0"/>
        <v>0.08</v>
      </c>
      <c r="L32" s="69">
        <f t="shared" si="1"/>
        <v>0.96</v>
      </c>
      <c r="M32" s="71">
        <f t="shared" si="2"/>
        <v>123897</v>
      </c>
      <c r="N32" s="71">
        <f t="shared" si="7"/>
        <v>118941</v>
      </c>
      <c r="O32" s="69">
        <f t="shared" si="8"/>
        <v>0.08</v>
      </c>
      <c r="P32" s="69">
        <f t="shared" si="9"/>
        <v>0.44</v>
      </c>
      <c r="Q32" s="71">
        <f t="shared" si="3"/>
        <v>128357</v>
      </c>
      <c r="R32" s="71">
        <f t="shared" si="10"/>
        <v>56477</v>
      </c>
      <c r="S32" s="82"/>
    </row>
    <row r="33" spans="1:19" s="69" customFormat="1" outlineLevel="1" x14ac:dyDescent="0.2">
      <c r="A33" s="69" t="s">
        <v>46</v>
      </c>
      <c r="B33" s="72" t="s">
        <v>2750</v>
      </c>
      <c r="C33" s="70" t="s">
        <v>75</v>
      </c>
      <c r="D33" s="72" t="s">
        <v>48</v>
      </c>
      <c r="E33" s="571">
        <v>1</v>
      </c>
      <c r="F33" s="69" t="s">
        <v>4695</v>
      </c>
      <c r="G33" s="72">
        <f t="shared" si="4"/>
        <v>0.08</v>
      </c>
      <c r="H33" s="69">
        <f t="shared" si="5"/>
        <v>0.04</v>
      </c>
      <c r="I33" s="671">
        <v>91582</v>
      </c>
      <c r="J33" s="71">
        <f t="shared" si="6"/>
        <v>3663</v>
      </c>
      <c r="K33" s="69">
        <f t="shared" si="0"/>
        <v>0.08</v>
      </c>
      <c r="L33" s="69">
        <f t="shared" si="1"/>
        <v>0.96</v>
      </c>
      <c r="M33" s="71">
        <f t="shared" si="2"/>
        <v>95282</v>
      </c>
      <c r="N33" s="71">
        <f t="shared" si="7"/>
        <v>91471</v>
      </c>
      <c r="O33" s="69">
        <f t="shared" si="8"/>
        <v>0.08</v>
      </c>
      <c r="P33" s="69">
        <f t="shared" si="9"/>
        <v>0.44</v>
      </c>
      <c r="Q33" s="71">
        <f t="shared" si="3"/>
        <v>98712</v>
      </c>
      <c r="R33" s="71">
        <f t="shared" si="10"/>
        <v>43433</v>
      </c>
      <c r="S33" s="82"/>
    </row>
    <row r="34" spans="1:19" s="69" customFormat="1" ht="30" outlineLevel="1" x14ac:dyDescent="0.2">
      <c r="A34" s="69" t="s">
        <v>46</v>
      </c>
      <c r="B34" s="72" t="s">
        <v>2751</v>
      </c>
      <c r="C34" s="70" t="s">
        <v>76</v>
      </c>
      <c r="D34" s="72" t="s">
        <v>48</v>
      </c>
      <c r="E34" s="571">
        <v>1</v>
      </c>
      <c r="F34" s="69" t="s">
        <v>4695</v>
      </c>
      <c r="G34" s="72">
        <f t="shared" si="4"/>
        <v>0.08</v>
      </c>
      <c r="H34" s="69">
        <f t="shared" si="5"/>
        <v>0.04</v>
      </c>
      <c r="I34" s="671">
        <v>92070</v>
      </c>
      <c r="J34" s="71">
        <f t="shared" si="6"/>
        <v>3683</v>
      </c>
      <c r="K34" s="69">
        <f t="shared" si="0"/>
        <v>0.08</v>
      </c>
      <c r="L34" s="69">
        <f t="shared" si="1"/>
        <v>0.96</v>
      </c>
      <c r="M34" s="71">
        <f t="shared" si="2"/>
        <v>95790</v>
      </c>
      <c r="N34" s="71">
        <f t="shared" si="7"/>
        <v>91958</v>
      </c>
      <c r="O34" s="69">
        <f t="shared" si="8"/>
        <v>0.08</v>
      </c>
      <c r="P34" s="69">
        <f t="shared" si="9"/>
        <v>0.44</v>
      </c>
      <c r="Q34" s="71">
        <f t="shared" si="3"/>
        <v>99238</v>
      </c>
      <c r="R34" s="71">
        <f t="shared" si="10"/>
        <v>43665</v>
      </c>
      <c r="S34" s="82"/>
    </row>
    <row r="35" spans="1:19" s="69" customFormat="1" outlineLevel="1" x14ac:dyDescent="0.2">
      <c r="A35" s="69" t="s">
        <v>46</v>
      </c>
      <c r="B35" s="72" t="s">
        <v>2752</v>
      </c>
      <c r="C35" s="70" t="s">
        <v>77</v>
      </c>
      <c r="D35" s="72" t="s">
        <v>48</v>
      </c>
      <c r="E35" s="571">
        <v>1</v>
      </c>
      <c r="F35" s="69" t="s">
        <v>4695</v>
      </c>
      <c r="G35" s="72">
        <f t="shared" si="4"/>
        <v>0.08</v>
      </c>
      <c r="H35" s="69">
        <f t="shared" si="5"/>
        <v>0.04</v>
      </c>
      <c r="I35" s="671">
        <v>95303</v>
      </c>
      <c r="J35" s="71">
        <f t="shared" si="6"/>
        <v>3812</v>
      </c>
      <c r="K35" s="69">
        <f t="shared" si="0"/>
        <v>0.08</v>
      </c>
      <c r="L35" s="69">
        <f t="shared" si="1"/>
        <v>0.96</v>
      </c>
      <c r="M35" s="71">
        <f t="shared" si="2"/>
        <v>99153</v>
      </c>
      <c r="N35" s="71">
        <f t="shared" si="7"/>
        <v>95187</v>
      </c>
      <c r="O35" s="69">
        <f t="shared" si="8"/>
        <v>0.08</v>
      </c>
      <c r="P35" s="69">
        <f t="shared" si="9"/>
        <v>0.44</v>
      </c>
      <c r="Q35" s="71">
        <f t="shared" si="3"/>
        <v>102723</v>
      </c>
      <c r="R35" s="71">
        <f t="shared" si="10"/>
        <v>45198</v>
      </c>
      <c r="S35" s="82"/>
    </row>
    <row r="36" spans="1:19" s="69" customFormat="1" outlineLevel="1" x14ac:dyDescent="0.2">
      <c r="A36" s="69" t="s">
        <v>46</v>
      </c>
      <c r="B36" s="72" t="s">
        <v>2753</v>
      </c>
      <c r="C36" s="70" t="s">
        <v>78</v>
      </c>
      <c r="D36" s="72" t="s">
        <v>48</v>
      </c>
      <c r="E36" s="571">
        <v>1</v>
      </c>
      <c r="F36" s="69" t="s">
        <v>4695</v>
      </c>
      <c r="G36" s="72">
        <f t="shared" si="4"/>
        <v>0.08</v>
      </c>
      <c r="H36" s="69">
        <f t="shared" si="5"/>
        <v>0.04</v>
      </c>
      <c r="I36" s="671">
        <v>51565</v>
      </c>
      <c r="J36" s="71">
        <f t="shared" si="6"/>
        <v>2063</v>
      </c>
      <c r="K36" s="69">
        <f t="shared" si="0"/>
        <v>0.08</v>
      </c>
      <c r="L36" s="69">
        <f t="shared" si="1"/>
        <v>0.96</v>
      </c>
      <c r="M36" s="71">
        <f t="shared" si="2"/>
        <v>53648</v>
      </c>
      <c r="N36" s="71">
        <f t="shared" si="7"/>
        <v>51502</v>
      </c>
      <c r="O36" s="69">
        <f t="shared" si="8"/>
        <v>0.08</v>
      </c>
      <c r="P36" s="69">
        <f t="shared" si="9"/>
        <v>0.44</v>
      </c>
      <c r="Q36" s="71">
        <f t="shared" si="3"/>
        <v>55579</v>
      </c>
      <c r="R36" s="71">
        <f t="shared" si="10"/>
        <v>24455</v>
      </c>
      <c r="S36" s="82"/>
    </row>
    <row r="37" spans="1:19" s="69" customFormat="1" outlineLevel="1" x14ac:dyDescent="0.2">
      <c r="A37" s="69" t="s">
        <v>46</v>
      </c>
      <c r="B37" s="72" t="s">
        <v>2754</v>
      </c>
      <c r="C37" s="70" t="s">
        <v>79</v>
      </c>
      <c r="D37" s="72" t="s">
        <v>48</v>
      </c>
      <c r="E37" s="571">
        <v>1</v>
      </c>
      <c r="F37" s="69" t="s">
        <v>4695</v>
      </c>
      <c r="G37" s="72">
        <f t="shared" si="4"/>
        <v>0.08</v>
      </c>
      <c r="H37" s="69">
        <f t="shared" si="5"/>
        <v>0.04</v>
      </c>
      <c r="I37" s="671">
        <v>37233</v>
      </c>
      <c r="J37" s="71">
        <f t="shared" si="6"/>
        <v>1489</v>
      </c>
      <c r="K37" s="69">
        <f t="shared" si="0"/>
        <v>0.08</v>
      </c>
      <c r="L37" s="69">
        <f t="shared" si="1"/>
        <v>0.96</v>
      </c>
      <c r="M37" s="71">
        <f t="shared" si="2"/>
        <v>38737</v>
      </c>
      <c r="N37" s="71">
        <f t="shared" si="7"/>
        <v>37188</v>
      </c>
      <c r="O37" s="69">
        <f t="shared" si="8"/>
        <v>0.08</v>
      </c>
      <c r="P37" s="69">
        <f t="shared" si="9"/>
        <v>0.44</v>
      </c>
      <c r="Q37" s="71">
        <f t="shared" si="3"/>
        <v>40132</v>
      </c>
      <c r="R37" s="71">
        <f t="shared" si="10"/>
        <v>17658</v>
      </c>
      <c r="S37" s="82"/>
    </row>
    <row r="38" spans="1:19" s="69" customFormat="1" outlineLevel="1" x14ac:dyDescent="0.2">
      <c r="A38" s="69" t="s">
        <v>46</v>
      </c>
      <c r="B38" s="72" t="s">
        <v>2755</v>
      </c>
      <c r="C38" s="70" t="s">
        <v>80</v>
      </c>
      <c r="D38" s="72" t="s">
        <v>48</v>
      </c>
      <c r="E38" s="571">
        <v>1</v>
      </c>
      <c r="F38" s="69" t="s">
        <v>4695</v>
      </c>
      <c r="G38" s="72">
        <f t="shared" si="4"/>
        <v>0.08</v>
      </c>
      <c r="H38" s="69">
        <f t="shared" si="5"/>
        <v>0.04</v>
      </c>
      <c r="I38" s="671">
        <v>78017</v>
      </c>
      <c r="J38" s="71">
        <f t="shared" si="6"/>
        <v>3121</v>
      </c>
      <c r="K38" s="69">
        <f t="shared" si="0"/>
        <v>0.08</v>
      </c>
      <c r="L38" s="69">
        <f t="shared" si="1"/>
        <v>0.96</v>
      </c>
      <c r="M38" s="71">
        <f t="shared" si="2"/>
        <v>81169</v>
      </c>
      <c r="N38" s="71">
        <f t="shared" si="7"/>
        <v>77922</v>
      </c>
      <c r="O38" s="69">
        <f t="shared" si="8"/>
        <v>0.08</v>
      </c>
      <c r="P38" s="69">
        <f t="shared" si="9"/>
        <v>0.44</v>
      </c>
      <c r="Q38" s="71">
        <f t="shared" si="3"/>
        <v>84091</v>
      </c>
      <c r="R38" s="71">
        <f t="shared" si="10"/>
        <v>37000</v>
      </c>
      <c r="S38" s="82"/>
    </row>
    <row r="39" spans="1:19" s="69" customFormat="1" outlineLevel="1" x14ac:dyDescent="0.2">
      <c r="A39" s="69" t="s">
        <v>46</v>
      </c>
      <c r="B39" s="72" t="s">
        <v>2756</v>
      </c>
      <c r="C39" s="70" t="s">
        <v>81</v>
      </c>
      <c r="D39" s="72" t="s">
        <v>48</v>
      </c>
      <c r="E39" s="571">
        <v>1</v>
      </c>
      <c r="F39" s="69" t="s">
        <v>4695</v>
      </c>
      <c r="G39" s="72">
        <f t="shared" si="4"/>
        <v>0.08</v>
      </c>
      <c r="H39" s="69">
        <f t="shared" si="5"/>
        <v>0.04</v>
      </c>
      <c r="I39" s="671">
        <v>73842</v>
      </c>
      <c r="J39" s="71">
        <f t="shared" si="6"/>
        <v>2954</v>
      </c>
      <c r="K39" s="69">
        <f t="shared" ref="K39:K70" si="11">+ROUND(G39*(1+L$1),2)</f>
        <v>0.08</v>
      </c>
      <c r="L39" s="69">
        <f t="shared" ref="L39:L70" si="12">+K39*N$3</f>
        <v>0.96</v>
      </c>
      <c r="M39" s="71">
        <f t="shared" ref="M39:M71" si="13">(ROUND(I39*(1+$N$2),0))</f>
        <v>76825</v>
      </c>
      <c r="N39" s="71">
        <f t="shared" si="7"/>
        <v>73752</v>
      </c>
      <c r="O39" s="69">
        <f t="shared" si="8"/>
        <v>0.08</v>
      </c>
      <c r="P39" s="69">
        <f t="shared" si="9"/>
        <v>0.44</v>
      </c>
      <c r="Q39" s="71">
        <f t="shared" ref="Q39:Q71" si="14">(ROUND(M39*(1+$R$2),0))</f>
        <v>79591</v>
      </c>
      <c r="R39" s="71">
        <f t="shared" si="10"/>
        <v>35020</v>
      </c>
      <c r="S39" s="82"/>
    </row>
    <row r="40" spans="1:19" s="69" customFormat="1" outlineLevel="1" x14ac:dyDescent="0.2">
      <c r="A40" s="69" t="s">
        <v>46</v>
      </c>
      <c r="B40" s="72" t="s">
        <v>2757</v>
      </c>
      <c r="C40" s="70" t="s">
        <v>82</v>
      </c>
      <c r="D40" s="72" t="s">
        <v>48</v>
      </c>
      <c r="E40" s="571">
        <v>1</v>
      </c>
      <c r="F40" s="69" t="s">
        <v>4695</v>
      </c>
      <c r="G40" s="72">
        <f t="shared" si="4"/>
        <v>0.08</v>
      </c>
      <c r="H40" s="69">
        <f t="shared" si="5"/>
        <v>0.04</v>
      </c>
      <c r="I40" s="671">
        <v>234290</v>
      </c>
      <c r="J40" s="71">
        <f t="shared" si="6"/>
        <v>9372</v>
      </c>
      <c r="K40" s="69">
        <f t="shared" si="11"/>
        <v>0.08</v>
      </c>
      <c r="L40" s="69">
        <f t="shared" si="12"/>
        <v>0.96</v>
      </c>
      <c r="M40" s="71">
        <f t="shared" si="13"/>
        <v>243755</v>
      </c>
      <c r="N40" s="71">
        <f t="shared" si="7"/>
        <v>234005</v>
      </c>
      <c r="O40" s="69">
        <f t="shared" si="8"/>
        <v>0.08</v>
      </c>
      <c r="P40" s="69">
        <f t="shared" si="9"/>
        <v>0.44</v>
      </c>
      <c r="Q40" s="71">
        <f t="shared" si="14"/>
        <v>252530</v>
      </c>
      <c r="R40" s="71">
        <f t="shared" si="10"/>
        <v>111113</v>
      </c>
      <c r="S40" s="82"/>
    </row>
    <row r="41" spans="1:19" s="69" customFormat="1" outlineLevel="1" x14ac:dyDescent="0.2">
      <c r="A41" s="69" t="s">
        <v>46</v>
      </c>
      <c r="B41" s="72" t="s">
        <v>2758</v>
      </c>
      <c r="C41" s="70" t="s">
        <v>83</v>
      </c>
      <c r="D41" s="72" t="s">
        <v>48</v>
      </c>
      <c r="E41" s="571">
        <v>1</v>
      </c>
      <c r="F41" s="69" t="s">
        <v>4695</v>
      </c>
      <c r="G41" s="72">
        <f t="shared" si="4"/>
        <v>0.08</v>
      </c>
      <c r="H41" s="69">
        <f t="shared" si="5"/>
        <v>0.04</v>
      </c>
      <c r="I41" s="671">
        <v>191585</v>
      </c>
      <c r="J41" s="71">
        <f t="shared" si="6"/>
        <v>7663</v>
      </c>
      <c r="K41" s="69">
        <f t="shared" si="11"/>
        <v>0.08</v>
      </c>
      <c r="L41" s="69">
        <f t="shared" si="12"/>
        <v>0.96</v>
      </c>
      <c r="M41" s="71">
        <f t="shared" si="13"/>
        <v>199325</v>
      </c>
      <c r="N41" s="71">
        <f t="shared" si="7"/>
        <v>191352</v>
      </c>
      <c r="O41" s="69">
        <f t="shared" si="8"/>
        <v>0.08</v>
      </c>
      <c r="P41" s="69">
        <f t="shared" si="9"/>
        <v>0.44</v>
      </c>
      <c r="Q41" s="71">
        <f t="shared" si="14"/>
        <v>206501</v>
      </c>
      <c r="R41" s="71">
        <f t="shared" si="10"/>
        <v>90860</v>
      </c>
      <c r="S41" s="82"/>
    </row>
    <row r="42" spans="1:19" s="69" customFormat="1" ht="30" outlineLevel="1" x14ac:dyDescent="0.2">
      <c r="A42" s="69" t="s">
        <v>46</v>
      </c>
      <c r="B42" s="72" t="s">
        <v>2759</v>
      </c>
      <c r="C42" s="70" t="s">
        <v>84</v>
      </c>
      <c r="D42" s="72" t="s">
        <v>48</v>
      </c>
      <c r="E42" s="571">
        <v>10</v>
      </c>
      <c r="F42" s="69" t="s">
        <v>4695</v>
      </c>
      <c r="G42" s="72">
        <f t="shared" si="4"/>
        <v>0.83</v>
      </c>
      <c r="H42" s="69">
        <f t="shared" si="5"/>
        <v>0.42</v>
      </c>
      <c r="I42" s="671">
        <v>633029</v>
      </c>
      <c r="J42" s="71">
        <f t="shared" si="6"/>
        <v>265872</v>
      </c>
      <c r="K42" s="69">
        <f t="shared" si="11"/>
        <v>0.87</v>
      </c>
      <c r="L42" s="69">
        <f t="shared" si="12"/>
        <v>10.44</v>
      </c>
      <c r="M42" s="71">
        <f t="shared" si="13"/>
        <v>658603</v>
      </c>
      <c r="N42" s="71">
        <f t="shared" si="7"/>
        <v>6875815</v>
      </c>
      <c r="O42" s="69">
        <f t="shared" si="8"/>
        <v>0.91</v>
      </c>
      <c r="P42" s="69">
        <f t="shared" si="9"/>
        <v>5.0049999999999999</v>
      </c>
      <c r="Q42" s="71">
        <f t="shared" si="14"/>
        <v>682313</v>
      </c>
      <c r="R42" s="71">
        <f t="shared" si="10"/>
        <v>3414977</v>
      </c>
      <c r="S42" s="82"/>
    </row>
    <row r="43" spans="1:19" s="69" customFormat="1" outlineLevel="1" x14ac:dyDescent="0.2">
      <c r="A43" s="69" t="s">
        <v>46</v>
      </c>
      <c r="B43" s="72" t="s">
        <v>2760</v>
      </c>
      <c r="C43" s="70" t="s">
        <v>85</v>
      </c>
      <c r="D43" s="72" t="s">
        <v>48</v>
      </c>
      <c r="E43" s="571">
        <v>50</v>
      </c>
      <c r="F43" s="69" t="s">
        <v>4695</v>
      </c>
      <c r="G43" s="72">
        <f t="shared" si="4"/>
        <v>4.17</v>
      </c>
      <c r="H43" s="69">
        <f t="shared" si="5"/>
        <v>2.09</v>
      </c>
      <c r="I43" s="671">
        <v>46768</v>
      </c>
      <c r="J43" s="71">
        <f t="shared" si="6"/>
        <v>97745</v>
      </c>
      <c r="K43" s="69">
        <f t="shared" si="11"/>
        <v>4.38</v>
      </c>
      <c r="L43" s="69">
        <f t="shared" si="12"/>
        <v>52.56</v>
      </c>
      <c r="M43" s="71">
        <f t="shared" si="13"/>
        <v>48657</v>
      </c>
      <c r="N43" s="71">
        <f t="shared" si="7"/>
        <v>2557412</v>
      </c>
      <c r="O43" s="69">
        <f t="shared" si="8"/>
        <v>4.5999999999999996</v>
      </c>
      <c r="P43" s="69">
        <f t="shared" si="9"/>
        <v>25.299999999999997</v>
      </c>
      <c r="Q43" s="71">
        <f t="shared" si="14"/>
        <v>50409</v>
      </c>
      <c r="R43" s="71">
        <f t="shared" si="10"/>
        <v>1275348</v>
      </c>
      <c r="S43" s="82"/>
    </row>
    <row r="44" spans="1:19" s="69" customFormat="1" outlineLevel="1" x14ac:dyDescent="0.2">
      <c r="A44" s="69" t="s">
        <v>46</v>
      </c>
      <c r="B44" s="72" t="s">
        <v>2761</v>
      </c>
      <c r="C44" s="70" t="s">
        <v>86</v>
      </c>
      <c r="D44" s="72" t="s">
        <v>48</v>
      </c>
      <c r="E44" s="571">
        <v>4</v>
      </c>
      <c r="F44" s="69" t="s">
        <v>4695</v>
      </c>
      <c r="G44" s="72">
        <f t="shared" si="4"/>
        <v>0.33</v>
      </c>
      <c r="H44" s="69">
        <f t="shared" si="5"/>
        <v>0.17</v>
      </c>
      <c r="I44" s="671">
        <v>576758</v>
      </c>
      <c r="J44" s="71">
        <f t="shared" si="6"/>
        <v>98049</v>
      </c>
      <c r="K44" s="69">
        <f t="shared" si="11"/>
        <v>0.35</v>
      </c>
      <c r="L44" s="69">
        <f t="shared" si="12"/>
        <v>4.1999999999999993</v>
      </c>
      <c r="M44" s="71">
        <f t="shared" si="13"/>
        <v>600059</v>
      </c>
      <c r="N44" s="71">
        <f t="shared" si="7"/>
        <v>2520248</v>
      </c>
      <c r="O44" s="69">
        <f t="shared" si="8"/>
        <v>0.37</v>
      </c>
      <c r="P44" s="69">
        <f t="shared" si="9"/>
        <v>2.0350000000000001</v>
      </c>
      <c r="Q44" s="71">
        <f t="shared" si="14"/>
        <v>621661</v>
      </c>
      <c r="R44" s="71">
        <f t="shared" si="10"/>
        <v>1265080</v>
      </c>
      <c r="S44" s="82"/>
    </row>
    <row r="45" spans="1:19" s="69" customFormat="1" outlineLevel="1" x14ac:dyDescent="0.2">
      <c r="A45" s="69" t="s">
        <v>46</v>
      </c>
      <c r="B45" s="72" t="s">
        <v>2762</v>
      </c>
      <c r="C45" s="70" t="s">
        <v>87</v>
      </c>
      <c r="D45" s="72" t="s">
        <v>48</v>
      </c>
      <c r="E45" s="571">
        <v>4</v>
      </c>
      <c r="F45" s="69" t="s">
        <v>4695</v>
      </c>
      <c r="G45" s="72">
        <f t="shared" si="4"/>
        <v>0.33</v>
      </c>
      <c r="H45" s="69">
        <f t="shared" si="5"/>
        <v>0.17</v>
      </c>
      <c r="I45" s="671">
        <v>688029</v>
      </c>
      <c r="J45" s="71">
        <f t="shared" si="6"/>
        <v>116965</v>
      </c>
      <c r="K45" s="69">
        <f t="shared" si="11"/>
        <v>0.35</v>
      </c>
      <c r="L45" s="69">
        <f t="shared" si="12"/>
        <v>4.1999999999999993</v>
      </c>
      <c r="M45" s="71">
        <f t="shared" si="13"/>
        <v>715825</v>
      </c>
      <c r="N45" s="71">
        <f t="shared" si="7"/>
        <v>3006465</v>
      </c>
      <c r="O45" s="69">
        <f t="shared" si="8"/>
        <v>0.37</v>
      </c>
      <c r="P45" s="69">
        <f t="shared" si="9"/>
        <v>2.0350000000000001</v>
      </c>
      <c r="Q45" s="71">
        <f t="shared" si="14"/>
        <v>741595</v>
      </c>
      <c r="R45" s="71">
        <f t="shared" si="10"/>
        <v>1509146</v>
      </c>
      <c r="S45" s="82"/>
    </row>
    <row r="46" spans="1:19" s="69" customFormat="1" outlineLevel="1" x14ac:dyDescent="0.2">
      <c r="A46" s="69" t="s">
        <v>46</v>
      </c>
      <c r="B46" s="72" t="s">
        <v>2763</v>
      </c>
      <c r="C46" s="70" t="s">
        <v>88</v>
      </c>
      <c r="D46" s="72" t="s">
        <v>48</v>
      </c>
      <c r="E46" s="571">
        <v>4</v>
      </c>
      <c r="F46" s="69" t="s">
        <v>4695</v>
      </c>
      <c r="G46" s="72">
        <f t="shared" si="4"/>
        <v>0.33</v>
      </c>
      <c r="H46" s="69">
        <f t="shared" si="5"/>
        <v>0.17</v>
      </c>
      <c r="I46" s="671">
        <v>191580</v>
      </c>
      <c r="J46" s="71">
        <f t="shared" si="6"/>
        <v>32569</v>
      </c>
      <c r="K46" s="69">
        <f t="shared" si="11"/>
        <v>0.35</v>
      </c>
      <c r="L46" s="69">
        <f t="shared" si="12"/>
        <v>4.1999999999999993</v>
      </c>
      <c r="M46" s="71">
        <f t="shared" si="13"/>
        <v>199320</v>
      </c>
      <c r="N46" s="71">
        <f t="shared" si="7"/>
        <v>837144</v>
      </c>
      <c r="O46" s="69">
        <f t="shared" si="8"/>
        <v>0.37</v>
      </c>
      <c r="P46" s="69">
        <f t="shared" si="9"/>
        <v>2.0350000000000001</v>
      </c>
      <c r="Q46" s="71">
        <f t="shared" si="14"/>
        <v>206496</v>
      </c>
      <c r="R46" s="71">
        <f t="shared" si="10"/>
        <v>420219</v>
      </c>
      <c r="S46" s="82"/>
    </row>
    <row r="47" spans="1:19" s="69" customFormat="1" outlineLevel="1" x14ac:dyDescent="0.2">
      <c r="A47" s="69" t="s">
        <v>46</v>
      </c>
      <c r="B47" s="72" t="s">
        <v>2764</v>
      </c>
      <c r="C47" s="70" t="s">
        <v>89</v>
      </c>
      <c r="D47" s="72" t="s">
        <v>48</v>
      </c>
      <c r="E47" s="571">
        <v>4</v>
      </c>
      <c r="F47" s="69" t="s">
        <v>4695</v>
      </c>
      <c r="G47" s="72">
        <f t="shared" si="4"/>
        <v>0.33</v>
      </c>
      <c r="H47" s="69">
        <f t="shared" si="5"/>
        <v>0.17</v>
      </c>
      <c r="I47" s="671">
        <v>307037</v>
      </c>
      <c r="J47" s="71">
        <f t="shared" si="6"/>
        <v>52196</v>
      </c>
      <c r="K47" s="69">
        <f t="shared" si="11"/>
        <v>0.35</v>
      </c>
      <c r="L47" s="69">
        <f t="shared" si="12"/>
        <v>4.1999999999999993</v>
      </c>
      <c r="M47" s="71">
        <f t="shared" si="13"/>
        <v>319441</v>
      </c>
      <c r="N47" s="71">
        <f t="shared" si="7"/>
        <v>1341652</v>
      </c>
      <c r="O47" s="69">
        <f t="shared" si="8"/>
        <v>0.37</v>
      </c>
      <c r="P47" s="69">
        <f t="shared" si="9"/>
        <v>2.0350000000000001</v>
      </c>
      <c r="Q47" s="71">
        <f t="shared" si="14"/>
        <v>330941</v>
      </c>
      <c r="R47" s="71">
        <f t="shared" si="10"/>
        <v>673465</v>
      </c>
      <c r="S47" s="82"/>
    </row>
    <row r="48" spans="1:19" s="69" customFormat="1" outlineLevel="1" x14ac:dyDescent="0.2">
      <c r="A48" s="69" t="s">
        <v>46</v>
      </c>
      <c r="B48" s="72" t="s">
        <v>2765</v>
      </c>
      <c r="C48" s="70" t="s">
        <v>90</v>
      </c>
      <c r="D48" s="72" t="s">
        <v>48</v>
      </c>
      <c r="E48" s="571">
        <v>4</v>
      </c>
      <c r="F48" s="69" t="s">
        <v>4695</v>
      </c>
      <c r="G48" s="72">
        <f t="shared" si="4"/>
        <v>0.33</v>
      </c>
      <c r="H48" s="69">
        <f t="shared" si="5"/>
        <v>0.17</v>
      </c>
      <c r="I48" s="671">
        <v>389055</v>
      </c>
      <c r="J48" s="71">
        <f t="shared" si="6"/>
        <v>66139</v>
      </c>
      <c r="K48" s="69">
        <f t="shared" si="11"/>
        <v>0.35</v>
      </c>
      <c r="L48" s="69">
        <f t="shared" si="12"/>
        <v>4.1999999999999993</v>
      </c>
      <c r="M48" s="71">
        <f t="shared" si="13"/>
        <v>404773</v>
      </c>
      <c r="N48" s="71">
        <f t="shared" si="7"/>
        <v>1700047</v>
      </c>
      <c r="O48" s="69">
        <f t="shared" si="8"/>
        <v>0.37</v>
      </c>
      <c r="P48" s="69">
        <f t="shared" si="9"/>
        <v>2.0350000000000001</v>
      </c>
      <c r="Q48" s="71">
        <f t="shared" si="14"/>
        <v>419345</v>
      </c>
      <c r="R48" s="71">
        <f t="shared" si="10"/>
        <v>853367</v>
      </c>
      <c r="S48" s="82"/>
    </row>
    <row r="49" spans="1:19" s="69" customFormat="1" outlineLevel="1" x14ac:dyDescent="0.2">
      <c r="A49" s="69" t="s">
        <v>46</v>
      </c>
      <c r="B49" s="72" t="s">
        <v>2766</v>
      </c>
      <c r="C49" s="70" t="s">
        <v>91</v>
      </c>
      <c r="D49" s="72" t="s">
        <v>48</v>
      </c>
      <c r="E49" s="571">
        <v>4</v>
      </c>
      <c r="F49" s="69" t="s">
        <v>4695</v>
      </c>
      <c r="G49" s="72">
        <f t="shared" si="4"/>
        <v>0.33</v>
      </c>
      <c r="H49" s="69">
        <f t="shared" si="5"/>
        <v>0.17</v>
      </c>
      <c r="I49" s="671">
        <v>933238</v>
      </c>
      <c r="J49" s="71">
        <f t="shared" si="6"/>
        <v>158650</v>
      </c>
      <c r="K49" s="69">
        <f t="shared" si="11"/>
        <v>0.35</v>
      </c>
      <c r="L49" s="69">
        <f t="shared" si="12"/>
        <v>4.1999999999999993</v>
      </c>
      <c r="M49" s="71">
        <f t="shared" si="13"/>
        <v>970941</v>
      </c>
      <c r="N49" s="71">
        <f t="shared" si="7"/>
        <v>4077952</v>
      </c>
      <c r="O49" s="69">
        <f t="shared" si="8"/>
        <v>0.37</v>
      </c>
      <c r="P49" s="69">
        <f t="shared" si="9"/>
        <v>2.0350000000000001</v>
      </c>
      <c r="Q49" s="71">
        <f t="shared" si="14"/>
        <v>1005895</v>
      </c>
      <c r="R49" s="71">
        <f t="shared" si="10"/>
        <v>2046996</v>
      </c>
      <c r="S49" s="82"/>
    </row>
    <row r="50" spans="1:19" s="69" customFormat="1" outlineLevel="1" x14ac:dyDescent="0.2">
      <c r="A50" s="69" t="s">
        <v>46</v>
      </c>
      <c r="B50" s="72" t="s">
        <v>2767</v>
      </c>
      <c r="C50" s="70" t="s">
        <v>92</v>
      </c>
      <c r="D50" s="72" t="s">
        <v>48</v>
      </c>
      <c r="E50" s="571">
        <v>4</v>
      </c>
      <c r="F50" s="69" t="s">
        <v>4695</v>
      </c>
      <c r="G50" s="72">
        <f t="shared" si="4"/>
        <v>0.33</v>
      </c>
      <c r="H50" s="69">
        <f t="shared" si="5"/>
        <v>0.17</v>
      </c>
      <c r="I50" s="671">
        <v>853231</v>
      </c>
      <c r="J50" s="71">
        <f t="shared" si="6"/>
        <v>145049</v>
      </c>
      <c r="K50" s="69">
        <f t="shared" si="11"/>
        <v>0.35</v>
      </c>
      <c r="L50" s="69">
        <f t="shared" si="12"/>
        <v>4.1999999999999993</v>
      </c>
      <c r="M50" s="71">
        <f t="shared" si="13"/>
        <v>887702</v>
      </c>
      <c r="N50" s="71">
        <f t="shared" si="7"/>
        <v>3728348</v>
      </c>
      <c r="O50" s="69">
        <f t="shared" si="8"/>
        <v>0.37</v>
      </c>
      <c r="P50" s="69">
        <f t="shared" si="9"/>
        <v>2.0350000000000001</v>
      </c>
      <c r="Q50" s="71">
        <f t="shared" si="14"/>
        <v>919659</v>
      </c>
      <c r="R50" s="71">
        <f t="shared" si="10"/>
        <v>1871506</v>
      </c>
      <c r="S50" s="82"/>
    </row>
    <row r="51" spans="1:19" s="69" customFormat="1" outlineLevel="1" x14ac:dyDescent="0.2">
      <c r="A51" s="69" t="s">
        <v>46</v>
      </c>
      <c r="B51" s="72" t="s">
        <v>2768</v>
      </c>
      <c r="C51" s="70" t="s">
        <v>93</v>
      </c>
      <c r="D51" s="72" t="s">
        <v>48</v>
      </c>
      <c r="E51" s="571">
        <v>4</v>
      </c>
      <c r="F51" s="69" t="s">
        <v>4695</v>
      </c>
      <c r="G51" s="72">
        <f t="shared" si="4"/>
        <v>0.33</v>
      </c>
      <c r="H51" s="69">
        <f t="shared" si="5"/>
        <v>0.17</v>
      </c>
      <c r="I51" s="671">
        <v>213497</v>
      </c>
      <c r="J51" s="71">
        <f t="shared" si="6"/>
        <v>36294</v>
      </c>
      <c r="K51" s="69">
        <f t="shared" si="11"/>
        <v>0.35</v>
      </c>
      <c r="L51" s="69">
        <f t="shared" si="12"/>
        <v>4.1999999999999993</v>
      </c>
      <c r="M51" s="71">
        <f t="shared" si="13"/>
        <v>222122</v>
      </c>
      <c r="N51" s="71">
        <f t="shared" si="7"/>
        <v>932912</v>
      </c>
      <c r="O51" s="69">
        <f t="shared" si="8"/>
        <v>0.37</v>
      </c>
      <c r="P51" s="69">
        <f t="shared" si="9"/>
        <v>2.0350000000000001</v>
      </c>
      <c r="Q51" s="71">
        <f t="shared" si="14"/>
        <v>230118</v>
      </c>
      <c r="R51" s="71">
        <f t="shared" si="10"/>
        <v>468290</v>
      </c>
      <c r="S51" s="82"/>
    </row>
    <row r="52" spans="1:19" s="69" customFormat="1" outlineLevel="1" x14ac:dyDescent="0.2">
      <c r="A52" s="69" t="s">
        <v>46</v>
      </c>
      <c r="B52" s="72" t="s">
        <v>2769</v>
      </c>
      <c r="C52" s="70" t="s">
        <v>94</v>
      </c>
      <c r="D52" s="72" t="s">
        <v>48</v>
      </c>
      <c r="E52" s="571">
        <v>4</v>
      </c>
      <c r="F52" s="69" t="s">
        <v>4695</v>
      </c>
      <c r="G52" s="72">
        <f t="shared" si="4"/>
        <v>0.33</v>
      </c>
      <c r="H52" s="69">
        <f t="shared" si="5"/>
        <v>0.17</v>
      </c>
      <c r="I52" s="671">
        <v>346782</v>
      </c>
      <c r="J52" s="71">
        <f t="shared" si="6"/>
        <v>58953</v>
      </c>
      <c r="K52" s="69">
        <f t="shared" si="11"/>
        <v>0.35</v>
      </c>
      <c r="L52" s="69">
        <f t="shared" si="12"/>
        <v>4.1999999999999993</v>
      </c>
      <c r="M52" s="71">
        <f t="shared" si="13"/>
        <v>360792</v>
      </c>
      <c r="N52" s="71">
        <f t="shared" si="7"/>
        <v>1515326</v>
      </c>
      <c r="O52" s="69">
        <f t="shared" si="8"/>
        <v>0.37</v>
      </c>
      <c r="P52" s="69">
        <f t="shared" si="9"/>
        <v>2.0350000000000001</v>
      </c>
      <c r="Q52" s="71">
        <f t="shared" si="14"/>
        <v>373781</v>
      </c>
      <c r="R52" s="71">
        <f t="shared" si="10"/>
        <v>760644</v>
      </c>
      <c r="S52" s="82"/>
    </row>
    <row r="53" spans="1:19" s="69" customFormat="1" outlineLevel="1" x14ac:dyDescent="0.2">
      <c r="A53" s="69" t="s">
        <v>46</v>
      </c>
      <c r="B53" s="72" t="s">
        <v>2770</v>
      </c>
      <c r="C53" s="70" t="s">
        <v>95</v>
      </c>
      <c r="D53" s="72" t="s">
        <v>48</v>
      </c>
      <c r="E53" s="571">
        <v>4</v>
      </c>
      <c r="F53" s="69" t="s">
        <v>4695</v>
      </c>
      <c r="G53" s="72">
        <f t="shared" si="4"/>
        <v>0.33</v>
      </c>
      <c r="H53" s="69">
        <f t="shared" si="5"/>
        <v>0.17</v>
      </c>
      <c r="I53" s="671">
        <v>169645</v>
      </c>
      <c r="J53" s="71">
        <f t="shared" si="6"/>
        <v>28840</v>
      </c>
      <c r="K53" s="69">
        <f t="shared" si="11"/>
        <v>0.35</v>
      </c>
      <c r="L53" s="69">
        <f t="shared" si="12"/>
        <v>4.1999999999999993</v>
      </c>
      <c r="M53" s="71">
        <f t="shared" si="13"/>
        <v>176499</v>
      </c>
      <c r="N53" s="71">
        <f t="shared" si="7"/>
        <v>741296</v>
      </c>
      <c r="O53" s="69">
        <f t="shared" si="8"/>
        <v>0.37</v>
      </c>
      <c r="P53" s="69">
        <f>+O53*R$3</f>
        <v>2.0350000000000001</v>
      </c>
      <c r="Q53" s="71">
        <f t="shared" si="14"/>
        <v>182853</v>
      </c>
      <c r="R53" s="71">
        <f t="shared" si="10"/>
        <v>372106</v>
      </c>
      <c r="S53" s="82"/>
    </row>
    <row r="54" spans="1:19" s="69" customFormat="1" outlineLevel="1" x14ac:dyDescent="0.2">
      <c r="A54" s="69" t="s">
        <v>46</v>
      </c>
      <c r="B54" s="72" t="s">
        <v>2771</v>
      </c>
      <c r="C54" s="70" t="s">
        <v>96</v>
      </c>
      <c r="D54" s="72" t="s">
        <v>97</v>
      </c>
      <c r="E54" s="571">
        <v>20</v>
      </c>
      <c r="F54" s="69" t="s">
        <v>4695</v>
      </c>
      <c r="G54" s="72">
        <f t="shared" si="4"/>
        <v>1.67</v>
      </c>
      <c r="H54" s="69">
        <f t="shared" si="5"/>
        <v>0.84</v>
      </c>
      <c r="I54" s="671">
        <v>397520</v>
      </c>
      <c r="J54" s="71">
        <f t="shared" si="6"/>
        <v>333917</v>
      </c>
      <c r="K54" s="69">
        <f t="shared" si="11"/>
        <v>1.75</v>
      </c>
      <c r="L54" s="69">
        <f t="shared" si="12"/>
        <v>21</v>
      </c>
      <c r="M54" s="71">
        <f t="shared" si="13"/>
        <v>413580</v>
      </c>
      <c r="N54" s="71">
        <f t="shared" si="7"/>
        <v>8685180</v>
      </c>
      <c r="O54" s="69">
        <f t="shared" si="8"/>
        <v>1.84</v>
      </c>
      <c r="P54" s="69">
        <f t="shared" si="9"/>
        <v>10.120000000000001</v>
      </c>
      <c r="Q54" s="71">
        <f t="shared" si="14"/>
        <v>428469</v>
      </c>
      <c r="R54" s="71">
        <f t="shared" si="10"/>
        <v>4336106</v>
      </c>
      <c r="S54" s="82"/>
    </row>
    <row r="55" spans="1:19" s="69" customFormat="1" outlineLevel="1" x14ac:dyDescent="0.2">
      <c r="A55" s="69" t="s">
        <v>46</v>
      </c>
      <c r="B55" s="72" t="s">
        <v>2772</v>
      </c>
      <c r="C55" s="70" t="s">
        <v>99</v>
      </c>
      <c r="D55" s="72" t="s">
        <v>48</v>
      </c>
      <c r="E55" s="571">
        <v>0</v>
      </c>
      <c r="F55" s="69" t="s">
        <v>4695</v>
      </c>
      <c r="G55" s="72">
        <f t="shared" si="4"/>
        <v>0</v>
      </c>
      <c r="H55" s="69">
        <f t="shared" si="5"/>
        <v>0</v>
      </c>
      <c r="I55" s="671">
        <v>1141668</v>
      </c>
      <c r="J55" s="71">
        <f t="shared" si="6"/>
        <v>0</v>
      </c>
      <c r="K55" s="69">
        <f t="shared" si="11"/>
        <v>0</v>
      </c>
      <c r="L55" s="69">
        <f t="shared" si="12"/>
        <v>0</v>
      </c>
      <c r="M55" s="71">
        <f t="shared" si="13"/>
        <v>1187791</v>
      </c>
      <c r="N55" s="71">
        <f t="shared" si="7"/>
        <v>0</v>
      </c>
      <c r="O55" s="69">
        <f t="shared" si="8"/>
        <v>0</v>
      </c>
      <c r="P55" s="69">
        <f t="shared" si="9"/>
        <v>0</v>
      </c>
      <c r="Q55" s="71">
        <f t="shared" si="14"/>
        <v>1230551</v>
      </c>
      <c r="R55" s="71">
        <f t="shared" si="10"/>
        <v>0</v>
      </c>
      <c r="S55" s="82"/>
    </row>
    <row r="56" spans="1:19" s="69" customFormat="1" outlineLevel="1" x14ac:dyDescent="0.2">
      <c r="A56" s="69" t="s">
        <v>46</v>
      </c>
      <c r="B56" s="72" t="s">
        <v>2773</v>
      </c>
      <c r="C56" s="70" t="s">
        <v>100</v>
      </c>
      <c r="D56" s="72" t="s">
        <v>48</v>
      </c>
      <c r="E56" s="571">
        <v>1</v>
      </c>
      <c r="F56" s="69" t="s">
        <v>4695</v>
      </c>
      <c r="G56" s="72">
        <f t="shared" si="4"/>
        <v>0.08</v>
      </c>
      <c r="H56" s="69">
        <f t="shared" si="5"/>
        <v>0.04</v>
      </c>
      <c r="I56" s="671">
        <v>1967042</v>
      </c>
      <c r="J56" s="71">
        <f t="shared" si="6"/>
        <v>78682</v>
      </c>
      <c r="K56" s="69">
        <f t="shared" si="11"/>
        <v>0.08</v>
      </c>
      <c r="L56" s="69">
        <f t="shared" si="12"/>
        <v>0.96</v>
      </c>
      <c r="M56" s="71">
        <f t="shared" si="13"/>
        <v>2046510</v>
      </c>
      <c r="N56" s="71">
        <f t="shared" si="7"/>
        <v>1964650</v>
      </c>
      <c r="O56" s="69">
        <f t="shared" si="8"/>
        <v>0.08</v>
      </c>
      <c r="P56" s="69">
        <f t="shared" si="9"/>
        <v>0.44</v>
      </c>
      <c r="Q56" s="71">
        <f t="shared" si="14"/>
        <v>2120184</v>
      </c>
      <c r="R56" s="71">
        <f t="shared" si="10"/>
        <v>932881</v>
      </c>
      <c r="S56" s="82"/>
    </row>
    <row r="57" spans="1:19" s="69" customFormat="1" outlineLevel="1" x14ac:dyDescent="0.2">
      <c r="A57" s="69" t="s">
        <v>101</v>
      </c>
      <c r="B57" s="72" t="s">
        <v>2774</v>
      </c>
      <c r="C57" s="70" t="s">
        <v>102</v>
      </c>
      <c r="D57" s="72" t="s">
        <v>48</v>
      </c>
      <c r="E57" s="571">
        <v>2</v>
      </c>
      <c r="F57" s="69" t="s">
        <v>4695</v>
      </c>
      <c r="G57" s="72">
        <f t="shared" si="4"/>
        <v>0.17</v>
      </c>
      <c r="H57" s="69">
        <f t="shared" si="5"/>
        <v>0.09</v>
      </c>
      <c r="I57" s="671">
        <v>13722289</v>
      </c>
      <c r="J57" s="71">
        <f t="shared" si="6"/>
        <v>1235006</v>
      </c>
      <c r="K57" s="69">
        <f t="shared" si="11"/>
        <v>0.18</v>
      </c>
      <c r="L57" s="69">
        <f t="shared" si="12"/>
        <v>2.16</v>
      </c>
      <c r="M57" s="71">
        <f t="shared" si="13"/>
        <v>14276669</v>
      </c>
      <c r="N57" s="71">
        <f t="shared" si="7"/>
        <v>30837605</v>
      </c>
      <c r="O57" s="69">
        <f t="shared" si="8"/>
        <v>0.19</v>
      </c>
      <c r="P57" s="69">
        <f t="shared" si="9"/>
        <v>1.0449999999999999</v>
      </c>
      <c r="Q57" s="71">
        <f t="shared" si="14"/>
        <v>14790629</v>
      </c>
      <c r="R57" s="71">
        <f t="shared" si="10"/>
        <v>15456207</v>
      </c>
      <c r="S57" s="82"/>
    </row>
    <row r="58" spans="1:19" s="69" customFormat="1" outlineLevel="1" x14ac:dyDescent="0.2">
      <c r="A58" s="69" t="s">
        <v>101</v>
      </c>
      <c r="B58" s="72" t="s">
        <v>2775</v>
      </c>
      <c r="C58" s="70" t="s">
        <v>104</v>
      </c>
      <c r="D58" s="72" t="s">
        <v>48</v>
      </c>
      <c r="E58" s="571">
        <v>3</v>
      </c>
      <c r="F58" s="69" t="s">
        <v>4695</v>
      </c>
      <c r="G58" s="72">
        <f t="shared" si="4"/>
        <v>0.25</v>
      </c>
      <c r="H58" s="69">
        <f t="shared" si="5"/>
        <v>0.13</v>
      </c>
      <c r="I58" s="671">
        <v>926380</v>
      </c>
      <c r="J58" s="71">
        <f t="shared" si="6"/>
        <v>120429</v>
      </c>
      <c r="K58" s="69">
        <f t="shared" si="11"/>
        <v>0.26</v>
      </c>
      <c r="L58" s="69">
        <f t="shared" si="12"/>
        <v>3.12</v>
      </c>
      <c r="M58" s="71">
        <f t="shared" si="13"/>
        <v>963806</v>
      </c>
      <c r="N58" s="71">
        <f t="shared" si="7"/>
        <v>3007075</v>
      </c>
      <c r="O58" s="69">
        <f t="shared" si="8"/>
        <v>0.27</v>
      </c>
      <c r="P58" s="69">
        <f t="shared" si="9"/>
        <v>1.4850000000000001</v>
      </c>
      <c r="Q58" s="71">
        <f t="shared" si="14"/>
        <v>998503</v>
      </c>
      <c r="R58" s="71">
        <f t="shared" si="10"/>
        <v>1482777</v>
      </c>
      <c r="S58" s="82"/>
    </row>
    <row r="59" spans="1:19" s="69" customFormat="1" outlineLevel="1" x14ac:dyDescent="0.2">
      <c r="A59" s="69" t="s">
        <v>101</v>
      </c>
      <c r="B59" s="72" t="s">
        <v>2776</v>
      </c>
      <c r="C59" s="70" t="s">
        <v>105</v>
      </c>
      <c r="D59" s="72" t="s">
        <v>48</v>
      </c>
      <c r="E59" s="571">
        <v>1</v>
      </c>
      <c r="F59" s="69" t="s">
        <v>4695</v>
      </c>
      <c r="G59" s="72">
        <f t="shared" si="4"/>
        <v>0.08</v>
      </c>
      <c r="H59" s="69">
        <f t="shared" si="5"/>
        <v>0.04</v>
      </c>
      <c r="I59" s="671">
        <v>669884</v>
      </c>
      <c r="J59" s="71">
        <f t="shared" si="6"/>
        <v>26795</v>
      </c>
      <c r="K59" s="69">
        <f t="shared" si="11"/>
        <v>0.08</v>
      </c>
      <c r="L59" s="69">
        <f t="shared" si="12"/>
        <v>0.96</v>
      </c>
      <c r="M59" s="71">
        <f t="shared" si="13"/>
        <v>696947</v>
      </c>
      <c r="N59" s="71">
        <f t="shared" si="7"/>
        <v>669069</v>
      </c>
      <c r="O59" s="69">
        <f>+ROUND(K59*(1+P$1),2)</f>
        <v>0.08</v>
      </c>
      <c r="P59" s="69">
        <f t="shared" si="9"/>
        <v>0.44</v>
      </c>
      <c r="Q59" s="71">
        <f t="shared" si="14"/>
        <v>722037</v>
      </c>
      <c r="R59" s="71">
        <f t="shared" si="10"/>
        <v>317696</v>
      </c>
      <c r="S59" s="82"/>
    </row>
    <row r="60" spans="1:19" s="69" customFormat="1" outlineLevel="1" x14ac:dyDescent="0.2">
      <c r="A60" s="69" t="s">
        <v>101</v>
      </c>
      <c r="B60" s="72" t="s">
        <v>2777</v>
      </c>
      <c r="C60" s="70" t="s">
        <v>106</v>
      </c>
      <c r="D60" s="72" t="s">
        <v>48</v>
      </c>
      <c r="E60" s="571">
        <v>1</v>
      </c>
      <c r="F60" s="69" t="s">
        <v>4695</v>
      </c>
      <c r="G60" s="72">
        <f t="shared" si="4"/>
        <v>0.08</v>
      </c>
      <c r="H60" s="69">
        <f t="shared" si="5"/>
        <v>0.04</v>
      </c>
      <c r="I60" s="671">
        <v>363870</v>
      </c>
      <c r="J60" s="71">
        <f t="shared" si="6"/>
        <v>14555</v>
      </c>
      <c r="K60" s="69">
        <f t="shared" si="11"/>
        <v>0.08</v>
      </c>
      <c r="L60" s="69">
        <f t="shared" si="12"/>
        <v>0.96</v>
      </c>
      <c r="M60" s="71">
        <f t="shared" si="13"/>
        <v>378570</v>
      </c>
      <c r="N60" s="71">
        <f t="shared" si="7"/>
        <v>363427</v>
      </c>
      <c r="O60" s="69">
        <f t="shared" si="8"/>
        <v>0.08</v>
      </c>
      <c r="P60" s="69">
        <f t="shared" si="9"/>
        <v>0.44</v>
      </c>
      <c r="Q60" s="71">
        <f t="shared" si="14"/>
        <v>392199</v>
      </c>
      <c r="R60" s="71">
        <f t="shared" si="10"/>
        <v>172568</v>
      </c>
      <c r="S60" s="82"/>
    </row>
    <row r="61" spans="1:19" s="69" customFormat="1" outlineLevel="1" x14ac:dyDescent="0.2">
      <c r="A61" s="69" t="s">
        <v>101</v>
      </c>
      <c r="B61" s="72" t="s">
        <v>2778</v>
      </c>
      <c r="C61" s="70" t="s">
        <v>107</v>
      </c>
      <c r="D61" s="72" t="s">
        <v>48</v>
      </c>
      <c r="E61" s="571">
        <v>1</v>
      </c>
      <c r="F61" s="69" t="s">
        <v>4695</v>
      </c>
      <c r="G61" s="72">
        <f t="shared" si="4"/>
        <v>0.08</v>
      </c>
      <c r="H61" s="69">
        <f t="shared" si="5"/>
        <v>0.04</v>
      </c>
      <c r="I61" s="671">
        <v>175324</v>
      </c>
      <c r="J61" s="71">
        <f t="shared" si="6"/>
        <v>7013</v>
      </c>
      <c r="K61" s="69">
        <f t="shared" si="11"/>
        <v>0.08</v>
      </c>
      <c r="L61" s="69">
        <f t="shared" si="12"/>
        <v>0.96</v>
      </c>
      <c r="M61" s="71">
        <f t="shared" si="13"/>
        <v>182407</v>
      </c>
      <c r="N61" s="71">
        <f t="shared" si="7"/>
        <v>175111</v>
      </c>
      <c r="O61" s="69">
        <f t="shared" si="8"/>
        <v>0.08</v>
      </c>
      <c r="P61" s="69">
        <f t="shared" si="9"/>
        <v>0.44</v>
      </c>
      <c r="Q61" s="71">
        <f t="shared" si="14"/>
        <v>188974</v>
      </c>
      <c r="R61" s="71">
        <f t="shared" si="10"/>
        <v>83149</v>
      </c>
      <c r="S61" s="82"/>
    </row>
    <row r="62" spans="1:19" s="69" customFormat="1" outlineLevel="1" x14ac:dyDescent="0.2">
      <c r="A62" s="69" t="s">
        <v>101</v>
      </c>
      <c r="B62" s="72" t="s">
        <v>2779</v>
      </c>
      <c r="C62" s="70" t="s">
        <v>108</v>
      </c>
      <c r="D62" s="72" t="s">
        <v>48</v>
      </c>
      <c r="E62" s="571">
        <v>1</v>
      </c>
      <c r="F62" s="69" t="s">
        <v>4695</v>
      </c>
      <c r="G62" s="72">
        <f t="shared" si="4"/>
        <v>0.08</v>
      </c>
      <c r="H62" s="69">
        <f t="shared" si="5"/>
        <v>0.04</v>
      </c>
      <c r="I62" s="671">
        <v>20302105</v>
      </c>
      <c r="J62" s="71">
        <f t="shared" si="6"/>
        <v>812084</v>
      </c>
      <c r="K62" s="69">
        <f t="shared" si="11"/>
        <v>0.08</v>
      </c>
      <c r="L62" s="69">
        <f t="shared" si="12"/>
        <v>0.96</v>
      </c>
      <c r="M62" s="71">
        <f t="shared" si="13"/>
        <v>21122310</v>
      </c>
      <c r="N62" s="71">
        <f t="shared" si="7"/>
        <v>20277418</v>
      </c>
      <c r="O62" s="69">
        <f t="shared" si="8"/>
        <v>0.08</v>
      </c>
      <c r="P62" s="69">
        <f t="shared" si="9"/>
        <v>0.44</v>
      </c>
      <c r="Q62" s="71">
        <f t="shared" si="14"/>
        <v>21882713</v>
      </c>
      <c r="R62" s="71">
        <f t="shared" si="10"/>
        <v>9628394</v>
      </c>
      <c r="S62" s="82"/>
    </row>
    <row r="63" spans="1:19" s="69" customFormat="1" outlineLevel="1" x14ac:dyDescent="0.2">
      <c r="A63" s="69" t="s">
        <v>101</v>
      </c>
      <c r="B63" s="72" t="s">
        <v>2780</v>
      </c>
      <c r="C63" s="70" t="s">
        <v>109</v>
      </c>
      <c r="D63" s="72" t="s">
        <v>48</v>
      </c>
      <c r="E63" s="571">
        <v>2</v>
      </c>
      <c r="F63" s="69" t="s">
        <v>4695</v>
      </c>
      <c r="G63" s="72">
        <f t="shared" si="4"/>
        <v>0.17</v>
      </c>
      <c r="H63" s="69">
        <f t="shared" si="5"/>
        <v>0.09</v>
      </c>
      <c r="I63" s="671">
        <v>1214108</v>
      </c>
      <c r="J63" s="71">
        <f t="shared" si="6"/>
        <v>109270</v>
      </c>
      <c r="K63" s="69">
        <f t="shared" si="11"/>
        <v>0.18</v>
      </c>
      <c r="L63" s="69">
        <f t="shared" si="12"/>
        <v>2.16</v>
      </c>
      <c r="M63" s="71">
        <f t="shared" si="13"/>
        <v>1263158</v>
      </c>
      <c r="N63" s="71">
        <f t="shared" si="7"/>
        <v>2728421</v>
      </c>
      <c r="O63" s="69">
        <f t="shared" si="8"/>
        <v>0.19</v>
      </c>
      <c r="P63" s="69">
        <f t="shared" si="9"/>
        <v>1.0449999999999999</v>
      </c>
      <c r="Q63" s="71">
        <f t="shared" si="14"/>
        <v>1308632</v>
      </c>
      <c r="R63" s="71">
        <f t="shared" si="10"/>
        <v>1367520</v>
      </c>
      <c r="S63" s="82"/>
    </row>
    <row r="64" spans="1:19" s="69" customFormat="1" ht="30" outlineLevel="1" x14ac:dyDescent="0.2">
      <c r="A64" s="69" t="s">
        <v>101</v>
      </c>
      <c r="B64" s="72" t="s">
        <v>2781</v>
      </c>
      <c r="C64" s="70" t="s">
        <v>110</v>
      </c>
      <c r="D64" s="72" t="s">
        <v>48</v>
      </c>
      <c r="E64" s="571">
        <v>1</v>
      </c>
      <c r="F64" s="69" t="s">
        <v>4695</v>
      </c>
      <c r="G64" s="72">
        <f t="shared" si="4"/>
        <v>0.08</v>
      </c>
      <c r="H64" s="69">
        <f t="shared" si="5"/>
        <v>0.04</v>
      </c>
      <c r="I64" s="671">
        <v>8724257</v>
      </c>
      <c r="J64" s="71">
        <f t="shared" si="6"/>
        <v>348970</v>
      </c>
      <c r="K64" s="69">
        <f t="shared" si="11"/>
        <v>0.08</v>
      </c>
      <c r="L64" s="69">
        <f t="shared" si="12"/>
        <v>0.96</v>
      </c>
      <c r="M64" s="71">
        <f t="shared" si="13"/>
        <v>9076717</v>
      </c>
      <c r="N64" s="71">
        <f t="shared" si="7"/>
        <v>8713648</v>
      </c>
      <c r="O64" s="69">
        <f t="shared" si="8"/>
        <v>0.08</v>
      </c>
      <c r="P64" s="69">
        <f t="shared" si="9"/>
        <v>0.44</v>
      </c>
      <c r="Q64" s="71">
        <f t="shared" si="14"/>
        <v>9403479</v>
      </c>
      <c r="R64" s="71">
        <f t="shared" si="10"/>
        <v>4137531</v>
      </c>
      <c r="S64" s="82"/>
    </row>
    <row r="65" spans="1:19" s="69" customFormat="1" ht="30" outlineLevel="1" x14ac:dyDescent="0.2">
      <c r="A65" s="69" t="s">
        <v>101</v>
      </c>
      <c r="B65" s="72" t="s">
        <v>2782</v>
      </c>
      <c r="C65" s="70" t="s">
        <v>111</v>
      </c>
      <c r="D65" s="72" t="s">
        <v>48</v>
      </c>
      <c r="E65" s="571">
        <v>1</v>
      </c>
      <c r="F65" s="69" t="s">
        <v>4695</v>
      </c>
      <c r="G65" s="72">
        <f t="shared" si="4"/>
        <v>0.08</v>
      </c>
      <c r="H65" s="69">
        <f t="shared" si="5"/>
        <v>0.04</v>
      </c>
      <c r="I65" s="671">
        <v>46552272</v>
      </c>
      <c r="J65" s="71">
        <f t="shared" si="6"/>
        <v>1862091</v>
      </c>
      <c r="K65" s="69">
        <f t="shared" si="11"/>
        <v>0.08</v>
      </c>
      <c r="L65" s="69">
        <f t="shared" si="12"/>
        <v>0.96</v>
      </c>
      <c r="M65" s="71">
        <f t="shared" si="13"/>
        <v>48432984</v>
      </c>
      <c r="N65" s="71">
        <f t="shared" si="7"/>
        <v>46495665</v>
      </c>
      <c r="O65" s="69">
        <f t="shared" si="8"/>
        <v>0.08</v>
      </c>
      <c r="P65" s="69">
        <f t="shared" si="9"/>
        <v>0.44</v>
      </c>
      <c r="Q65" s="71">
        <f t="shared" si="14"/>
        <v>50176571</v>
      </c>
      <c r="R65" s="71">
        <f t="shared" si="10"/>
        <v>22077691</v>
      </c>
      <c r="S65" s="82"/>
    </row>
    <row r="66" spans="1:19" s="69" customFormat="1" ht="30" outlineLevel="1" x14ac:dyDescent="0.2">
      <c r="A66" s="69" t="s">
        <v>101</v>
      </c>
      <c r="B66" s="72" t="s">
        <v>2783</v>
      </c>
      <c r="C66" s="70" t="s">
        <v>112</v>
      </c>
      <c r="D66" s="72" t="s">
        <v>48</v>
      </c>
      <c r="E66" s="571">
        <v>1</v>
      </c>
      <c r="F66" s="69" t="s">
        <v>4695</v>
      </c>
      <c r="G66" s="72">
        <f t="shared" si="4"/>
        <v>0.08</v>
      </c>
      <c r="H66" s="69">
        <f t="shared" si="5"/>
        <v>0.04</v>
      </c>
      <c r="I66" s="671">
        <v>21706097</v>
      </c>
      <c r="J66" s="71">
        <f t="shared" si="6"/>
        <v>868244</v>
      </c>
      <c r="K66" s="69">
        <f t="shared" si="11"/>
        <v>0.08</v>
      </c>
      <c r="L66" s="69">
        <f t="shared" si="12"/>
        <v>0.96</v>
      </c>
      <c r="M66" s="71">
        <f t="shared" si="13"/>
        <v>22583023</v>
      </c>
      <c r="N66" s="71">
        <f t="shared" si="7"/>
        <v>21679702</v>
      </c>
      <c r="O66" s="69">
        <f t="shared" si="8"/>
        <v>0.08</v>
      </c>
      <c r="P66" s="69">
        <f t="shared" si="9"/>
        <v>0.44</v>
      </c>
      <c r="Q66" s="71">
        <f t="shared" si="14"/>
        <v>23396012</v>
      </c>
      <c r="R66" s="71">
        <f t="shared" si="10"/>
        <v>10294245</v>
      </c>
      <c r="S66" s="82"/>
    </row>
    <row r="67" spans="1:19" s="69" customFormat="1" ht="30" outlineLevel="1" x14ac:dyDescent="0.2">
      <c r="A67" s="69" t="s">
        <v>101</v>
      </c>
      <c r="B67" s="72" t="s">
        <v>2784</v>
      </c>
      <c r="C67" s="70" t="s">
        <v>113</v>
      </c>
      <c r="D67" s="72" t="s">
        <v>48</v>
      </c>
      <c r="E67" s="571">
        <v>1</v>
      </c>
      <c r="F67" s="69" t="s">
        <v>4695</v>
      </c>
      <c r="G67" s="72">
        <f t="shared" si="4"/>
        <v>0.08</v>
      </c>
      <c r="H67" s="69">
        <f t="shared" si="5"/>
        <v>0.04</v>
      </c>
      <c r="I67" s="671">
        <v>5820897</v>
      </c>
      <c r="J67" s="71">
        <f t="shared" si="6"/>
        <v>232836</v>
      </c>
      <c r="K67" s="69">
        <f t="shared" si="11"/>
        <v>0.08</v>
      </c>
      <c r="L67" s="69">
        <f t="shared" si="12"/>
        <v>0.96</v>
      </c>
      <c r="M67" s="71">
        <f t="shared" si="13"/>
        <v>6056061</v>
      </c>
      <c r="N67" s="71">
        <f t="shared" si="7"/>
        <v>5813819</v>
      </c>
      <c r="O67" s="69">
        <f t="shared" si="8"/>
        <v>0.08</v>
      </c>
      <c r="P67" s="69">
        <f t="shared" si="9"/>
        <v>0.44</v>
      </c>
      <c r="Q67" s="71">
        <f t="shared" si="14"/>
        <v>6274079</v>
      </c>
      <c r="R67" s="71">
        <f t="shared" si="10"/>
        <v>2760595</v>
      </c>
      <c r="S67" s="82"/>
    </row>
    <row r="68" spans="1:19" s="69" customFormat="1" outlineLevel="1" x14ac:dyDescent="0.2">
      <c r="A68" s="69" t="s">
        <v>101</v>
      </c>
      <c r="B68" s="72" t="s">
        <v>2785</v>
      </c>
      <c r="C68" s="70" t="s">
        <v>115</v>
      </c>
      <c r="D68" s="72" t="s">
        <v>48</v>
      </c>
      <c r="E68" s="571">
        <v>1</v>
      </c>
      <c r="F68" s="69" t="s">
        <v>4695</v>
      </c>
      <c r="G68" s="72">
        <f t="shared" si="4"/>
        <v>0.08</v>
      </c>
      <c r="H68" s="69">
        <f t="shared" si="5"/>
        <v>0.04</v>
      </c>
      <c r="I68" s="671">
        <v>188346</v>
      </c>
      <c r="J68" s="71">
        <f t="shared" si="6"/>
        <v>7534</v>
      </c>
      <c r="K68" s="69">
        <f t="shared" si="11"/>
        <v>0.08</v>
      </c>
      <c r="L68" s="69">
        <f t="shared" si="12"/>
        <v>0.96</v>
      </c>
      <c r="M68" s="71">
        <f t="shared" si="13"/>
        <v>195955</v>
      </c>
      <c r="N68" s="71">
        <f t="shared" si="7"/>
        <v>188117</v>
      </c>
      <c r="O68" s="69">
        <f t="shared" si="8"/>
        <v>0.08</v>
      </c>
      <c r="P68" s="69">
        <f t="shared" si="9"/>
        <v>0.44</v>
      </c>
      <c r="Q68" s="71">
        <f t="shared" si="14"/>
        <v>203009</v>
      </c>
      <c r="R68" s="71">
        <f t="shared" si="10"/>
        <v>89324</v>
      </c>
      <c r="S68" s="82"/>
    </row>
    <row r="69" spans="1:19" s="69" customFormat="1" ht="30" outlineLevel="1" x14ac:dyDescent="0.2">
      <c r="A69" s="69" t="s">
        <v>101</v>
      </c>
      <c r="B69" s="72" t="s">
        <v>2786</v>
      </c>
      <c r="C69" s="70" t="s">
        <v>116</v>
      </c>
      <c r="D69" s="72" t="s">
        <v>48</v>
      </c>
      <c r="E69" s="571">
        <v>1</v>
      </c>
      <c r="F69" s="69" t="s">
        <v>4695</v>
      </c>
      <c r="G69" s="72">
        <f t="shared" si="4"/>
        <v>0.08</v>
      </c>
      <c r="H69" s="69">
        <f t="shared" si="5"/>
        <v>0.04</v>
      </c>
      <c r="I69" s="671">
        <v>631395</v>
      </c>
      <c r="J69" s="71">
        <f t="shared" si="6"/>
        <v>25256</v>
      </c>
      <c r="K69" s="69">
        <f t="shared" si="11"/>
        <v>0.08</v>
      </c>
      <c r="L69" s="69">
        <f t="shared" si="12"/>
        <v>0.96</v>
      </c>
      <c r="M69" s="71">
        <f t="shared" si="13"/>
        <v>656903</v>
      </c>
      <c r="N69" s="71">
        <f t="shared" si="7"/>
        <v>630627</v>
      </c>
      <c r="O69" s="69">
        <f t="shared" si="8"/>
        <v>0.08</v>
      </c>
      <c r="P69" s="69">
        <f t="shared" si="9"/>
        <v>0.44</v>
      </c>
      <c r="Q69" s="71">
        <f t="shared" si="14"/>
        <v>680552</v>
      </c>
      <c r="R69" s="71">
        <f t="shared" si="10"/>
        <v>299443</v>
      </c>
      <c r="S69" s="82"/>
    </row>
    <row r="70" spans="1:19" s="69" customFormat="1" outlineLevel="1" x14ac:dyDescent="0.2">
      <c r="A70" s="69" t="s">
        <v>101</v>
      </c>
      <c r="B70" s="72" t="s">
        <v>2787</v>
      </c>
      <c r="C70" s="70" t="s">
        <v>117</v>
      </c>
      <c r="D70" s="72" t="s">
        <v>48</v>
      </c>
      <c r="E70" s="571">
        <v>5</v>
      </c>
      <c r="F70" s="69" t="s">
        <v>4695</v>
      </c>
      <c r="G70" s="72">
        <f t="shared" si="4"/>
        <v>0.42</v>
      </c>
      <c r="H70" s="69">
        <f t="shared" si="5"/>
        <v>0.21</v>
      </c>
      <c r="I70" s="671">
        <v>343866</v>
      </c>
      <c r="J70" s="71">
        <f t="shared" si="6"/>
        <v>72212</v>
      </c>
      <c r="K70" s="69">
        <f t="shared" si="11"/>
        <v>0.44</v>
      </c>
      <c r="L70" s="69">
        <f t="shared" si="12"/>
        <v>5.28</v>
      </c>
      <c r="M70" s="71">
        <f t="shared" si="13"/>
        <v>357758</v>
      </c>
      <c r="N70" s="71">
        <f t="shared" si="7"/>
        <v>1888962</v>
      </c>
      <c r="O70" s="69">
        <f t="shared" si="8"/>
        <v>0.46</v>
      </c>
      <c r="P70" s="69">
        <f t="shared" si="9"/>
        <v>2.5300000000000002</v>
      </c>
      <c r="Q70" s="71">
        <f t="shared" si="14"/>
        <v>370637</v>
      </c>
      <c r="R70" s="71">
        <f t="shared" si="10"/>
        <v>937712</v>
      </c>
      <c r="S70" s="82"/>
    </row>
    <row r="71" spans="1:19" s="69" customFormat="1" outlineLevel="1" x14ac:dyDescent="0.2">
      <c r="A71" s="69" t="s">
        <v>101</v>
      </c>
      <c r="B71" s="72" t="s">
        <v>2788</v>
      </c>
      <c r="C71" s="70" t="s">
        <v>118</v>
      </c>
      <c r="D71" s="72" t="s">
        <v>48</v>
      </c>
      <c r="E71" s="571">
        <v>1</v>
      </c>
      <c r="F71" s="69" t="s">
        <v>4695</v>
      </c>
      <c r="G71" s="72">
        <f t="shared" si="4"/>
        <v>0.08</v>
      </c>
      <c r="H71" s="69">
        <f t="shared" si="5"/>
        <v>0.04</v>
      </c>
      <c r="I71" s="671">
        <v>104896782</v>
      </c>
      <c r="J71" s="71">
        <f t="shared" si="6"/>
        <v>4195871</v>
      </c>
      <c r="K71" s="69">
        <f t="shared" ref="K71" si="15">+ROUND(G71*(1+L$1),2)</f>
        <v>0.08</v>
      </c>
      <c r="L71" s="69">
        <f t="shared" ref="L71" si="16">+K71*N$3</f>
        <v>0.96</v>
      </c>
      <c r="M71" s="71">
        <f t="shared" si="13"/>
        <v>109134612</v>
      </c>
      <c r="N71" s="71">
        <f t="shared" si="7"/>
        <v>104769228</v>
      </c>
      <c r="O71" s="69">
        <f t="shared" si="8"/>
        <v>0.08</v>
      </c>
      <c r="P71" s="69">
        <f t="shared" si="9"/>
        <v>0.44</v>
      </c>
      <c r="Q71" s="71">
        <f t="shared" si="14"/>
        <v>113063458</v>
      </c>
      <c r="R71" s="71">
        <f t="shared" si="10"/>
        <v>49747922</v>
      </c>
      <c r="S71" s="82"/>
    </row>
    <row r="72" spans="1:19" s="69" customFormat="1" x14ac:dyDescent="0.25">
      <c r="A72" s="461" t="s">
        <v>43</v>
      </c>
      <c r="B72" s="462" t="s">
        <v>2789</v>
      </c>
      <c r="C72" s="463" t="s">
        <v>120</v>
      </c>
      <c r="D72" s="464"/>
      <c r="E72" s="570"/>
      <c r="F72" s="465"/>
      <c r="G72" s="462"/>
      <c r="H72" s="461"/>
      <c r="I72" s="468">
        <f>SUM(J73:J92)</f>
        <v>1249993</v>
      </c>
      <c r="J72" s="468"/>
      <c r="K72" s="461"/>
      <c r="L72" s="462"/>
      <c r="M72" s="468">
        <f>SUM(N73:N92)</f>
        <v>31501841</v>
      </c>
      <c r="N72" s="468"/>
      <c r="O72" s="461"/>
      <c r="P72" s="462"/>
      <c r="Q72" s="468">
        <f>SUM(R73:R92)</f>
        <v>15340664</v>
      </c>
      <c r="R72" s="468"/>
      <c r="S72" s="82"/>
    </row>
    <row r="73" spans="1:19" s="69" customFormat="1" outlineLevel="1" x14ac:dyDescent="0.2">
      <c r="A73" s="69" t="s">
        <v>46</v>
      </c>
      <c r="B73" s="72" t="s">
        <v>2790</v>
      </c>
      <c r="C73" s="70" t="s">
        <v>121</v>
      </c>
      <c r="D73" s="72" t="s">
        <v>48</v>
      </c>
      <c r="E73" s="571">
        <v>1</v>
      </c>
      <c r="F73" s="69" t="s">
        <v>4695</v>
      </c>
      <c r="G73" s="72">
        <f t="shared" ref="G73:G135" si="17">+ROUND((E73/12),2)</f>
        <v>0.08</v>
      </c>
      <c r="H73" s="69">
        <f t="shared" ref="H73:H135" si="18">ROUND((G73*I$3),2)</f>
        <v>0.04</v>
      </c>
      <c r="I73" s="671">
        <v>614028</v>
      </c>
      <c r="J73" s="71">
        <f t="shared" ref="J73:J135" si="19">+ROUND((I73*H73),0)</f>
        <v>24561</v>
      </c>
      <c r="K73" s="69">
        <f t="shared" ref="K73:K92" si="20">+ROUND(G73*(1+L$1),2)</f>
        <v>0.08</v>
      </c>
      <c r="L73" s="69">
        <f t="shared" ref="L73:L92" si="21">+K73*N$3</f>
        <v>0.96</v>
      </c>
      <c r="M73" s="71">
        <f t="shared" ref="M73:M92" si="22">(ROUND(I73*(1+$N$2),0))</f>
        <v>638835</v>
      </c>
      <c r="N73" s="71">
        <f t="shared" si="7"/>
        <v>613282</v>
      </c>
      <c r="O73" s="69">
        <f t="shared" ref="O73" si="23">+ROUND(K73*(1+P$1),2)</f>
        <v>0.08</v>
      </c>
      <c r="P73" s="69">
        <f t="shared" ref="P73" si="24">+O73*R$3</f>
        <v>0.44</v>
      </c>
      <c r="Q73" s="71">
        <f t="shared" ref="Q73:Q92" si="25">(ROUND(M73*(1+$R$2),0))</f>
        <v>661833</v>
      </c>
      <c r="R73" s="71">
        <f t="shared" si="10"/>
        <v>291207</v>
      </c>
      <c r="S73" s="82"/>
    </row>
    <row r="74" spans="1:19" s="69" customFormat="1" outlineLevel="1" x14ac:dyDescent="0.25">
      <c r="A74" s="69" t="s">
        <v>46</v>
      </c>
      <c r="B74" s="72" t="s">
        <v>2791</v>
      </c>
      <c r="C74" s="70" t="s">
        <v>122</v>
      </c>
      <c r="D74" s="72" t="s">
        <v>48</v>
      </c>
      <c r="E74" s="571">
        <v>1</v>
      </c>
      <c r="F74" s="69" t="s">
        <v>49</v>
      </c>
      <c r="G74" s="72">
        <f t="shared" si="17"/>
        <v>0.08</v>
      </c>
      <c r="H74" s="69">
        <f t="shared" si="18"/>
        <v>0.04</v>
      </c>
      <c r="I74" s="71">
        <v>349610</v>
      </c>
      <c r="J74" s="71">
        <f t="shared" si="19"/>
        <v>13984</v>
      </c>
      <c r="K74" s="69">
        <f t="shared" si="20"/>
        <v>0.08</v>
      </c>
      <c r="L74" s="69">
        <f t="shared" si="21"/>
        <v>0.96</v>
      </c>
      <c r="M74" s="71">
        <f t="shared" si="22"/>
        <v>363734</v>
      </c>
      <c r="N74" s="71">
        <f t="shared" si="7"/>
        <v>349185</v>
      </c>
      <c r="O74" s="69">
        <f t="shared" ref="O74:O92" si="26">+ROUND(K74*(1+P$1),2)</f>
        <v>0.08</v>
      </c>
      <c r="P74" s="69">
        <f t="shared" ref="P74:P92" si="27">+O74*R$3</f>
        <v>0.44</v>
      </c>
      <c r="Q74" s="71">
        <f t="shared" si="25"/>
        <v>376828</v>
      </c>
      <c r="R74" s="71">
        <f t="shared" si="10"/>
        <v>165804</v>
      </c>
      <c r="S74" s="82"/>
    </row>
    <row r="75" spans="1:19" s="69" customFormat="1" outlineLevel="1" x14ac:dyDescent="0.2">
      <c r="A75" s="69" t="s">
        <v>46</v>
      </c>
      <c r="B75" s="72" t="s">
        <v>2792</v>
      </c>
      <c r="C75" s="70" t="s">
        <v>123</v>
      </c>
      <c r="D75" s="72" t="s">
        <v>48</v>
      </c>
      <c r="E75" s="571">
        <v>3</v>
      </c>
      <c r="F75" s="69" t="s">
        <v>4695</v>
      </c>
      <c r="G75" s="72">
        <f t="shared" si="17"/>
        <v>0.25</v>
      </c>
      <c r="H75" s="69">
        <f t="shared" si="18"/>
        <v>0.13</v>
      </c>
      <c r="I75" s="671">
        <v>1044103</v>
      </c>
      <c r="J75" s="71">
        <f t="shared" si="19"/>
        <v>135733</v>
      </c>
      <c r="K75" s="69">
        <f t="shared" si="20"/>
        <v>0.26</v>
      </c>
      <c r="L75" s="69">
        <f t="shared" si="21"/>
        <v>3.12</v>
      </c>
      <c r="M75" s="71">
        <f t="shared" si="22"/>
        <v>1086285</v>
      </c>
      <c r="N75" s="71">
        <f t="shared" ref="N75:N138" si="28">ROUND((M75*L75),0)</f>
        <v>3389209</v>
      </c>
      <c r="O75" s="69">
        <f t="shared" si="26"/>
        <v>0.27</v>
      </c>
      <c r="P75" s="69">
        <f t="shared" si="27"/>
        <v>1.4850000000000001</v>
      </c>
      <c r="Q75" s="71">
        <f t="shared" si="25"/>
        <v>1125391</v>
      </c>
      <c r="R75" s="71">
        <f t="shared" ref="R75:R138" si="29">ROUND((Q75*P75),0)</f>
        <v>1671206</v>
      </c>
      <c r="S75" s="82"/>
    </row>
    <row r="76" spans="1:19" s="69" customFormat="1" outlineLevel="1" x14ac:dyDescent="0.2">
      <c r="A76" s="69" t="s">
        <v>46</v>
      </c>
      <c r="B76" s="72" t="s">
        <v>2793</v>
      </c>
      <c r="C76" s="70" t="s">
        <v>124</v>
      </c>
      <c r="D76" s="72" t="s">
        <v>48</v>
      </c>
      <c r="E76" s="571">
        <v>3</v>
      </c>
      <c r="F76" s="69" t="s">
        <v>4695</v>
      </c>
      <c r="G76" s="72">
        <f t="shared" si="17"/>
        <v>0.25</v>
      </c>
      <c r="H76" s="69">
        <f t="shared" si="18"/>
        <v>0.13</v>
      </c>
      <c r="I76" s="671">
        <v>475507</v>
      </c>
      <c r="J76" s="71">
        <f t="shared" si="19"/>
        <v>61816</v>
      </c>
      <c r="K76" s="69">
        <f t="shared" si="20"/>
        <v>0.26</v>
      </c>
      <c r="L76" s="69">
        <f t="shared" si="21"/>
        <v>3.12</v>
      </c>
      <c r="M76" s="71">
        <f t="shared" si="22"/>
        <v>494717</v>
      </c>
      <c r="N76" s="71">
        <f t="shared" si="28"/>
        <v>1543517</v>
      </c>
      <c r="O76" s="69">
        <f t="shared" si="26"/>
        <v>0.27</v>
      </c>
      <c r="P76" s="69">
        <f t="shared" si="27"/>
        <v>1.4850000000000001</v>
      </c>
      <c r="Q76" s="71">
        <f t="shared" si="25"/>
        <v>512527</v>
      </c>
      <c r="R76" s="71">
        <f t="shared" si="29"/>
        <v>761103</v>
      </c>
      <c r="S76" s="82"/>
    </row>
    <row r="77" spans="1:19" s="69" customFormat="1" outlineLevel="1" x14ac:dyDescent="0.2">
      <c r="A77" s="69" t="s">
        <v>46</v>
      </c>
      <c r="B77" s="72" t="s">
        <v>2794</v>
      </c>
      <c r="C77" s="70" t="s">
        <v>125</v>
      </c>
      <c r="D77" s="72" t="s">
        <v>48</v>
      </c>
      <c r="E77" s="571">
        <v>3</v>
      </c>
      <c r="F77" s="69" t="s">
        <v>4695</v>
      </c>
      <c r="G77" s="72">
        <f t="shared" si="17"/>
        <v>0.25</v>
      </c>
      <c r="H77" s="69">
        <f t="shared" si="18"/>
        <v>0.13</v>
      </c>
      <c r="I77" s="671">
        <v>509058</v>
      </c>
      <c r="J77" s="71">
        <f t="shared" si="19"/>
        <v>66178</v>
      </c>
      <c r="K77" s="69">
        <f t="shared" si="20"/>
        <v>0.26</v>
      </c>
      <c r="L77" s="69">
        <f t="shared" si="21"/>
        <v>3.12</v>
      </c>
      <c r="M77" s="71">
        <f t="shared" si="22"/>
        <v>529624</v>
      </c>
      <c r="N77" s="71">
        <f t="shared" si="28"/>
        <v>1652427</v>
      </c>
      <c r="O77" s="69">
        <f t="shared" si="26"/>
        <v>0.27</v>
      </c>
      <c r="P77" s="69">
        <f t="shared" si="27"/>
        <v>1.4850000000000001</v>
      </c>
      <c r="Q77" s="71">
        <f t="shared" si="25"/>
        <v>548690</v>
      </c>
      <c r="R77" s="71">
        <f t="shared" si="29"/>
        <v>814805</v>
      </c>
      <c r="S77" s="82"/>
    </row>
    <row r="78" spans="1:19" s="69" customFormat="1" outlineLevel="1" x14ac:dyDescent="0.2">
      <c r="A78" s="69" t="s">
        <v>46</v>
      </c>
      <c r="B78" s="72" t="s">
        <v>2795</v>
      </c>
      <c r="C78" s="70" t="s">
        <v>126</v>
      </c>
      <c r="D78" s="72" t="s">
        <v>48</v>
      </c>
      <c r="E78" s="571">
        <v>4</v>
      </c>
      <c r="F78" s="69" t="s">
        <v>4695</v>
      </c>
      <c r="G78" s="72">
        <f t="shared" si="17"/>
        <v>0.33</v>
      </c>
      <c r="H78" s="69">
        <f t="shared" si="18"/>
        <v>0.17</v>
      </c>
      <c r="I78" s="671">
        <v>619371</v>
      </c>
      <c r="J78" s="71">
        <f t="shared" si="19"/>
        <v>105293</v>
      </c>
      <c r="K78" s="69">
        <f t="shared" si="20"/>
        <v>0.35</v>
      </c>
      <c r="L78" s="69">
        <f t="shared" si="21"/>
        <v>4.1999999999999993</v>
      </c>
      <c r="M78" s="71">
        <f t="shared" si="22"/>
        <v>644394</v>
      </c>
      <c r="N78" s="71">
        <f t="shared" si="28"/>
        <v>2706455</v>
      </c>
      <c r="O78" s="69">
        <f t="shared" si="26"/>
        <v>0.37</v>
      </c>
      <c r="P78" s="69">
        <f t="shared" si="27"/>
        <v>2.0350000000000001</v>
      </c>
      <c r="Q78" s="71">
        <f t="shared" si="25"/>
        <v>667592</v>
      </c>
      <c r="R78" s="71">
        <f t="shared" si="29"/>
        <v>1358550</v>
      </c>
      <c r="S78" s="82"/>
    </row>
    <row r="79" spans="1:19" s="69" customFormat="1" outlineLevel="1" x14ac:dyDescent="0.2">
      <c r="A79" s="69" t="s">
        <v>46</v>
      </c>
      <c r="B79" s="72" t="s">
        <v>2796</v>
      </c>
      <c r="C79" s="70" t="s">
        <v>127</v>
      </c>
      <c r="D79" s="72" t="s">
        <v>48</v>
      </c>
      <c r="E79" s="571">
        <v>4</v>
      </c>
      <c r="F79" s="69" t="s">
        <v>4695</v>
      </c>
      <c r="G79" s="72">
        <f t="shared" si="17"/>
        <v>0.33</v>
      </c>
      <c r="H79" s="69">
        <f t="shared" si="18"/>
        <v>0.17</v>
      </c>
      <c r="I79" s="671">
        <v>775100</v>
      </c>
      <c r="J79" s="71">
        <f t="shared" si="19"/>
        <v>131767</v>
      </c>
      <c r="K79" s="69">
        <f t="shared" si="20"/>
        <v>0.35</v>
      </c>
      <c r="L79" s="69">
        <f t="shared" si="21"/>
        <v>4.1999999999999993</v>
      </c>
      <c r="M79" s="71">
        <f t="shared" si="22"/>
        <v>806414</v>
      </c>
      <c r="N79" s="71">
        <f t="shared" si="28"/>
        <v>3386939</v>
      </c>
      <c r="O79" s="69">
        <f t="shared" si="26"/>
        <v>0.37</v>
      </c>
      <c r="P79" s="69">
        <f t="shared" si="27"/>
        <v>2.0350000000000001</v>
      </c>
      <c r="Q79" s="71">
        <f t="shared" si="25"/>
        <v>835445</v>
      </c>
      <c r="R79" s="71">
        <f t="shared" si="29"/>
        <v>1700131</v>
      </c>
      <c r="S79" s="82"/>
    </row>
    <row r="80" spans="1:19" s="69" customFormat="1" outlineLevel="1" x14ac:dyDescent="0.2">
      <c r="A80" s="69" t="s">
        <v>46</v>
      </c>
      <c r="B80" s="72" t="s">
        <v>2797</v>
      </c>
      <c r="C80" s="70" t="s">
        <v>128</v>
      </c>
      <c r="D80" s="72" t="s">
        <v>48</v>
      </c>
      <c r="E80" s="571">
        <v>4</v>
      </c>
      <c r="F80" s="69" t="s">
        <v>4695</v>
      </c>
      <c r="G80" s="72">
        <f t="shared" si="17"/>
        <v>0.33</v>
      </c>
      <c r="H80" s="69">
        <f t="shared" si="18"/>
        <v>0.17</v>
      </c>
      <c r="I80" s="671">
        <v>282169</v>
      </c>
      <c r="J80" s="71">
        <f t="shared" si="19"/>
        <v>47969</v>
      </c>
      <c r="K80" s="69">
        <f t="shared" si="20"/>
        <v>0.35</v>
      </c>
      <c r="L80" s="69">
        <f t="shared" si="21"/>
        <v>4.1999999999999993</v>
      </c>
      <c r="M80" s="71">
        <f t="shared" si="22"/>
        <v>293569</v>
      </c>
      <c r="N80" s="71">
        <f t="shared" si="28"/>
        <v>1232990</v>
      </c>
      <c r="O80" s="69">
        <f t="shared" si="26"/>
        <v>0.37</v>
      </c>
      <c r="P80" s="69">
        <f t="shared" si="27"/>
        <v>2.0350000000000001</v>
      </c>
      <c r="Q80" s="71">
        <f t="shared" si="25"/>
        <v>304137</v>
      </c>
      <c r="R80" s="71">
        <f t="shared" si="29"/>
        <v>618919</v>
      </c>
      <c r="S80" s="82"/>
    </row>
    <row r="81" spans="1:19" s="69" customFormat="1" outlineLevel="1" x14ac:dyDescent="0.2">
      <c r="A81" s="69" t="s">
        <v>46</v>
      </c>
      <c r="B81" s="72" t="s">
        <v>2798</v>
      </c>
      <c r="C81" s="70" t="s">
        <v>129</v>
      </c>
      <c r="D81" s="72" t="s">
        <v>48</v>
      </c>
      <c r="E81" s="571">
        <v>3</v>
      </c>
      <c r="F81" s="69" t="s">
        <v>4695</v>
      </c>
      <c r="G81" s="72">
        <f t="shared" si="17"/>
        <v>0.25</v>
      </c>
      <c r="H81" s="69">
        <f t="shared" si="18"/>
        <v>0.13</v>
      </c>
      <c r="I81" s="671">
        <v>209113</v>
      </c>
      <c r="J81" s="71">
        <f t="shared" si="19"/>
        <v>27185</v>
      </c>
      <c r="K81" s="69">
        <f t="shared" si="20"/>
        <v>0.26</v>
      </c>
      <c r="L81" s="69">
        <f t="shared" si="21"/>
        <v>3.12</v>
      </c>
      <c r="M81" s="71">
        <f t="shared" si="22"/>
        <v>217561</v>
      </c>
      <c r="N81" s="71">
        <f t="shared" si="28"/>
        <v>678790</v>
      </c>
      <c r="O81" s="69">
        <f t="shared" si="26"/>
        <v>0.27</v>
      </c>
      <c r="P81" s="69">
        <f t="shared" si="27"/>
        <v>1.4850000000000001</v>
      </c>
      <c r="Q81" s="71">
        <f t="shared" si="25"/>
        <v>225393</v>
      </c>
      <c r="R81" s="71">
        <f t="shared" si="29"/>
        <v>334709</v>
      </c>
      <c r="S81" s="82"/>
    </row>
    <row r="82" spans="1:19" s="69" customFormat="1" ht="30" outlineLevel="1" x14ac:dyDescent="0.2">
      <c r="A82" s="69" t="s">
        <v>46</v>
      </c>
      <c r="B82" s="72" t="s">
        <v>2799</v>
      </c>
      <c r="C82" s="70" t="s">
        <v>130</v>
      </c>
      <c r="D82" s="72" t="s">
        <v>48</v>
      </c>
      <c r="E82" s="571">
        <v>1</v>
      </c>
      <c r="F82" s="69" t="s">
        <v>4695</v>
      </c>
      <c r="G82" s="72">
        <f t="shared" si="17"/>
        <v>0.08</v>
      </c>
      <c r="H82" s="69">
        <f t="shared" si="18"/>
        <v>0.04</v>
      </c>
      <c r="I82" s="671">
        <v>873111</v>
      </c>
      <c r="J82" s="71">
        <f t="shared" si="19"/>
        <v>34924</v>
      </c>
      <c r="K82" s="69">
        <f t="shared" si="20"/>
        <v>0.08</v>
      </c>
      <c r="L82" s="69">
        <f t="shared" si="21"/>
        <v>0.96</v>
      </c>
      <c r="M82" s="71">
        <f t="shared" si="22"/>
        <v>908385</v>
      </c>
      <c r="N82" s="71">
        <f t="shared" si="28"/>
        <v>872050</v>
      </c>
      <c r="O82" s="69">
        <f t="shared" si="26"/>
        <v>0.08</v>
      </c>
      <c r="P82" s="69">
        <f t="shared" si="27"/>
        <v>0.44</v>
      </c>
      <c r="Q82" s="71">
        <f t="shared" si="25"/>
        <v>941087</v>
      </c>
      <c r="R82" s="71">
        <f t="shared" si="29"/>
        <v>414078</v>
      </c>
      <c r="S82" s="82"/>
    </row>
    <row r="83" spans="1:19" s="69" customFormat="1" outlineLevel="1" x14ac:dyDescent="0.2">
      <c r="A83" s="69" t="s">
        <v>46</v>
      </c>
      <c r="B83" s="72" t="s">
        <v>2800</v>
      </c>
      <c r="C83" s="70" t="s">
        <v>131</v>
      </c>
      <c r="D83" s="72" t="s">
        <v>48</v>
      </c>
      <c r="E83" s="571">
        <v>0</v>
      </c>
      <c r="F83" s="69" t="s">
        <v>4695</v>
      </c>
      <c r="G83" s="72">
        <f t="shared" si="17"/>
        <v>0</v>
      </c>
      <c r="H83" s="69">
        <f t="shared" si="18"/>
        <v>0</v>
      </c>
      <c r="I83" s="671">
        <v>14680000</v>
      </c>
      <c r="J83" s="71">
        <f t="shared" si="19"/>
        <v>0</v>
      </c>
      <c r="K83" s="69">
        <f t="shared" si="20"/>
        <v>0</v>
      </c>
      <c r="L83" s="69">
        <f t="shared" si="21"/>
        <v>0</v>
      </c>
      <c r="M83" s="71">
        <f t="shared" si="22"/>
        <v>15273072</v>
      </c>
      <c r="N83" s="71">
        <f t="shared" si="28"/>
        <v>0</v>
      </c>
      <c r="O83" s="69">
        <f t="shared" si="26"/>
        <v>0</v>
      </c>
      <c r="P83" s="69">
        <f t="shared" si="27"/>
        <v>0</v>
      </c>
      <c r="Q83" s="71">
        <f t="shared" si="25"/>
        <v>15822903</v>
      </c>
      <c r="R83" s="71">
        <f t="shared" si="29"/>
        <v>0</v>
      </c>
      <c r="S83" s="82"/>
    </row>
    <row r="84" spans="1:19" s="69" customFormat="1" ht="30" outlineLevel="1" x14ac:dyDescent="0.2">
      <c r="A84" s="69" t="s">
        <v>46</v>
      </c>
      <c r="B84" s="72" t="s">
        <v>2801</v>
      </c>
      <c r="C84" s="70" t="s">
        <v>132</v>
      </c>
      <c r="D84" s="72" t="s">
        <v>48</v>
      </c>
      <c r="E84" s="571">
        <v>10</v>
      </c>
      <c r="F84" s="69" t="s">
        <v>4695</v>
      </c>
      <c r="G84" s="72">
        <f t="shared" si="17"/>
        <v>0.83</v>
      </c>
      <c r="H84" s="69">
        <f t="shared" si="18"/>
        <v>0.42</v>
      </c>
      <c r="I84" s="671">
        <v>215452</v>
      </c>
      <c r="J84" s="71">
        <f t="shared" si="19"/>
        <v>90490</v>
      </c>
      <c r="K84" s="69">
        <f t="shared" si="20"/>
        <v>0.87</v>
      </c>
      <c r="L84" s="69">
        <f t="shared" si="21"/>
        <v>10.44</v>
      </c>
      <c r="M84" s="71">
        <f t="shared" si="22"/>
        <v>224156</v>
      </c>
      <c r="N84" s="71">
        <f t="shared" si="28"/>
        <v>2340189</v>
      </c>
      <c r="O84" s="69">
        <f t="shared" si="26"/>
        <v>0.91</v>
      </c>
      <c r="P84" s="69">
        <f t="shared" si="27"/>
        <v>5.0049999999999999</v>
      </c>
      <c r="Q84" s="71">
        <f t="shared" si="25"/>
        <v>232226</v>
      </c>
      <c r="R84" s="71">
        <f t="shared" si="29"/>
        <v>1162291</v>
      </c>
      <c r="S84" s="82"/>
    </row>
    <row r="85" spans="1:19" s="69" customFormat="1" outlineLevel="1" x14ac:dyDescent="0.2">
      <c r="A85" s="69" t="s">
        <v>46</v>
      </c>
      <c r="B85" s="72" t="s">
        <v>2802</v>
      </c>
      <c r="C85" s="70" t="s">
        <v>133</v>
      </c>
      <c r="D85" s="72" t="s">
        <v>48</v>
      </c>
      <c r="E85" s="571">
        <v>1</v>
      </c>
      <c r="F85" s="69" t="s">
        <v>4695</v>
      </c>
      <c r="G85" s="72">
        <f t="shared" si="17"/>
        <v>0.08</v>
      </c>
      <c r="H85" s="69">
        <f t="shared" si="18"/>
        <v>0.04</v>
      </c>
      <c r="I85" s="671">
        <v>180132</v>
      </c>
      <c r="J85" s="71">
        <f t="shared" si="19"/>
        <v>7205</v>
      </c>
      <c r="K85" s="69">
        <f t="shared" si="20"/>
        <v>0.08</v>
      </c>
      <c r="L85" s="69">
        <f t="shared" si="21"/>
        <v>0.96</v>
      </c>
      <c r="M85" s="71">
        <f t="shared" si="22"/>
        <v>187409</v>
      </c>
      <c r="N85" s="71">
        <f t="shared" si="28"/>
        <v>179913</v>
      </c>
      <c r="O85" s="69">
        <f t="shared" si="26"/>
        <v>0.08</v>
      </c>
      <c r="P85" s="69">
        <f t="shared" si="27"/>
        <v>0.44</v>
      </c>
      <c r="Q85" s="71">
        <f t="shared" si="25"/>
        <v>194156</v>
      </c>
      <c r="R85" s="71">
        <f t="shared" si="29"/>
        <v>85429</v>
      </c>
      <c r="S85" s="82"/>
    </row>
    <row r="86" spans="1:19" s="69" customFormat="1" outlineLevel="1" x14ac:dyDescent="0.2">
      <c r="A86" s="69" t="s">
        <v>46</v>
      </c>
      <c r="B86" s="72" t="s">
        <v>2803</v>
      </c>
      <c r="C86" s="70" t="s">
        <v>134</v>
      </c>
      <c r="D86" s="72" t="s">
        <v>48</v>
      </c>
      <c r="E86" s="571">
        <v>1</v>
      </c>
      <c r="F86" s="69" t="s">
        <v>4695</v>
      </c>
      <c r="G86" s="72">
        <f t="shared" si="17"/>
        <v>0.08</v>
      </c>
      <c r="H86" s="69">
        <f t="shared" si="18"/>
        <v>0.04</v>
      </c>
      <c r="I86" s="671">
        <v>1259464</v>
      </c>
      <c r="J86" s="71">
        <f t="shared" si="19"/>
        <v>50379</v>
      </c>
      <c r="K86" s="69">
        <f t="shared" si="20"/>
        <v>0.08</v>
      </c>
      <c r="L86" s="69">
        <f t="shared" si="21"/>
        <v>0.96</v>
      </c>
      <c r="M86" s="71">
        <f t="shared" si="22"/>
        <v>1310346</v>
      </c>
      <c r="N86" s="71">
        <f t="shared" si="28"/>
        <v>1257932</v>
      </c>
      <c r="O86" s="69">
        <f t="shared" si="26"/>
        <v>0.08</v>
      </c>
      <c r="P86" s="69">
        <f t="shared" si="27"/>
        <v>0.44</v>
      </c>
      <c r="Q86" s="71">
        <f t="shared" si="25"/>
        <v>1357518</v>
      </c>
      <c r="R86" s="71">
        <f t="shared" si="29"/>
        <v>597308</v>
      </c>
      <c r="S86" s="82"/>
    </row>
    <row r="87" spans="1:19" s="69" customFormat="1" outlineLevel="1" x14ac:dyDescent="0.2">
      <c r="A87" s="69" t="s">
        <v>46</v>
      </c>
      <c r="B87" s="72" t="s">
        <v>2804</v>
      </c>
      <c r="C87" s="70" t="s">
        <v>135</v>
      </c>
      <c r="D87" s="72" t="s">
        <v>48</v>
      </c>
      <c r="E87" s="571">
        <v>1</v>
      </c>
      <c r="F87" s="69" t="s">
        <v>4695</v>
      </c>
      <c r="G87" s="72">
        <f t="shared" si="17"/>
        <v>0.08</v>
      </c>
      <c r="H87" s="69">
        <f t="shared" si="18"/>
        <v>0.04</v>
      </c>
      <c r="I87" s="671">
        <v>1323203</v>
      </c>
      <c r="J87" s="71">
        <f t="shared" si="19"/>
        <v>52928</v>
      </c>
      <c r="K87" s="69">
        <f t="shared" si="20"/>
        <v>0.08</v>
      </c>
      <c r="L87" s="69">
        <f t="shared" si="21"/>
        <v>0.96</v>
      </c>
      <c r="M87" s="71">
        <f t="shared" si="22"/>
        <v>1376660</v>
      </c>
      <c r="N87" s="71">
        <f t="shared" si="28"/>
        <v>1321594</v>
      </c>
      <c r="O87" s="69">
        <f t="shared" si="26"/>
        <v>0.08</v>
      </c>
      <c r="P87" s="69">
        <f t="shared" si="27"/>
        <v>0.44</v>
      </c>
      <c r="Q87" s="71">
        <f t="shared" si="25"/>
        <v>1426220</v>
      </c>
      <c r="R87" s="71">
        <f t="shared" si="29"/>
        <v>627537</v>
      </c>
      <c r="S87" s="82"/>
    </row>
    <row r="88" spans="1:19" s="69" customFormat="1" outlineLevel="1" x14ac:dyDescent="0.2">
      <c r="A88" s="69" t="s">
        <v>46</v>
      </c>
      <c r="B88" s="72" t="s">
        <v>2805</v>
      </c>
      <c r="C88" s="70" t="s">
        <v>136</v>
      </c>
      <c r="D88" s="72" t="s">
        <v>48</v>
      </c>
      <c r="E88" s="571">
        <v>1</v>
      </c>
      <c r="F88" s="69" t="s">
        <v>4695</v>
      </c>
      <c r="G88" s="72">
        <f t="shared" si="17"/>
        <v>0.08</v>
      </c>
      <c r="H88" s="69">
        <f t="shared" si="18"/>
        <v>0.04</v>
      </c>
      <c r="I88" s="671">
        <v>1185712</v>
      </c>
      <c r="J88" s="71">
        <f t="shared" si="19"/>
        <v>47428</v>
      </c>
      <c r="K88" s="69">
        <f t="shared" si="20"/>
        <v>0.08</v>
      </c>
      <c r="L88" s="69">
        <f t="shared" si="21"/>
        <v>0.96</v>
      </c>
      <c r="M88" s="71">
        <f t="shared" si="22"/>
        <v>1233615</v>
      </c>
      <c r="N88" s="71">
        <f t="shared" si="28"/>
        <v>1184270</v>
      </c>
      <c r="O88" s="69">
        <f t="shared" si="26"/>
        <v>0.08</v>
      </c>
      <c r="P88" s="69">
        <f t="shared" si="27"/>
        <v>0.44</v>
      </c>
      <c r="Q88" s="71">
        <f t="shared" si="25"/>
        <v>1278025</v>
      </c>
      <c r="R88" s="71">
        <f t="shared" si="29"/>
        <v>562331</v>
      </c>
      <c r="S88" s="82"/>
    </row>
    <row r="89" spans="1:19" s="69" customFormat="1" outlineLevel="1" x14ac:dyDescent="0.2">
      <c r="A89" s="69" t="s">
        <v>101</v>
      </c>
      <c r="B89" s="72" t="s">
        <v>2806</v>
      </c>
      <c r="C89" s="70" t="s">
        <v>137</v>
      </c>
      <c r="D89" s="72" t="s">
        <v>48</v>
      </c>
      <c r="E89" s="571">
        <v>0</v>
      </c>
      <c r="F89" s="69" t="s">
        <v>4695</v>
      </c>
      <c r="G89" s="72">
        <f t="shared" si="17"/>
        <v>0</v>
      </c>
      <c r="H89" s="69">
        <f t="shared" si="18"/>
        <v>0</v>
      </c>
      <c r="I89" s="671">
        <v>33552950</v>
      </c>
      <c r="J89" s="71">
        <f t="shared" si="19"/>
        <v>0</v>
      </c>
      <c r="K89" s="69">
        <f t="shared" si="20"/>
        <v>0</v>
      </c>
      <c r="L89" s="69">
        <f t="shared" si="21"/>
        <v>0</v>
      </c>
      <c r="M89" s="71">
        <f t="shared" si="22"/>
        <v>34908489</v>
      </c>
      <c r="N89" s="71">
        <f t="shared" si="28"/>
        <v>0</v>
      </c>
      <c r="O89" s="69">
        <f t="shared" si="26"/>
        <v>0</v>
      </c>
      <c r="P89" s="69">
        <f t="shared" si="27"/>
        <v>0</v>
      </c>
      <c r="Q89" s="71">
        <f t="shared" si="25"/>
        <v>36165195</v>
      </c>
      <c r="R89" s="71">
        <f t="shared" si="29"/>
        <v>0</v>
      </c>
      <c r="S89" s="82"/>
    </row>
    <row r="90" spans="1:19" s="69" customFormat="1" outlineLevel="1" x14ac:dyDescent="0.2">
      <c r="A90" s="69" t="s">
        <v>101</v>
      </c>
      <c r="B90" s="72" t="s">
        <v>2807</v>
      </c>
      <c r="C90" s="70" t="s">
        <v>138</v>
      </c>
      <c r="D90" s="72" t="s">
        <v>48</v>
      </c>
      <c r="E90" s="571">
        <v>0</v>
      </c>
      <c r="F90" s="69" t="s">
        <v>4695</v>
      </c>
      <c r="G90" s="72">
        <f t="shared" si="17"/>
        <v>0</v>
      </c>
      <c r="H90" s="69">
        <f t="shared" si="18"/>
        <v>0</v>
      </c>
      <c r="I90" s="671">
        <v>1980526</v>
      </c>
      <c r="J90" s="71">
        <f t="shared" si="19"/>
        <v>0</v>
      </c>
      <c r="K90" s="69">
        <f t="shared" si="20"/>
        <v>0</v>
      </c>
      <c r="L90" s="69">
        <f t="shared" si="21"/>
        <v>0</v>
      </c>
      <c r="M90" s="71">
        <f t="shared" si="22"/>
        <v>2060539</v>
      </c>
      <c r="N90" s="71">
        <f t="shared" si="28"/>
        <v>0</v>
      </c>
      <c r="O90" s="69">
        <f t="shared" si="26"/>
        <v>0</v>
      </c>
      <c r="P90" s="69">
        <f t="shared" si="27"/>
        <v>0</v>
      </c>
      <c r="Q90" s="71">
        <f t="shared" si="25"/>
        <v>2134718</v>
      </c>
      <c r="R90" s="71">
        <f t="shared" si="29"/>
        <v>0</v>
      </c>
      <c r="S90" s="82"/>
    </row>
    <row r="91" spans="1:19" s="69" customFormat="1" outlineLevel="1" x14ac:dyDescent="0.2">
      <c r="A91" s="69" t="s">
        <v>101</v>
      </c>
      <c r="B91" s="72" t="s">
        <v>2808</v>
      </c>
      <c r="C91" s="70" t="s">
        <v>139</v>
      </c>
      <c r="D91" s="72" t="s">
        <v>48</v>
      </c>
      <c r="E91" s="571">
        <v>1</v>
      </c>
      <c r="F91" s="69" t="s">
        <v>4695</v>
      </c>
      <c r="G91" s="72">
        <f t="shared" si="17"/>
        <v>0.08</v>
      </c>
      <c r="H91" s="69">
        <f t="shared" si="18"/>
        <v>0.04</v>
      </c>
      <c r="I91" s="671">
        <v>461288</v>
      </c>
      <c r="J91" s="71">
        <f t="shared" si="19"/>
        <v>18452</v>
      </c>
      <c r="K91" s="69">
        <f t="shared" si="20"/>
        <v>0.08</v>
      </c>
      <c r="L91" s="69">
        <f t="shared" si="21"/>
        <v>0.96</v>
      </c>
      <c r="M91" s="71">
        <f t="shared" si="22"/>
        <v>479924</v>
      </c>
      <c r="N91" s="71">
        <f t="shared" si="28"/>
        <v>460727</v>
      </c>
      <c r="O91" s="69">
        <f t="shared" si="26"/>
        <v>0.08</v>
      </c>
      <c r="P91" s="69">
        <f t="shared" si="27"/>
        <v>0.44</v>
      </c>
      <c r="Q91" s="71">
        <f t="shared" si="25"/>
        <v>497201</v>
      </c>
      <c r="R91" s="71">
        <f t="shared" si="29"/>
        <v>218768</v>
      </c>
      <c r="S91" s="82"/>
    </row>
    <row r="92" spans="1:19" s="69" customFormat="1" outlineLevel="1" x14ac:dyDescent="0.2">
      <c r="A92" s="69" t="s">
        <v>101</v>
      </c>
      <c r="B92" s="72" t="s">
        <v>2809</v>
      </c>
      <c r="C92" s="70" t="s">
        <v>140</v>
      </c>
      <c r="D92" s="72"/>
      <c r="E92" s="571">
        <v>1</v>
      </c>
      <c r="F92" s="69" t="s">
        <v>4695</v>
      </c>
      <c r="G92" s="72">
        <f t="shared" si="17"/>
        <v>0.08</v>
      </c>
      <c r="H92" s="69">
        <f t="shared" si="18"/>
        <v>0.04</v>
      </c>
      <c r="I92" s="671">
        <v>8342516</v>
      </c>
      <c r="J92" s="71">
        <f t="shared" si="19"/>
        <v>333701</v>
      </c>
      <c r="K92" s="69">
        <f t="shared" si="20"/>
        <v>0.08</v>
      </c>
      <c r="L92" s="69">
        <f t="shared" si="21"/>
        <v>0.96</v>
      </c>
      <c r="M92" s="71">
        <f t="shared" si="22"/>
        <v>8679554</v>
      </c>
      <c r="N92" s="71">
        <f t="shared" si="28"/>
        <v>8332372</v>
      </c>
      <c r="O92" s="69">
        <f t="shared" si="26"/>
        <v>0.08</v>
      </c>
      <c r="P92" s="69">
        <f t="shared" si="27"/>
        <v>0.44</v>
      </c>
      <c r="Q92" s="71">
        <f t="shared" si="25"/>
        <v>8992018</v>
      </c>
      <c r="R92" s="71">
        <f t="shared" si="29"/>
        <v>3956488</v>
      </c>
      <c r="S92" s="82"/>
    </row>
    <row r="93" spans="1:19" s="69" customFormat="1" ht="30" x14ac:dyDescent="0.25">
      <c r="A93" s="461" t="s">
        <v>43</v>
      </c>
      <c r="B93" s="462" t="s">
        <v>2810</v>
      </c>
      <c r="C93" s="463" t="s">
        <v>142</v>
      </c>
      <c r="D93" s="464"/>
      <c r="E93" s="570"/>
      <c r="F93" s="465"/>
      <c r="G93" s="465"/>
      <c r="H93" s="465"/>
      <c r="I93" s="468">
        <f>SUM(J97:J186)</f>
        <v>2690157</v>
      </c>
      <c r="J93" s="468"/>
      <c r="K93" s="461"/>
      <c r="L93" s="462"/>
      <c r="M93" s="468">
        <f>SUM(N97:N186)</f>
        <v>68531428</v>
      </c>
      <c r="N93" s="468"/>
      <c r="O93" s="461"/>
      <c r="P93" s="462"/>
      <c r="Q93" s="468">
        <f>SUM(R97:R186)</f>
        <v>33989559</v>
      </c>
      <c r="R93" s="468"/>
      <c r="S93" s="82"/>
    </row>
    <row r="94" spans="1:19" s="503" customFormat="1" outlineLevel="1" x14ac:dyDescent="0.25">
      <c r="A94" s="69" t="s">
        <v>46</v>
      </c>
      <c r="B94" s="70" t="s">
        <v>2811</v>
      </c>
      <c r="C94" s="478" t="s">
        <v>143</v>
      </c>
      <c r="D94" s="69"/>
      <c r="E94" s="571"/>
      <c r="F94" s="82"/>
      <c r="G94" s="72">
        <f t="shared" si="17"/>
        <v>0</v>
      </c>
      <c r="H94" s="69">
        <f t="shared" si="18"/>
        <v>0</v>
      </c>
      <c r="I94" s="71">
        <v>0</v>
      </c>
      <c r="J94" s="71">
        <f t="shared" si="19"/>
        <v>0</v>
      </c>
      <c r="K94" s="69">
        <f t="shared" ref="K94:K125" si="30">+ROUND(G94*(1+L$1),2)</f>
        <v>0</v>
      </c>
      <c r="L94" s="69">
        <f t="shared" ref="L94:L125" si="31">+K94*N$3</f>
        <v>0</v>
      </c>
      <c r="M94" s="71"/>
      <c r="N94" s="71">
        <f t="shared" si="28"/>
        <v>0</v>
      </c>
      <c r="O94" s="69">
        <f t="shared" ref="O94" si="32">+ROUND(K94*(1+P$1),2)</f>
        <v>0</v>
      </c>
      <c r="P94" s="69">
        <f t="shared" ref="P94" si="33">+O94*R$3</f>
        <v>0</v>
      </c>
      <c r="Q94" s="71"/>
      <c r="R94" s="71">
        <f t="shared" si="29"/>
        <v>0</v>
      </c>
      <c r="S94" s="505"/>
    </row>
    <row r="95" spans="1:19" s="503" customFormat="1" outlineLevel="1" x14ac:dyDescent="0.25">
      <c r="A95" s="69" t="s">
        <v>46</v>
      </c>
      <c r="B95" s="70" t="s">
        <v>2812</v>
      </c>
      <c r="C95" s="478" t="s">
        <v>144</v>
      </c>
      <c r="D95" s="69"/>
      <c r="E95" s="571"/>
      <c r="F95" s="82"/>
      <c r="G95" s="72">
        <f t="shared" si="17"/>
        <v>0</v>
      </c>
      <c r="H95" s="69">
        <f t="shared" si="18"/>
        <v>0</v>
      </c>
      <c r="I95" s="71">
        <v>0</v>
      </c>
      <c r="J95" s="71">
        <f t="shared" si="19"/>
        <v>0</v>
      </c>
      <c r="K95" s="69">
        <f t="shared" si="30"/>
        <v>0</v>
      </c>
      <c r="L95" s="69">
        <f t="shared" si="31"/>
        <v>0</v>
      </c>
      <c r="M95" s="71"/>
      <c r="N95" s="71">
        <f t="shared" si="28"/>
        <v>0</v>
      </c>
      <c r="O95" s="69">
        <f t="shared" ref="O95:O158" si="34">+ROUND(K95*(1+P$1),2)</f>
        <v>0</v>
      </c>
      <c r="P95" s="69">
        <f t="shared" ref="P95:P158" si="35">+O95*R$3</f>
        <v>0</v>
      </c>
      <c r="Q95" s="71"/>
      <c r="R95" s="71">
        <f t="shared" si="29"/>
        <v>0</v>
      </c>
      <c r="S95" s="505"/>
    </row>
    <row r="96" spans="1:19" s="503" customFormat="1" outlineLevel="1" x14ac:dyDescent="0.25">
      <c r="A96" s="69" t="s">
        <v>46</v>
      </c>
      <c r="B96" s="70" t="s">
        <v>2813</v>
      </c>
      <c r="C96" s="478" t="s">
        <v>145</v>
      </c>
      <c r="D96" s="69"/>
      <c r="E96" s="571"/>
      <c r="F96" s="82"/>
      <c r="G96" s="72">
        <f t="shared" si="17"/>
        <v>0</v>
      </c>
      <c r="H96" s="69">
        <f t="shared" si="18"/>
        <v>0</v>
      </c>
      <c r="I96" s="71">
        <v>0</v>
      </c>
      <c r="J96" s="71">
        <f t="shared" si="19"/>
        <v>0</v>
      </c>
      <c r="K96" s="69">
        <f t="shared" si="30"/>
        <v>0</v>
      </c>
      <c r="L96" s="69">
        <f t="shared" si="31"/>
        <v>0</v>
      </c>
      <c r="M96" s="71"/>
      <c r="N96" s="71">
        <f t="shared" si="28"/>
        <v>0</v>
      </c>
      <c r="O96" s="69">
        <f t="shared" si="34"/>
        <v>0</v>
      </c>
      <c r="P96" s="69">
        <f t="shared" si="35"/>
        <v>0</v>
      </c>
      <c r="Q96" s="71"/>
      <c r="R96" s="71">
        <f t="shared" si="29"/>
        <v>0</v>
      </c>
      <c r="S96" s="505"/>
    </row>
    <row r="97" spans="1:19" s="69" customFormat="1" outlineLevel="1" x14ac:dyDescent="0.2">
      <c r="A97" s="69" t="s">
        <v>46</v>
      </c>
      <c r="B97" s="70" t="s">
        <v>2814</v>
      </c>
      <c r="C97" s="70" t="s">
        <v>146</v>
      </c>
      <c r="D97" s="72" t="s">
        <v>48</v>
      </c>
      <c r="E97" s="571">
        <v>2</v>
      </c>
      <c r="F97" s="69" t="s">
        <v>4695</v>
      </c>
      <c r="G97" s="72">
        <f t="shared" si="17"/>
        <v>0.17</v>
      </c>
      <c r="H97" s="69">
        <f t="shared" si="18"/>
        <v>0.09</v>
      </c>
      <c r="I97" s="671">
        <v>1381185</v>
      </c>
      <c r="J97" s="71">
        <f t="shared" si="19"/>
        <v>124307</v>
      </c>
      <c r="K97" s="69">
        <f t="shared" si="30"/>
        <v>0.18</v>
      </c>
      <c r="L97" s="69">
        <f t="shared" si="31"/>
        <v>2.16</v>
      </c>
      <c r="M97" s="71">
        <f t="shared" ref="M97:M128" si="36">(ROUND(I97*(1+$N$2),0))</f>
        <v>1436985</v>
      </c>
      <c r="N97" s="71">
        <f t="shared" si="28"/>
        <v>3103888</v>
      </c>
      <c r="O97" s="69">
        <f t="shared" si="34"/>
        <v>0.19</v>
      </c>
      <c r="P97" s="69">
        <f t="shared" si="35"/>
        <v>1.0449999999999999</v>
      </c>
      <c r="Q97" s="71">
        <f t="shared" ref="Q97:Q128" si="37">(ROUND(M97*(1+$R$2),0))</f>
        <v>1488716</v>
      </c>
      <c r="R97" s="71">
        <f t="shared" si="29"/>
        <v>1555708</v>
      </c>
      <c r="S97" s="82"/>
    </row>
    <row r="98" spans="1:19" s="69" customFormat="1" outlineLevel="1" x14ac:dyDescent="0.2">
      <c r="A98" s="69" t="s">
        <v>46</v>
      </c>
      <c r="B98" s="70" t="s">
        <v>2815</v>
      </c>
      <c r="C98" s="70" t="s">
        <v>147</v>
      </c>
      <c r="D98" s="72" t="s">
        <v>48</v>
      </c>
      <c r="E98" s="571">
        <v>2</v>
      </c>
      <c r="F98" s="69" t="s">
        <v>4695</v>
      </c>
      <c r="G98" s="72">
        <f t="shared" si="17"/>
        <v>0.17</v>
      </c>
      <c r="H98" s="69">
        <f t="shared" si="18"/>
        <v>0.09</v>
      </c>
      <c r="I98" s="671">
        <v>1950679</v>
      </c>
      <c r="J98" s="71">
        <f t="shared" si="19"/>
        <v>175561</v>
      </c>
      <c r="K98" s="69">
        <f t="shared" si="30"/>
        <v>0.18</v>
      </c>
      <c r="L98" s="69">
        <f t="shared" si="31"/>
        <v>2.16</v>
      </c>
      <c r="M98" s="71">
        <f t="shared" si="36"/>
        <v>2029486</v>
      </c>
      <c r="N98" s="71">
        <f t="shared" si="28"/>
        <v>4383690</v>
      </c>
      <c r="O98" s="69">
        <f t="shared" si="34"/>
        <v>0.19</v>
      </c>
      <c r="P98" s="69">
        <f t="shared" si="35"/>
        <v>1.0449999999999999</v>
      </c>
      <c r="Q98" s="71">
        <f t="shared" si="37"/>
        <v>2102547</v>
      </c>
      <c r="R98" s="71">
        <f t="shared" si="29"/>
        <v>2197162</v>
      </c>
      <c r="S98" s="82"/>
    </row>
    <row r="99" spans="1:19" s="69" customFormat="1" outlineLevel="1" x14ac:dyDescent="0.2">
      <c r="A99" s="69" t="s">
        <v>46</v>
      </c>
      <c r="B99" s="70" t="s">
        <v>2816</v>
      </c>
      <c r="C99" s="70" t="s">
        <v>148</v>
      </c>
      <c r="D99" s="72" t="s">
        <v>48</v>
      </c>
      <c r="E99" s="571">
        <v>4</v>
      </c>
      <c r="F99" s="69" t="s">
        <v>4695</v>
      </c>
      <c r="G99" s="72">
        <f t="shared" si="17"/>
        <v>0.33</v>
      </c>
      <c r="H99" s="69">
        <f t="shared" si="18"/>
        <v>0.17</v>
      </c>
      <c r="I99" s="671">
        <v>1634761</v>
      </c>
      <c r="J99" s="71">
        <f t="shared" si="19"/>
        <v>277909</v>
      </c>
      <c r="K99" s="69">
        <f t="shared" si="30"/>
        <v>0.35</v>
      </c>
      <c r="L99" s="69">
        <f t="shared" si="31"/>
        <v>4.1999999999999993</v>
      </c>
      <c r="M99" s="71">
        <f t="shared" si="36"/>
        <v>1700805</v>
      </c>
      <c r="N99" s="71">
        <f t="shared" si="28"/>
        <v>7143381</v>
      </c>
      <c r="O99" s="69">
        <f t="shared" si="34"/>
        <v>0.37</v>
      </c>
      <c r="P99" s="69">
        <f t="shared" si="35"/>
        <v>2.0350000000000001</v>
      </c>
      <c r="Q99" s="71">
        <f t="shared" si="37"/>
        <v>1762034</v>
      </c>
      <c r="R99" s="71">
        <f t="shared" si="29"/>
        <v>3585739</v>
      </c>
      <c r="S99" s="82"/>
    </row>
    <row r="100" spans="1:19" s="69" customFormat="1" outlineLevel="1" x14ac:dyDescent="0.2">
      <c r="A100" s="69" t="s">
        <v>46</v>
      </c>
      <c r="B100" s="70" t="s">
        <v>2817</v>
      </c>
      <c r="C100" s="70" t="s">
        <v>149</v>
      </c>
      <c r="D100" s="72" t="s">
        <v>48</v>
      </c>
      <c r="E100" s="571">
        <v>1</v>
      </c>
      <c r="F100" s="69" t="s">
        <v>4695</v>
      </c>
      <c r="G100" s="72">
        <f t="shared" si="17"/>
        <v>0.08</v>
      </c>
      <c r="H100" s="69">
        <f t="shared" si="18"/>
        <v>0.04</v>
      </c>
      <c r="I100" s="671">
        <v>1028444</v>
      </c>
      <c r="J100" s="71">
        <f t="shared" si="19"/>
        <v>41138</v>
      </c>
      <c r="K100" s="69">
        <f t="shared" si="30"/>
        <v>0.08</v>
      </c>
      <c r="L100" s="69">
        <f t="shared" si="31"/>
        <v>0.96</v>
      </c>
      <c r="M100" s="71">
        <f t="shared" si="36"/>
        <v>1069993</v>
      </c>
      <c r="N100" s="71">
        <f t="shared" si="28"/>
        <v>1027193</v>
      </c>
      <c r="O100" s="69">
        <f t="shared" si="34"/>
        <v>0.08</v>
      </c>
      <c r="P100" s="69">
        <f t="shared" si="35"/>
        <v>0.44</v>
      </c>
      <c r="Q100" s="71">
        <f t="shared" si="37"/>
        <v>1108513</v>
      </c>
      <c r="R100" s="71">
        <f t="shared" si="29"/>
        <v>487746</v>
      </c>
      <c r="S100" s="82"/>
    </row>
    <row r="101" spans="1:19" s="69" customFormat="1" outlineLevel="1" x14ac:dyDescent="0.25">
      <c r="A101" s="69" t="s">
        <v>46</v>
      </c>
      <c r="B101" s="70" t="s">
        <v>2818</v>
      </c>
      <c r="C101" s="70" t="s">
        <v>150</v>
      </c>
      <c r="D101" s="72" t="s">
        <v>48</v>
      </c>
      <c r="E101" s="571">
        <v>1</v>
      </c>
      <c r="F101" s="69" t="s">
        <v>49</v>
      </c>
      <c r="G101" s="72">
        <f t="shared" si="17"/>
        <v>0.08</v>
      </c>
      <c r="H101" s="69">
        <f t="shared" si="18"/>
        <v>0.04</v>
      </c>
      <c r="I101" s="71">
        <v>2797129</v>
      </c>
      <c r="J101" s="71">
        <f t="shared" si="19"/>
        <v>111885</v>
      </c>
      <c r="K101" s="69">
        <f t="shared" si="30"/>
        <v>0.08</v>
      </c>
      <c r="L101" s="69">
        <f t="shared" si="31"/>
        <v>0.96</v>
      </c>
      <c r="M101" s="71">
        <f t="shared" si="36"/>
        <v>2910133</v>
      </c>
      <c r="N101" s="71">
        <f t="shared" si="28"/>
        <v>2793728</v>
      </c>
      <c r="O101" s="69">
        <f t="shared" si="34"/>
        <v>0.08</v>
      </c>
      <c r="P101" s="69">
        <f t="shared" si="35"/>
        <v>0.44</v>
      </c>
      <c r="Q101" s="71">
        <f t="shared" si="37"/>
        <v>3014898</v>
      </c>
      <c r="R101" s="71">
        <f t="shared" si="29"/>
        <v>1326555</v>
      </c>
      <c r="S101" s="82"/>
    </row>
    <row r="102" spans="1:19" s="69" customFormat="1" outlineLevel="1" x14ac:dyDescent="0.25">
      <c r="A102" s="69" t="s">
        <v>46</v>
      </c>
      <c r="B102" s="70" t="s">
        <v>2819</v>
      </c>
      <c r="C102" s="70" t="s">
        <v>151</v>
      </c>
      <c r="D102" s="72" t="s">
        <v>48</v>
      </c>
      <c r="E102" s="571">
        <v>1</v>
      </c>
      <c r="F102" s="69" t="s">
        <v>49</v>
      </c>
      <c r="G102" s="72">
        <f t="shared" si="17"/>
        <v>0.08</v>
      </c>
      <c r="H102" s="69">
        <f t="shared" si="18"/>
        <v>0.04</v>
      </c>
      <c r="I102" s="71">
        <v>741311</v>
      </c>
      <c r="J102" s="71">
        <f t="shared" si="19"/>
        <v>29652</v>
      </c>
      <c r="K102" s="69">
        <f t="shared" si="30"/>
        <v>0.08</v>
      </c>
      <c r="L102" s="69">
        <f t="shared" si="31"/>
        <v>0.96</v>
      </c>
      <c r="M102" s="71">
        <f t="shared" si="36"/>
        <v>771260</v>
      </c>
      <c r="N102" s="71">
        <f t="shared" si="28"/>
        <v>740410</v>
      </c>
      <c r="O102" s="69">
        <f t="shared" si="34"/>
        <v>0.08</v>
      </c>
      <c r="P102" s="69">
        <f t="shared" si="35"/>
        <v>0.44</v>
      </c>
      <c r="Q102" s="71">
        <f t="shared" si="37"/>
        <v>799025</v>
      </c>
      <c r="R102" s="71">
        <f t="shared" si="29"/>
        <v>351571</v>
      </c>
      <c r="S102" s="82"/>
    </row>
    <row r="103" spans="1:19" s="69" customFormat="1" outlineLevel="1" x14ac:dyDescent="0.25">
      <c r="A103" s="69" t="s">
        <v>46</v>
      </c>
      <c r="B103" s="70" t="s">
        <v>2820</v>
      </c>
      <c r="C103" s="70" t="s">
        <v>152</v>
      </c>
      <c r="D103" s="72" t="s">
        <v>48</v>
      </c>
      <c r="E103" s="571">
        <v>0</v>
      </c>
      <c r="F103" s="69" t="s">
        <v>98</v>
      </c>
      <c r="G103" s="72">
        <f t="shared" si="17"/>
        <v>0</v>
      </c>
      <c r="H103" s="69">
        <f t="shared" si="18"/>
        <v>0</v>
      </c>
      <c r="I103" s="71">
        <v>5194000</v>
      </c>
      <c r="J103" s="71">
        <f t="shared" si="19"/>
        <v>0</v>
      </c>
      <c r="K103" s="69">
        <f t="shared" si="30"/>
        <v>0</v>
      </c>
      <c r="L103" s="69">
        <f t="shared" si="31"/>
        <v>0</v>
      </c>
      <c r="M103" s="71">
        <f t="shared" si="36"/>
        <v>5403838</v>
      </c>
      <c r="N103" s="71">
        <f t="shared" si="28"/>
        <v>0</v>
      </c>
      <c r="O103" s="69">
        <f t="shared" si="34"/>
        <v>0</v>
      </c>
      <c r="P103" s="69">
        <f t="shared" si="35"/>
        <v>0</v>
      </c>
      <c r="Q103" s="71">
        <f t="shared" si="37"/>
        <v>5598376</v>
      </c>
      <c r="R103" s="71">
        <f t="shared" si="29"/>
        <v>0</v>
      </c>
      <c r="S103" s="82"/>
    </row>
    <row r="104" spans="1:19" s="69" customFormat="1" outlineLevel="1" x14ac:dyDescent="0.25">
      <c r="A104" s="69" t="s">
        <v>46</v>
      </c>
      <c r="B104" s="70" t="s">
        <v>2821</v>
      </c>
      <c r="C104" s="70" t="s">
        <v>153</v>
      </c>
      <c r="D104" s="72" t="s">
        <v>48</v>
      </c>
      <c r="E104" s="571">
        <v>2</v>
      </c>
      <c r="F104" s="69" t="s">
        <v>49</v>
      </c>
      <c r="G104" s="72">
        <f t="shared" si="17"/>
        <v>0.17</v>
      </c>
      <c r="H104" s="69">
        <f t="shared" si="18"/>
        <v>0.09</v>
      </c>
      <c r="I104" s="71">
        <v>209095</v>
      </c>
      <c r="J104" s="71">
        <f t="shared" si="19"/>
        <v>18819</v>
      </c>
      <c r="K104" s="69">
        <f t="shared" si="30"/>
        <v>0.18</v>
      </c>
      <c r="L104" s="69">
        <f t="shared" si="31"/>
        <v>2.16</v>
      </c>
      <c r="M104" s="71">
        <f t="shared" si="36"/>
        <v>217542</v>
      </c>
      <c r="N104" s="71">
        <f t="shared" si="28"/>
        <v>469891</v>
      </c>
      <c r="O104" s="69">
        <f t="shared" si="34"/>
        <v>0.19</v>
      </c>
      <c r="P104" s="69">
        <f t="shared" si="35"/>
        <v>1.0449999999999999</v>
      </c>
      <c r="Q104" s="71">
        <f t="shared" si="37"/>
        <v>225374</v>
      </c>
      <c r="R104" s="71">
        <f t="shared" si="29"/>
        <v>235516</v>
      </c>
      <c r="S104" s="82"/>
    </row>
    <row r="105" spans="1:19" s="69" customFormat="1" outlineLevel="1" x14ac:dyDescent="0.25">
      <c r="A105" s="69" t="s">
        <v>46</v>
      </c>
      <c r="B105" s="70" t="s">
        <v>2822</v>
      </c>
      <c r="C105" s="70" t="s">
        <v>154</v>
      </c>
      <c r="D105" s="72" t="s">
        <v>48</v>
      </c>
      <c r="E105" s="571">
        <v>27</v>
      </c>
      <c r="F105" s="69" t="s">
        <v>98</v>
      </c>
      <c r="G105" s="72">
        <f t="shared" si="17"/>
        <v>2.25</v>
      </c>
      <c r="H105" s="69">
        <f t="shared" si="18"/>
        <v>1.1299999999999999</v>
      </c>
      <c r="I105" s="71">
        <v>126566</v>
      </c>
      <c r="J105" s="71">
        <f t="shared" si="19"/>
        <v>143020</v>
      </c>
      <c r="K105" s="69">
        <f t="shared" si="30"/>
        <v>2.36</v>
      </c>
      <c r="L105" s="69">
        <f t="shared" si="31"/>
        <v>28.32</v>
      </c>
      <c r="M105" s="71">
        <f t="shared" si="36"/>
        <v>131679</v>
      </c>
      <c r="N105" s="71">
        <f t="shared" si="28"/>
        <v>3729149</v>
      </c>
      <c r="O105" s="69">
        <f t="shared" si="34"/>
        <v>2.48</v>
      </c>
      <c r="P105" s="69">
        <f t="shared" si="35"/>
        <v>13.64</v>
      </c>
      <c r="Q105" s="71">
        <f t="shared" si="37"/>
        <v>136419</v>
      </c>
      <c r="R105" s="71">
        <f t="shared" si="29"/>
        <v>1860755</v>
      </c>
      <c r="S105" s="82"/>
    </row>
    <row r="106" spans="1:19" s="69" customFormat="1" outlineLevel="1" x14ac:dyDescent="0.25">
      <c r="A106" s="69" t="s">
        <v>46</v>
      </c>
      <c r="B106" s="70" t="s">
        <v>2823</v>
      </c>
      <c r="C106" s="70" t="s">
        <v>155</v>
      </c>
      <c r="D106" s="72" t="s">
        <v>48</v>
      </c>
      <c r="E106" s="571">
        <v>1</v>
      </c>
      <c r="F106" s="69" t="s">
        <v>98</v>
      </c>
      <c r="G106" s="72">
        <f t="shared" si="17"/>
        <v>0.08</v>
      </c>
      <c r="H106" s="69">
        <f t="shared" si="18"/>
        <v>0.04</v>
      </c>
      <c r="I106" s="71">
        <v>125314</v>
      </c>
      <c r="J106" s="71">
        <f t="shared" si="19"/>
        <v>5013</v>
      </c>
      <c r="K106" s="69">
        <f t="shared" si="30"/>
        <v>0.08</v>
      </c>
      <c r="L106" s="69">
        <f t="shared" si="31"/>
        <v>0.96</v>
      </c>
      <c r="M106" s="71">
        <f t="shared" si="36"/>
        <v>130377</v>
      </c>
      <c r="N106" s="71">
        <f t="shared" si="28"/>
        <v>125162</v>
      </c>
      <c r="O106" s="69">
        <f t="shared" si="34"/>
        <v>0.08</v>
      </c>
      <c r="P106" s="69">
        <f t="shared" si="35"/>
        <v>0.44</v>
      </c>
      <c r="Q106" s="71">
        <f t="shared" si="37"/>
        <v>135071</v>
      </c>
      <c r="R106" s="71">
        <f t="shared" si="29"/>
        <v>59431</v>
      </c>
      <c r="S106" s="82"/>
    </row>
    <row r="107" spans="1:19" s="69" customFormat="1" outlineLevel="1" x14ac:dyDescent="0.25">
      <c r="A107" s="69" t="s">
        <v>46</v>
      </c>
      <c r="B107" s="70" t="s">
        <v>2824</v>
      </c>
      <c r="C107" s="70" t="s">
        <v>156</v>
      </c>
      <c r="D107" s="72" t="s">
        <v>48</v>
      </c>
      <c r="E107" s="571">
        <v>1</v>
      </c>
      <c r="F107" s="69" t="s">
        <v>98</v>
      </c>
      <c r="G107" s="72">
        <f t="shared" si="17"/>
        <v>0.08</v>
      </c>
      <c r="H107" s="69">
        <f t="shared" si="18"/>
        <v>0.04</v>
      </c>
      <c r="I107" s="71">
        <v>56866</v>
      </c>
      <c r="J107" s="71">
        <f t="shared" si="19"/>
        <v>2275</v>
      </c>
      <c r="K107" s="69">
        <f t="shared" si="30"/>
        <v>0.08</v>
      </c>
      <c r="L107" s="69">
        <f t="shared" si="31"/>
        <v>0.96</v>
      </c>
      <c r="M107" s="71">
        <f t="shared" si="36"/>
        <v>59163</v>
      </c>
      <c r="N107" s="71">
        <f t="shared" si="28"/>
        <v>56796</v>
      </c>
      <c r="O107" s="69">
        <f t="shared" si="34"/>
        <v>0.08</v>
      </c>
      <c r="P107" s="69">
        <f t="shared" si="35"/>
        <v>0.44</v>
      </c>
      <c r="Q107" s="71">
        <f t="shared" si="37"/>
        <v>61293</v>
      </c>
      <c r="R107" s="71">
        <f t="shared" si="29"/>
        <v>26969</v>
      </c>
      <c r="S107" s="82"/>
    </row>
    <row r="108" spans="1:19" s="69" customFormat="1" outlineLevel="1" x14ac:dyDescent="0.25">
      <c r="A108" s="69" t="s">
        <v>46</v>
      </c>
      <c r="B108" s="70" t="s">
        <v>2825</v>
      </c>
      <c r="C108" s="70" t="s">
        <v>157</v>
      </c>
      <c r="D108" s="72" t="s">
        <v>48</v>
      </c>
      <c r="E108" s="571">
        <v>1</v>
      </c>
      <c r="F108" s="69" t="s">
        <v>98</v>
      </c>
      <c r="G108" s="72">
        <f t="shared" si="17"/>
        <v>0.08</v>
      </c>
      <c r="H108" s="69">
        <f t="shared" si="18"/>
        <v>0.04</v>
      </c>
      <c r="I108" s="71">
        <v>47700</v>
      </c>
      <c r="J108" s="71">
        <f t="shared" si="19"/>
        <v>1908</v>
      </c>
      <c r="K108" s="69">
        <f t="shared" si="30"/>
        <v>0.08</v>
      </c>
      <c r="L108" s="69">
        <f t="shared" si="31"/>
        <v>0.96</v>
      </c>
      <c r="M108" s="71">
        <f t="shared" si="36"/>
        <v>49627</v>
      </c>
      <c r="N108" s="71">
        <f t="shared" si="28"/>
        <v>47642</v>
      </c>
      <c r="O108" s="69">
        <f t="shared" si="34"/>
        <v>0.08</v>
      </c>
      <c r="P108" s="69">
        <f t="shared" si="35"/>
        <v>0.44</v>
      </c>
      <c r="Q108" s="71">
        <f t="shared" si="37"/>
        <v>51414</v>
      </c>
      <c r="R108" s="71">
        <f t="shared" si="29"/>
        <v>22622</v>
      </c>
      <c r="S108" s="82"/>
    </row>
    <row r="109" spans="1:19" s="69" customFormat="1" outlineLevel="1" x14ac:dyDescent="0.25">
      <c r="A109" s="69" t="s">
        <v>46</v>
      </c>
      <c r="B109" s="70" t="s">
        <v>2826</v>
      </c>
      <c r="C109" s="70" t="s">
        <v>158</v>
      </c>
      <c r="D109" s="72" t="s">
        <v>48</v>
      </c>
      <c r="E109" s="571">
        <v>1</v>
      </c>
      <c r="F109" s="69" t="s">
        <v>98</v>
      </c>
      <c r="G109" s="72">
        <f t="shared" si="17"/>
        <v>0.08</v>
      </c>
      <c r="H109" s="69">
        <f t="shared" si="18"/>
        <v>0.04</v>
      </c>
      <c r="I109" s="71">
        <v>56392</v>
      </c>
      <c r="J109" s="71">
        <f t="shared" si="19"/>
        <v>2256</v>
      </c>
      <c r="K109" s="69">
        <f t="shared" si="30"/>
        <v>0.08</v>
      </c>
      <c r="L109" s="69">
        <f t="shared" si="31"/>
        <v>0.96</v>
      </c>
      <c r="M109" s="71">
        <f t="shared" si="36"/>
        <v>58670</v>
      </c>
      <c r="N109" s="71">
        <f t="shared" si="28"/>
        <v>56323</v>
      </c>
      <c r="O109" s="69">
        <f t="shared" si="34"/>
        <v>0.08</v>
      </c>
      <c r="P109" s="69">
        <f t="shared" si="35"/>
        <v>0.44</v>
      </c>
      <c r="Q109" s="71">
        <f t="shared" si="37"/>
        <v>60782</v>
      </c>
      <c r="R109" s="71">
        <f t="shared" si="29"/>
        <v>26744</v>
      </c>
      <c r="S109" s="82"/>
    </row>
    <row r="110" spans="1:19" s="69" customFormat="1" outlineLevel="1" x14ac:dyDescent="0.25">
      <c r="A110" s="69" t="s">
        <v>46</v>
      </c>
      <c r="B110" s="70" t="s">
        <v>2827</v>
      </c>
      <c r="C110" s="70" t="s">
        <v>159</v>
      </c>
      <c r="D110" s="72" t="s">
        <v>48</v>
      </c>
      <c r="E110" s="571">
        <v>1</v>
      </c>
      <c r="F110" s="69" t="s">
        <v>98</v>
      </c>
      <c r="G110" s="72">
        <f t="shared" si="17"/>
        <v>0.08</v>
      </c>
      <c r="H110" s="69">
        <f t="shared" si="18"/>
        <v>0.04</v>
      </c>
      <c r="I110" s="71">
        <v>4919495</v>
      </c>
      <c r="J110" s="71">
        <f t="shared" si="19"/>
        <v>196780</v>
      </c>
      <c r="K110" s="69">
        <f t="shared" si="30"/>
        <v>0.08</v>
      </c>
      <c r="L110" s="69">
        <f t="shared" si="31"/>
        <v>0.96</v>
      </c>
      <c r="M110" s="71">
        <f t="shared" si="36"/>
        <v>5118243</v>
      </c>
      <c r="N110" s="71">
        <f t="shared" si="28"/>
        <v>4913513</v>
      </c>
      <c r="O110" s="69">
        <f t="shared" si="34"/>
        <v>0.08</v>
      </c>
      <c r="P110" s="69">
        <f t="shared" si="35"/>
        <v>0.44</v>
      </c>
      <c r="Q110" s="71">
        <f t="shared" si="37"/>
        <v>5302500</v>
      </c>
      <c r="R110" s="71">
        <f t="shared" si="29"/>
        <v>2333100</v>
      </c>
      <c r="S110" s="82"/>
    </row>
    <row r="111" spans="1:19" s="69" customFormat="1" outlineLevel="1" x14ac:dyDescent="0.25">
      <c r="A111" s="69" t="s">
        <v>46</v>
      </c>
      <c r="B111" s="70" t="s">
        <v>2828</v>
      </c>
      <c r="C111" s="70" t="s">
        <v>160</v>
      </c>
      <c r="D111" s="72" t="s">
        <v>48</v>
      </c>
      <c r="E111" s="571">
        <v>1</v>
      </c>
      <c r="F111" s="69" t="s">
        <v>98</v>
      </c>
      <c r="G111" s="72">
        <f t="shared" si="17"/>
        <v>0.08</v>
      </c>
      <c r="H111" s="69">
        <f t="shared" si="18"/>
        <v>0.04</v>
      </c>
      <c r="I111" s="71">
        <v>593600</v>
      </c>
      <c r="J111" s="71">
        <f t="shared" si="19"/>
        <v>23744</v>
      </c>
      <c r="K111" s="69">
        <f t="shared" si="30"/>
        <v>0.08</v>
      </c>
      <c r="L111" s="69">
        <f t="shared" si="31"/>
        <v>0.96</v>
      </c>
      <c r="M111" s="71">
        <f t="shared" si="36"/>
        <v>617581</v>
      </c>
      <c r="N111" s="71">
        <f t="shared" si="28"/>
        <v>592878</v>
      </c>
      <c r="O111" s="69">
        <f t="shared" si="34"/>
        <v>0.08</v>
      </c>
      <c r="P111" s="69">
        <f t="shared" si="35"/>
        <v>0.44</v>
      </c>
      <c r="Q111" s="71">
        <f t="shared" si="37"/>
        <v>639814</v>
      </c>
      <c r="R111" s="71">
        <f t="shared" si="29"/>
        <v>281518</v>
      </c>
      <c r="S111" s="82"/>
    </row>
    <row r="112" spans="1:19" s="69" customFormat="1" ht="30" outlineLevel="1" x14ac:dyDescent="0.25">
      <c r="A112" s="69" t="s">
        <v>46</v>
      </c>
      <c r="B112" s="70" t="s">
        <v>2829</v>
      </c>
      <c r="C112" s="70" t="s">
        <v>161</v>
      </c>
      <c r="D112" s="72" t="s">
        <v>48</v>
      </c>
      <c r="E112" s="571">
        <v>2</v>
      </c>
      <c r="F112" s="69" t="s">
        <v>98</v>
      </c>
      <c r="G112" s="72">
        <f t="shared" si="17"/>
        <v>0.17</v>
      </c>
      <c r="H112" s="69">
        <f t="shared" si="18"/>
        <v>0.09</v>
      </c>
      <c r="I112" s="71">
        <v>89252</v>
      </c>
      <c r="J112" s="71">
        <f t="shared" si="19"/>
        <v>8033</v>
      </c>
      <c r="K112" s="69">
        <f t="shared" si="30"/>
        <v>0.18</v>
      </c>
      <c r="L112" s="69">
        <f t="shared" si="31"/>
        <v>2.16</v>
      </c>
      <c r="M112" s="71">
        <f t="shared" si="36"/>
        <v>92858</v>
      </c>
      <c r="N112" s="71">
        <f t="shared" si="28"/>
        <v>200573</v>
      </c>
      <c r="O112" s="69">
        <f t="shared" si="34"/>
        <v>0.19</v>
      </c>
      <c r="P112" s="69">
        <f t="shared" si="35"/>
        <v>1.0449999999999999</v>
      </c>
      <c r="Q112" s="71">
        <f t="shared" si="37"/>
        <v>96201</v>
      </c>
      <c r="R112" s="71">
        <f t="shared" si="29"/>
        <v>100530</v>
      </c>
      <c r="S112" s="82"/>
    </row>
    <row r="113" spans="1:19" s="69" customFormat="1" outlineLevel="1" x14ac:dyDescent="0.25">
      <c r="A113" s="69" t="s">
        <v>46</v>
      </c>
      <c r="B113" s="70" t="s">
        <v>2830</v>
      </c>
      <c r="C113" s="70" t="s">
        <v>162</v>
      </c>
      <c r="D113" s="72" t="s">
        <v>48</v>
      </c>
      <c r="E113" s="571">
        <v>10</v>
      </c>
      <c r="F113" s="69" t="s">
        <v>49</v>
      </c>
      <c r="G113" s="72">
        <f t="shared" si="17"/>
        <v>0.83</v>
      </c>
      <c r="H113" s="69">
        <f t="shared" si="18"/>
        <v>0.42</v>
      </c>
      <c r="I113" s="71">
        <v>223521</v>
      </c>
      <c r="J113" s="71">
        <f t="shared" si="19"/>
        <v>93879</v>
      </c>
      <c r="K113" s="69">
        <f t="shared" si="30"/>
        <v>0.87</v>
      </c>
      <c r="L113" s="69">
        <f t="shared" si="31"/>
        <v>10.44</v>
      </c>
      <c r="M113" s="71">
        <f t="shared" si="36"/>
        <v>232551</v>
      </c>
      <c r="N113" s="71">
        <f t="shared" si="28"/>
        <v>2427832</v>
      </c>
      <c r="O113" s="69">
        <f t="shared" si="34"/>
        <v>0.91</v>
      </c>
      <c r="P113" s="69">
        <f t="shared" si="35"/>
        <v>5.0049999999999999</v>
      </c>
      <c r="Q113" s="71">
        <f t="shared" si="37"/>
        <v>240923</v>
      </c>
      <c r="R113" s="71">
        <f t="shared" si="29"/>
        <v>1205820</v>
      </c>
      <c r="S113" s="82"/>
    </row>
    <row r="114" spans="1:19" s="69" customFormat="1" outlineLevel="1" x14ac:dyDescent="0.25">
      <c r="A114" s="69" t="s">
        <v>46</v>
      </c>
      <c r="B114" s="70" t="s">
        <v>2831</v>
      </c>
      <c r="C114" s="70" t="s">
        <v>163</v>
      </c>
      <c r="D114" s="72" t="s">
        <v>48</v>
      </c>
      <c r="E114" s="571">
        <v>10</v>
      </c>
      <c r="F114" s="69" t="s">
        <v>49</v>
      </c>
      <c r="G114" s="72">
        <f t="shared" si="17"/>
        <v>0.83</v>
      </c>
      <c r="H114" s="69">
        <f t="shared" si="18"/>
        <v>0.42</v>
      </c>
      <c r="I114" s="71">
        <v>216379</v>
      </c>
      <c r="J114" s="71">
        <f t="shared" si="19"/>
        <v>90879</v>
      </c>
      <c r="K114" s="69">
        <f t="shared" si="30"/>
        <v>0.87</v>
      </c>
      <c r="L114" s="69">
        <f t="shared" si="31"/>
        <v>10.44</v>
      </c>
      <c r="M114" s="71">
        <f t="shared" si="36"/>
        <v>225121</v>
      </c>
      <c r="N114" s="71">
        <f t="shared" si="28"/>
        <v>2350263</v>
      </c>
      <c r="O114" s="69">
        <f t="shared" si="34"/>
        <v>0.91</v>
      </c>
      <c r="P114" s="69">
        <f t="shared" si="35"/>
        <v>5.0049999999999999</v>
      </c>
      <c r="Q114" s="71">
        <f t="shared" si="37"/>
        <v>233225</v>
      </c>
      <c r="R114" s="71">
        <f t="shared" si="29"/>
        <v>1167291</v>
      </c>
      <c r="S114" s="82"/>
    </row>
    <row r="115" spans="1:19" s="69" customFormat="1" outlineLevel="1" x14ac:dyDescent="0.25">
      <c r="A115" s="69" t="s">
        <v>46</v>
      </c>
      <c r="B115" s="70" t="s">
        <v>2832</v>
      </c>
      <c r="C115" s="70" t="s">
        <v>164</v>
      </c>
      <c r="D115" s="72" t="s">
        <v>48</v>
      </c>
      <c r="E115" s="571">
        <v>10</v>
      </c>
      <c r="F115" s="69" t="s">
        <v>49</v>
      </c>
      <c r="G115" s="72">
        <f t="shared" si="17"/>
        <v>0.83</v>
      </c>
      <c r="H115" s="69">
        <f t="shared" si="18"/>
        <v>0.42</v>
      </c>
      <c r="I115" s="71">
        <v>129295</v>
      </c>
      <c r="J115" s="71">
        <f t="shared" si="19"/>
        <v>54304</v>
      </c>
      <c r="K115" s="69">
        <f t="shared" si="30"/>
        <v>0.87</v>
      </c>
      <c r="L115" s="69">
        <f t="shared" si="31"/>
        <v>10.44</v>
      </c>
      <c r="M115" s="71">
        <f t="shared" si="36"/>
        <v>134519</v>
      </c>
      <c r="N115" s="71">
        <f t="shared" si="28"/>
        <v>1404378</v>
      </c>
      <c r="O115" s="69">
        <f t="shared" si="34"/>
        <v>0.91</v>
      </c>
      <c r="P115" s="69">
        <f t="shared" si="35"/>
        <v>5.0049999999999999</v>
      </c>
      <c r="Q115" s="71">
        <f t="shared" si="37"/>
        <v>139362</v>
      </c>
      <c r="R115" s="71">
        <f t="shared" si="29"/>
        <v>697507</v>
      </c>
      <c r="S115" s="82"/>
    </row>
    <row r="116" spans="1:19" s="69" customFormat="1" outlineLevel="1" x14ac:dyDescent="0.25">
      <c r="A116" s="69" t="s">
        <v>46</v>
      </c>
      <c r="B116" s="70" t="s">
        <v>2833</v>
      </c>
      <c r="C116" s="70" t="s">
        <v>165</v>
      </c>
      <c r="D116" s="72" t="s">
        <v>48</v>
      </c>
      <c r="E116" s="571">
        <v>0</v>
      </c>
      <c r="F116" s="69" t="s">
        <v>49</v>
      </c>
      <c r="G116" s="72">
        <f t="shared" si="17"/>
        <v>0</v>
      </c>
      <c r="H116" s="69">
        <f t="shared" si="18"/>
        <v>0</v>
      </c>
      <c r="I116" s="71">
        <v>1027702</v>
      </c>
      <c r="J116" s="71">
        <f t="shared" si="19"/>
        <v>0</v>
      </c>
      <c r="K116" s="69">
        <f t="shared" si="30"/>
        <v>0</v>
      </c>
      <c r="L116" s="69">
        <f t="shared" si="31"/>
        <v>0</v>
      </c>
      <c r="M116" s="71">
        <f t="shared" si="36"/>
        <v>1069221</v>
      </c>
      <c r="N116" s="71">
        <f t="shared" si="28"/>
        <v>0</v>
      </c>
      <c r="O116" s="69">
        <f t="shared" si="34"/>
        <v>0</v>
      </c>
      <c r="P116" s="69">
        <f t="shared" si="35"/>
        <v>0</v>
      </c>
      <c r="Q116" s="71">
        <f t="shared" si="37"/>
        <v>1107713</v>
      </c>
      <c r="R116" s="71">
        <f t="shared" si="29"/>
        <v>0</v>
      </c>
      <c r="S116" s="82"/>
    </row>
    <row r="117" spans="1:19" s="69" customFormat="1" outlineLevel="1" x14ac:dyDescent="0.25">
      <c r="A117" s="69" t="s">
        <v>46</v>
      </c>
      <c r="B117" s="70" t="s">
        <v>2834</v>
      </c>
      <c r="C117" s="70" t="s">
        <v>166</v>
      </c>
      <c r="D117" s="72" t="s">
        <v>48</v>
      </c>
      <c r="E117" s="571">
        <v>0</v>
      </c>
      <c r="F117" s="69" t="s">
        <v>49</v>
      </c>
      <c r="G117" s="72">
        <f t="shared" si="17"/>
        <v>0</v>
      </c>
      <c r="H117" s="69">
        <f t="shared" si="18"/>
        <v>0</v>
      </c>
      <c r="I117" s="71">
        <v>838378</v>
      </c>
      <c r="J117" s="71">
        <f t="shared" si="19"/>
        <v>0</v>
      </c>
      <c r="K117" s="69">
        <f t="shared" si="30"/>
        <v>0</v>
      </c>
      <c r="L117" s="69">
        <f t="shared" si="31"/>
        <v>0</v>
      </c>
      <c r="M117" s="71">
        <f t="shared" si="36"/>
        <v>872248</v>
      </c>
      <c r="N117" s="71">
        <f t="shared" si="28"/>
        <v>0</v>
      </c>
      <c r="O117" s="69">
        <f t="shared" si="34"/>
        <v>0</v>
      </c>
      <c r="P117" s="69">
        <f t="shared" si="35"/>
        <v>0</v>
      </c>
      <c r="Q117" s="71">
        <f t="shared" si="37"/>
        <v>903649</v>
      </c>
      <c r="R117" s="71">
        <f t="shared" si="29"/>
        <v>0</v>
      </c>
      <c r="S117" s="82"/>
    </row>
    <row r="118" spans="1:19" s="69" customFormat="1" outlineLevel="1" x14ac:dyDescent="0.25">
      <c r="A118" s="69" t="s">
        <v>46</v>
      </c>
      <c r="B118" s="70" t="s">
        <v>2835</v>
      </c>
      <c r="C118" s="70" t="s">
        <v>167</v>
      </c>
      <c r="D118" s="72" t="s">
        <v>48</v>
      </c>
      <c r="E118" s="571">
        <v>0</v>
      </c>
      <c r="F118" s="69" t="s">
        <v>49</v>
      </c>
      <c r="G118" s="72">
        <f t="shared" si="17"/>
        <v>0</v>
      </c>
      <c r="H118" s="69">
        <f t="shared" si="18"/>
        <v>0</v>
      </c>
      <c r="I118" s="71">
        <v>722779</v>
      </c>
      <c r="J118" s="71">
        <f t="shared" si="19"/>
        <v>0</v>
      </c>
      <c r="K118" s="69">
        <f t="shared" si="30"/>
        <v>0</v>
      </c>
      <c r="L118" s="69">
        <f t="shared" si="31"/>
        <v>0</v>
      </c>
      <c r="M118" s="71">
        <f t="shared" si="36"/>
        <v>751979</v>
      </c>
      <c r="N118" s="71">
        <f t="shared" si="28"/>
        <v>0</v>
      </c>
      <c r="O118" s="69">
        <f t="shared" si="34"/>
        <v>0</v>
      </c>
      <c r="P118" s="69">
        <f t="shared" si="35"/>
        <v>0</v>
      </c>
      <c r="Q118" s="71">
        <f t="shared" si="37"/>
        <v>779050</v>
      </c>
      <c r="R118" s="71">
        <f t="shared" si="29"/>
        <v>0</v>
      </c>
      <c r="S118" s="82"/>
    </row>
    <row r="119" spans="1:19" s="69" customFormat="1" outlineLevel="1" x14ac:dyDescent="0.25">
      <c r="A119" s="69" t="s">
        <v>46</v>
      </c>
      <c r="B119" s="70" t="s">
        <v>2836</v>
      </c>
      <c r="C119" s="70" t="s">
        <v>168</v>
      </c>
      <c r="D119" s="72" t="s">
        <v>48</v>
      </c>
      <c r="E119" s="571">
        <v>0</v>
      </c>
      <c r="F119" s="69" t="s">
        <v>49</v>
      </c>
      <c r="G119" s="72">
        <f t="shared" si="17"/>
        <v>0</v>
      </c>
      <c r="H119" s="69">
        <f t="shared" si="18"/>
        <v>0</v>
      </c>
      <c r="I119" s="71">
        <v>890246</v>
      </c>
      <c r="J119" s="71">
        <f t="shared" si="19"/>
        <v>0</v>
      </c>
      <c r="K119" s="69">
        <f t="shared" si="30"/>
        <v>0</v>
      </c>
      <c r="L119" s="69">
        <f t="shared" si="31"/>
        <v>0</v>
      </c>
      <c r="M119" s="71">
        <f t="shared" si="36"/>
        <v>926212</v>
      </c>
      <c r="N119" s="71">
        <f t="shared" si="28"/>
        <v>0</v>
      </c>
      <c r="O119" s="69">
        <f t="shared" si="34"/>
        <v>0</v>
      </c>
      <c r="P119" s="69">
        <f t="shared" si="35"/>
        <v>0</v>
      </c>
      <c r="Q119" s="71">
        <f t="shared" si="37"/>
        <v>959556</v>
      </c>
      <c r="R119" s="71">
        <f t="shared" si="29"/>
        <v>0</v>
      </c>
      <c r="S119" s="82"/>
    </row>
    <row r="120" spans="1:19" s="69" customFormat="1" outlineLevel="1" x14ac:dyDescent="0.25">
      <c r="A120" s="69" t="s">
        <v>46</v>
      </c>
      <c r="B120" s="70" t="s">
        <v>2837</v>
      </c>
      <c r="C120" s="70" t="s">
        <v>169</v>
      </c>
      <c r="D120" s="72" t="s">
        <v>48</v>
      </c>
      <c r="E120" s="571">
        <v>0</v>
      </c>
      <c r="F120" s="69" t="s">
        <v>49</v>
      </c>
      <c r="G120" s="72">
        <f t="shared" si="17"/>
        <v>0</v>
      </c>
      <c r="H120" s="69">
        <f t="shared" si="18"/>
        <v>0</v>
      </c>
      <c r="I120" s="71">
        <v>838378</v>
      </c>
      <c r="J120" s="71">
        <f t="shared" si="19"/>
        <v>0</v>
      </c>
      <c r="K120" s="69">
        <f t="shared" si="30"/>
        <v>0</v>
      </c>
      <c r="L120" s="69">
        <f t="shared" si="31"/>
        <v>0</v>
      </c>
      <c r="M120" s="71">
        <f t="shared" si="36"/>
        <v>872248</v>
      </c>
      <c r="N120" s="71">
        <f t="shared" si="28"/>
        <v>0</v>
      </c>
      <c r="O120" s="69">
        <f t="shared" si="34"/>
        <v>0</v>
      </c>
      <c r="P120" s="69">
        <f t="shared" si="35"/>
        <v>0</v>
      </c>
      <c r="Q120" s="71">
        <f t="shared" si="37"/>
        <v>903649</v>
      </c>
      <c r="R120" s="71">
        <f t="shared" si="29"/>
        <v>0</v>
      </c>
      <c r="S120" s="82"/>
    </row>
    <row r="121" spans="1:19" s="69" customFormat="1" outlineLevel="1" x14ac:dyDescent="0.25">
      <c r="A121" s="69" t="s">
        <v>46</v>
      </c>
      <c r="B121" s="70" t="s">
        <v>2838</v>
      </c>
      <c r="C121" s="70" t="s">
        <v>170</v>
      </c>
      <c r="D121" s="72" t="s">
        <v>48</v>
      </c>
      <c r="E121" s="571">
        <v>0</v>
      </c>
      <c r="F121" s="69" t="s">
        <v>49</v>
      </c>
      <c r="G121" s="72">
        <f t="shared" si="17"/>
        <v>0</v>
      </c>
      <c r="H121" s="69">
        <f t="shared" si="18"/>
        <v>0</v>
      </c>
      <c r="I121" s="71">
        <v>712305</v>
      </c>
      <c r="J121" s="71">
        <f t="shared" si="19"/>
        <v>0</v>
      </c>
      <c r="K121" s="69">
        <f t="shared" si="30"/>
        <v>0</v>
      </c>
      <c r="L121" s="69">
        <f t="shared" si="31"/>
        <v>0</v>
      </c>
      <c r="M121" s="71">
        <f t="shared" si="36"/>
        <v>741082</v>
      </c>
      <c r="N121" s="71">
        <f t="shared" si="28"/>
        <v>0</v>
      </c>
      <c r="O121" s="69">
        <f t="shared" si="34"/>
        <v>0</v>
      </c>
      <c r="P121" s="69">
        <f t="shared" si="35"/>
        <v>0</v>
      </c>
      <c r="Q121" s="71">
        <f t="shared" si="37"/>
        <v>767761</v>
      </c>
      <c r="R121" s="71">
        <f t="shared" si="29"/>
        <v>0</v>
      </c>
      <c r="S121" s="82"/>
    </row>
    <row r="122" spans="1:19" s="69" customFormat="1" outlineLevel="1" x14ac:dyDescent="0.25">
      <c r="A122" s="69" t="s">
        <v>46</v>
      </c>
      <c r="B122" s="70" t="s">
        <v>2839</v>
      </c>
      <c r="C122" s="70" t="s">
        <v>171</v>
      </c>
      <c r="D122" s="72" t="s">
        <v>48</v>
      </c>
      <c r="E122" s="571">
        <v>0</v>
      </c>
      <c r="F122" s="69" t="s">
        <v>49</v>
      </c>
      <c r="G122" s="72">
        <f t="shared" si="17"/>
        <v>0</v>
      </c>
      <c r="H122" s="69">
        <f t="shared" si="18"/>
        <v>0</v>
      </c>
      <c r="I122" s="71">
        <v>1041554</v>
      </c>
      <c r="J122" s="71">
        <f t="shared" si="19"/>
        <v>0</v>
      </c>
      <c r="K122" s="69">
        <f t="shared" si="30"/>
        <v>0</v>
      </c>
      <c r="L122" s="69">
        <f t="shared" si="31"/>
        <v>0</v>
      </c>
      <c r="M122" s="71">
        <f t="shared" si="36"/>
        <v>1083633</v>
      </c>
      <c r="N122" s="71">
        <f t="shared" si="28"/>
        <v>0</v>
      </c>
      <c r="O122" s="69">
        <f t="shared" si="34"/>
        <v>0</v>
      </c>
      <c r="P122" s="69">
        <f t="shared" si="35"/>
        <v>0</v>
      </c>
      <c r="Q122" s="71">
        <f t="shared" si="37"/>
        <v>1122644</v>
      </c>
      <c r="R122" s="71">
        <f t="shared" si="29"/>
        <v>0</v>
      </c>
      <c r="S122" s="82"/>
    </row>
    <row r="123" spans="1:19" s="69" customFormat="1" outlineLevel="1" x14ac:dyDescent="0.25">
      <c r="A123" s="69" t="s">
        <v>46</v>
      </c>
      <c r="B123" s="70" t="s">
        <v>2840</v>
      </c>
      <c r="C123" s="70" t="s">
        <v>172</v>
      </c>
      <c r="D123" s="72" t="s">
        <v>48</v>
      </c>
      <c r="E123" s="571">
        <v>0</v>
      </c>
      <c r="F123" s="69" t="s">
        <v>49</v>
      </c>
      <c r="G123" s="72">
        <f t="shared" si="17"/>
        <v>0</v>
      </c>
      <c r="H123" s="69">
        <f t="shared" si="18"/>
        <v>0</v>
      </c>
      <c r="I123" s="71">
        <v>675863</v>
      </c>
      <c r="J123" s="71">
        <f t="shared" si="19"/>
        <v>0</v>
      </c>
      <c r="K123" s="69">
        <f t="shared" si="30"/>
        <v>0</v>
      </c>
      <c r="L123" s="69">
        <f t="shared" si="31"/>
        <v>0</v>
      </c>
      <c r="M123" s="71">
        <f t="shared" si="36"/>
        <v>703168</v>
      </c>
      <c r="N123" s="71">
        <f t="shared" si="28"/>
        <v>0</v>
      </c>
      <c r="O123" s="69">
        <f t="shared" si="34"/>
        <v>0</v>
      </c>
      <c r="P123" s="69">
        <f t="shared" si="35"/>
        <v>0</v>
      </c>
      <c r="Q123" s="71">
        <f t="shared" si="37"/>
        <v>728482</v>
      </c>
      <c r="R123" s="71">
        <f t="shared" si="29"/>
        <v>0</v>
      </c>
      <c r="S123" s="82"/>
    </row>
    <row r="124" spans="1:19" s="69" customFormat="1" outlineLevel="1" x14ac:dyDescent="0.25">
      <c r="A124" s="69" t="s">
        <v>46</v>
      </c>
      <c r="B124" s="70" t="s">
        <v>2841</v>
      </c>
      <c r="C124" s="70" t="s">
        <v>173</v>
      </c>
      <c r="D124" s="72" t="s">
        <v>48</v>
      </c>
      <c r="E124" s="571">
        <v>0</v>
      </c>
      <c r="F124" s="69" t="s">
        <v>49</v>
      </c>
      <c r="G124" s="72">
        <f t="shared" si="17"/>
        <v>0</v>
      </c>
      <c r="H124" s="69">
        <f t="shared" si="18"/>
        <v>0</v>
      </c>
      <c r="I124" s="71">
        <v>721403</v>
      </c>
      <c r="J124" s="71">
        <f t="shared" si="19"/>
        <v>0</v>
      </c>
      <c r="K124" s="69">
        <f t="shared" si="30"/>
        <v>0</v>
      </c>
      <c r="L124" s="69">
        <f t="shared" si="31"/>
        <v>0</v>
      </c>
      <c r="M124" s="71">
        <f t="shared" si="36"/>
        <v>750548</v>
      </c>
      <c r="N124" s="71">
        <f t="shared" si="28"/>
        <v>0</v>
      </c>
      <c r="O124" s="69">
        <f t="shared" si="34"/>
        <v>0</v>
      </c>
      <c r="P124" s="69">
        <f t="shared" si="35"/>
        <v>0</v>
      </c>
      <c r="Q124" s="71">
        <f t="shared" si="37"/>
        <v>777568</v>
      </c>
      <c r="R124" s="71">
        <f t="shared" si="29"/>
        <v>0</v>
      </c>
      <c r="S124" s="82"/>
    </row>
    <row r="125" spans="1:19" s="69" customFormat="1" outlineLevel="1" x14ac:dyDescent="0.25">
      <c r="A125" s="69" t="s">
        <v>46</v>
      </c>
      <c r="B125" s="70" t="s">
        <v>2842</v>
      </c>
      <c r="C125" s="70" t="s">
        <v>174</v>
      </c>
      <c r="D125" s="72" t="s">
        <v>48</v>
      </c>
      <c r="E125" s="571">
        <v>0</v>
      </c>
      <c r="F125" s="69" t="s">
        <v>49</v>
      </c>
      <c r="G125" s="72">
        <f t="shared" si="17"/>
        <v>0</v>
      </c>
      <c r="H125" s="69">
        <f t="shared" si="18"/>
        <v>0</v>
      </c>
      <c r="I125" s="71">
        <v>7401147</v>
      </c>
      <c r="J125" s="71">
        <f t="shared" si="19"/>
        <v>0</v>
      </c>
      <c r="K125" s="69">
        <f t="shared" si="30"/>
        <v>0</v>
      </c>
      <c r="L125" s="69">
        <f t="shared" si="31"/>
        <v>0</v>
      </c>
      <c r="M125" s="71">
        <f t="shared" si="36"/>
        <v>7700153</v>
      </c>
      <c r="N125" s="71">
        <f t="shared" si="28"/>
        <v>0</v>
      </c>
      <c r="O125" s="69">
        <f t="shared" si="34"/>
        <v>0</v>
      </c>
      <c r="P125" s="69">
        <f t="shared" si="35"/>
        <v>0</v>
      </c>
      <c r="Q125" s="71">
        <f t="shared" si="37"/>
        <v>7977359</v>
      </c>
      <c r="R125" s="71">
        <f t="shared" si="29"/>
        <v>0</v>
      </c>
      <c r="S125" s="82"/>
    </row>
    <row r="126" spans="1:19" s="69" customFormat="1" outlineLevel="1" x14ac:dyDescent="0.25">
      <c r="A126" s="69" t="s">
        <v>46</v>
      </c>
      <c r="B126" s="70" t="s">
        <v>2843</v>
      </c>
      <c r="C126" s="70" t="s">
        <v>175</v>
      </c>
      <c r="D126" s="72" t="s">
        <v>48</v>
      </c>
      <c r="E126" s="571">
        <v>0</v>
      </c>
      <c r="F126" s="69" t="s">
        <v>49</v>
      </c>
      <c r="G126" s="72">
        <f t="shared" si="17"/>
        <v>0</v>
      </c>
      <c r="H126" s="69">
        <f t="shared" si="18"/>
        <v>0</v>
      </c>
      <c r="I126" s="71">
        <v>2611343</v>
      </c>
      <c r="J126" s="71">
        <f t="shared" si="19"/>
        <v>0</v>
      </c>
      <c r="K126" s="69">
        <f t="shared" ref="K126:K157" si="38">+ROUND(G126*(1+L$1),2)</f>
        <v>0</v>
      </c>
      <c r="L126" s="69">
        <f t="shared" ref="L126:L157" si="39">+K126*N$3</f>
        <v>0</v>
      </c>
      <c r="M126" s="71">
        <f t="shared" si="36"/>
        <v>2716841</v>
      </c>
      <c r="N126" s="71">
        <f t="shared" si="28"/>
        <v>0</v>
      </c>
      <c r="O126" s="69">
        <f t="shared" si="34"/>
        <v>0</v>
      </c>
      <c r="P126" s="69">
        <f t="shared" si="35"/>
        <v>0</v>
      </c>
      <c r="Q126" s="71">
        <f t="shared" si="37"/>
        <v>2814647</v>
      </c>
      <c r="R126" s="71">
        <f t="shared" si="29"/>
        <v>0</v>
      </c>
      <c r="S126" s="82"/>
    </row>
    <row r="127" spans="1:19" s="69" customFormat="1" outlineLevel="1" x14ac:dyDescent="0.25">
      <c r="A127" s="69" t="s">
        <v>46</v>
      </c>
      <c r="B127" s="70" t="s">
        <v>2844</v>
      </c>
      <c r="C127" s="70" t="s">
        <v>176</v>
      </c>
      <c r="D127" s="72" t="s">
        <v>48</v>
      </c>
      <c r="E127" s="571">
        <v>0</v>
      </c>
      <c r="F127" s="69" t="s">
        <v>49</v>
      </c>
      <c r="G127" s="72">
        <f t="shared" si="17"/>
        <v>0</v>
      </c>
      <c r="H127" s="69">
        <f t="shared" si="18"/>
        <v>0</v>
      </c>
      <c r="I127" s="71">
        <v>1987022</v>
      </c>
      <c r="J127" s="71">
        <f t="shared" si="19"/>
        <v>0</v>
      </c>
      <c r="K127" s="69">
        <f t="shared" si="38"/>
        <v>0</v>
      </c>
      <c r="L127" s="69">
        <f t="shared" si="39"/>
        <v>0</v>
      </c>
      <c r="M127" s="71">
        <f t="shared" si="36"/>
        <v>2067298</v>
      </c>
      <c r="N127" s="71">
        <f t="shared" si="28"/>
        <v>0</v>
      </c>
      <c r="O127" s="69">
        <f t="shared" si="34"/>
        <v>0</v>
      </c>
      <c r="P127" s="69">
        <f t="shared" si="35"/>
        <v>0</v>
      </c>
      <c r="Q127" s="71">
        <f t="shared" si="37"/>
        <v>2141721</v>
      </c>
      <c r="R127" s="71">
        <f t="shared" si="29"/>
        <v>0</v>
      </c>
      <c r="S127" s="82"/>
    </row>
    <row r="128" spans="1:19" s="69" customFormat="1" outlineLevel="1" x14ac:dyDescent="0.25">
      <c r="A128" s="69" t="s">
        <v>46</v>
      </c>
      <c r="B128" s="70" t="s">
        <v>2845</v>
      </c>
      <c r="C128" s="70" t="s">
        <v>177</v>
      </c>
      <c r="D128" s="72" t="s">
        <v>48</v>
      </c>
      <c r="E128" s="571">
        <v>0</v>
      </c>
      <c r="F128" s="69" t="s">
        <v>49</v>
      </c>
      <c r="G128" s="72">
        <f t="shared" si="17"/>
        <v>0</v>
      </c>
      <c r="H128" s="69">
        <f t="shared" si="18"/>
        <v>0</v>
      </c>
      <c r="I128" s="71">
        <v>8557378</v>
      </c>
      <c r="J128" s="71">
        <f t="shared" si="19"/>
        <v>0</v>
      </c>
      <c r="K128" s="69">
        <f t="shared" si="38"/>
        <v>0</v>
      </c>
      <c r="L128" s="69">
        <f t="shared" si="39"/>
        <v>0</v>
      </c>
      <c r="M128" s="71">
        <f t="shared" si="36"/>
        <v>8903096</v>
      </c>
      <c r="N128" s="71">
        <f t="shared" si="28"/>
        <v>0</v>
      </c>
      <c r="O128" s="69">
        <f t="shared" si="34"/>
        <v>0</v>
      </c>
      <c r="P128" s="69">
        <f t="shared" si="35"/>
        <v>0</v>
      </c>
      <c r="Q128" s="71">
        <f t="shared" si="37"/>
        <v>9223607</v>
      </c>
      <c r="R128" s="71">
        <f t="shared" si="29"/>
        <v>0</v>
      </c>
      <c r="S128" s="82"/>
    </row>
    <row r="129" spans="1:19" s="69" customFormat="1" outlineLevel="1" x14ac:dyDescent="0.25">
      <c r="A129" s="69" t="s">
        <v>46</v>
      </c>
      <c r="B129" s="70" t="s">
        <v>2846</v>
      </c>
      <c r="C129" s="70" t="s">
        <v>178</v>
      </c>
      <c r="D129" s="72" t="s">
        <v>48</v>
      </c>
      <c r="E129" s="571">
        <v>0</v>
      </c>
      <c r="F129" s="69" t="s">
        <v>49</v>
      </c>
      <c r="G129" s="72">
        <f t="shared" si="17"/>
        <v>0</v>
      </c>
      <c r="H129" s="69">
        <f t="shared" si="18"/>
        <v>0</v>
      </c>
      <c r="I129" s="71">
        <v>2354928</v>
      </c>
      <c r="J129" s="71">
        <f t="shared" si="19"/>
        <v>0</v>
      </c>
      <c r="K129" s="69">
        <f t="shared" si="38"/>
        <v>0</v>
      </c>
      <c r="L129" s="69">
        <f t="shared" si="39"/>
        <v>0</v>
      </c>
      <c r="M129" s="71">
        <f t="shared" ref="M129:M160" si="40">(ROUND(I129*(1+$N$2),0))</f>
        <v>2450067</v>
      </c>
      <c r="N129" s="71">
        <f t="shared" si="28"/>
        <v>0</v>
      </c>
      <c r="O129" s="69">
        <f t="shared" si="34"/>
        <v>0</v>
      </c>
      <c r="P129" s="69">
        <f t="shared" si="35"/>
        <v>0</v>
      </c>
      <c r="Q129" s="71">
        <f t="shared" ref="Q129:Q160" si="41">(ROUND(M129*(1+$R$2),0))</f>
        <v>2538269</v>
      </c>
      <c r="R129" s="71">
        <f t="shared" si="29"/>
        <v>0</v>
      </c>
      <c r="S129" s="82"/>
    </row>
    <row r="130" spans="1:19" s="69" customFormat="1" outlineLevel="1" x14ac:dyDescent="0.25">
      <c r="A130" s="69" t="s">
        <v>46</v>
      </c>
      <c r="B130" s="70" t="s">
        <v>2847</v>
      </c>
      <c r="C130" s="70" t="s">
        <v>179</v>
      </c>
      <c r="D130" s="72" t="s">
        <v>48</v>
      </c>
      <c r="E130" s="571">
        <v>0</v>
      </c>
      <c r="F130" s="69" t="s">
        <v>49</v>
      </c>
      <c r="G130" s="72">
        <f t="shared" si="17"/>
        <v>0</v>
      </c>
      <c r="H130" s="69">
        <f t="shared" si="18"/>
        <v>0</v>
      </c>
      <c r="I130" s="71">
        <v>1713869</v>
      </c>
      <c r="J130" s="71">
        <f t="shared" si="19"/>
        <v>0</v>
      </c>
      <c r="K130" s="69">
        <f t="shared" si="38"/>
        <v>0</v>
      </c>
      <c r="L130" s="69">
        <f t="shared" si="39"/>
        <v>0</v>
      </c>
      <c r="M130" s="71">
        <f t="shared" si="40"/>
        <v>1783109</v>
      </c>
      <c r="N130" s="71">
        <f t="shared" si="28"/>
        <v>0</v>
      </c>
      <c r="O130" s="69">
        <f t="shared" si="34"/>
        <v>0</v>
      </c>
      <c r="P130" s="69">
        <f t="shared" si="35"/>
        <v>0</v>
      </c>
      <c r="Q130" s="71">
        <f t="shared" si="41"/>
        <v>1847301</v>
      </c>
      <c r="R130" s="71">
        <f t="shared" si="29"/>
        <v>0</v>
      </c>
      <c r="S130" s="82"/>
    </row>
    <row r="131" spans="1:19" s="69" customFormat="1" outlineLevel="1" x14ac:dyDescent="0.25">
      <c r="A131" s="69" t="s">
        <v>46</v>
      </c>
      <c r="B131" s="70" t="s">
        <v>2848</v>
      </c>
      <c r="C131" s="70" t="s">
        <v>180</v>
      </c>
      <c r="D131" s="72" t="s">
        <v>48</v>
      </c>
      <c r="E131" s="571">
        <v>0</v>
      </c>
      <c r="F131" s="69" t="s">
        <v>49</v>
      </c>
      <c r="G131" s="72">
        <f t="shared" si="17"/>
        <v>0</v>
      </c>
      <c r="H131" s="69">
        <f t="shared" si="18"/>
        <v>0</v>
      </c>
      <c r="I131" s="71">
        <v>1155726</v>
      </c>
      <c r="J131" s="71">
        <f t="shared" si="19"/>
        <v>0</v>
      </c>
      <c r="K131" s="69">
        <f t="shared" si="38"/>
        <v>0</v>
      </c>
      <c r="L131" s="69">
        <f t="shared" si="39"/>
        <v>0</v>
      </c>
      <c r="M131" s="71">
        <f t="shared" si="40"/>
        <v>1202417</v>
      </c>
      <c r="N131" s="71">
        <f t="shared" si="28"/>
        <v>0</v>
      </c>
      <c r="O131" s="69">
        <f t="shared" si="34"/>
        <v>0</v>
      </c>
      <c r="P131" s="69">
        <f t="shared" si="35"/>
        <v>0</v>
      </c>
      <c r="Q131" s="71">
        <f t="shared" si="41"/>
        <v>1245704</v>
      </c>
      <c r="R131" s="71">
        <f t="shared" si="29"/>
        <v>0</v>
      </c>
      <c r="S131" s="82"/>
    </row>
    <row r="132" spans="1:19" s="69" customFormat="1" outlineLevel="1" x14ac:dyDescent="0.25">
      <c r="A132" s="69" t="s">
        <v>46</v>
      </c>
      <c r="B132" s="70" t="s">
        <v>2849</v>
      </c>
      <c r="C132" s="70" t="s">
        <v>181</v>
      </c>
      <c r="D132" s="72" t="s">
        <v>48</v>
      </c>
      <c r="E132" s="571">
        <v>0</v>
      </c>
      <c r="F132" s="69" t="s">
        <v>49</v>
      </c>
      <c r="G132" s="72">
        <f t="shared" si="17"/>
        <v>0</v>
      </c>
      <c r="H132" s="69">
        <f t="shared" si="18"/>
        <v>0</v>
      </c>
      <c r="I132" s="71">
        <v>2708048</v>
      </c>
      <c r="J132" s="71">
        <f t="shared" si="19"/>
        <v>0</v>
      </c>
      <c r="K132" s="69">
        <f t="shared" si="38"/>
        <v>0</v>
      </c>
      <c r="L132" s="69">
        <f t="shared" si="39"/>
        <v>0</v>
      </c>
      <c r="M132" s="71">
        <f t="shared" si="40"/>
        <v>2817453</v>
      </c>
      <c r="N132" s="71">
        <f t="shared" si="28"/>
        <v>0</v>
      </c>
      <c r="O132" s="69">
        <f t="shared" si="34"/>
        <v>0</v>
      </c>
      <c r="P132" s="69">
        <f t="shared" si="35"/>
        <v>0</v>
      </c>
      <c r="Q132" s="71">
        <f t="shared" si="41"/>
        <v>2918881</v>
      </c>
      <c r="R132" s="71">
        <f t="shared" si="29"/>
        <v>0</v>
      </c>
      <c r="S132" s="82"/>
    </row>
    <row r="133" spans="1:19" s="69" customFormat="1" outlineLevel="1" x14ac:dyDescent="0.25">
      <c r="A133" s="69" t="s">
        <v>46</v>
      </c>
      <c r="B133" s="70" t="s">
        <v>2850</v>
      </c>
      <c r="C133" s="70" t="s">
        <v>182</v>
      </c>
      <c r="D133" s="72" t="s">
        <v>48</v>
      </c>
      <c r="E133" s="571">
        <v>0</v>
      </c>
      <c r="F133" s="69" t="s">
        <v>49</v>
      </c>
      <c r="G133" s="72">
        <f t="shared" si="17"/>
        <v>0</v>
      </c>
      <c r="H133" s="69">
        <f t="shared" si="18"/>
        <v>0</v>
      </c>
      <c r="I133" s="71">
        <v>1698607</v>
      </c>
      <c r="J133" s="71">
        <f t="shared" si="19"/>
        <v>0</v>
      </c>
      <c r="K133" s="69">
        <f t="shared" si="38"/>
        <v>0</v>
      </c>
      <c r="L133" s="69">
        <f t="shared" si="39"/>
        <v>0</v>
      </c>
      <c r="M133" s="71">
        <f t="shared" si="40"/>
        <v>1767231</v>
      </c>
      <c r="N133" s="71">
        <f t="shared" si="28"/>
        <v>0</v>
      </c>
      <c r="O133" s="69">
        <f t="shared" si="34"/>
        <v>0</v>
      </c>
      <c r="P133" s="69">
        <f t="shared" si="35"/>
        <v>0</v>
      </c>
      <c r="Q133" s="71">
        <f t="shared" si="41"/>
        <v>1830851</v>
      </c>
      <c r="R133" s="71">
        <f t="shared" si="29"/>
        <v>0</v>
      </c>
      <c r="S133" s="82"/>
    </row>
    <row r="134" spans="1:19" s="69" customFormat="1" outlineLevel="1" x14ac:dyDescent="0.25">
      <c r="A134" s="69" t="s">
        <v>46</v>
      </c>
      <c r="B134" s="70" t="s">
        <v>2851</v>
      </c>
      <c r="C134" s="70" t="s">
        <v>183</v>
      </c>
      <c r="D134" s="72" t="s">
        <v>48</v>
      </c>
      <c r="E134" s="571">
        <v>8</v>
      </c>
      <c r="F134" s="69" t="s">
        <v>49</v>
      </c>
      <c r="G134" s="72">
        <f t="shared" si="17"/>
        <v>0.67</v>
      </c>
      <c r="H134" s="69">
        <f t="shared" si="18"/>
        <v>0.34</v>
      </c>
      <c r="I134" s="71">
        <v>227203</v>
      </c>
      <c r="J134" s="71">
        <f t="shared" si="19"/>
        <v>77249</v>
      </c>
      <c r="K134" s="69">
        <f t="shared" si="38"/>
        <v>0.7</v>
      </c>
      <c r="L134" s="69">
        <f t="shared" si="39"/>
        <v>8.3999999999999986</v>
      </c>
      <c r="M134" s="71">
        <f t="shared" si="40"/>
        <v>236382</v>
      </c>
      <c r="N134" s="71">
        <f t="shared" si="28"/>
        <v>1985609</v>
      </c>
      <c r="O134" s="69">
        <f t="shared" si="34"/>
        <v>0.74</v>
      </c>
      <c r="P134" s="69">
        <f t="shared" si="35"/>
        <v>4.07</v>
      </c>
      <c r="Q134" s="71">
        <f t="shared" si="41"/>
        <v>244892</v>
      </c>
      <c r="R134" s="71">
        <f t="shared" si="29"/>
        <v>996710</v>
      </c>
      <c r="S134" s="82"/>
    </row>
    <row r="135" spans="1:19" s="69" customFormat="1" ht="30" outlineLevel="1" x14ac:dyDescent="0.25">
      <c r="A135" s="69" t="s">
        <v>46</v>
      </c>
      <c r="B135" s="70" t="s">
        <v>2852</v>
      </c>
      <c r="C135" s="70" t="s">
        <v>184</v>
      </c>
      <c r="D135" s="72" t="s">
        <v>48</v>
      </c>
      <c r="E135" s="571">
        <v>8</v>
      </c>
      <c r="F135" s="69" t="s">
        <v>49</v>
      </c>
      <c r="G135" s="72">
        <f t="shared" si="17"/>
        <v>0.67</v>
      </c>
      <c r="H135" s="69">
        <f t="shared" si="18"/>
        <v>0.34</v>
      </c>
      <c r="I135" s="71">
        <v>319309</v>
      </c>
      <c r="J135" s="71">
        <f t="shared" si="19"/>
        <v>108565</v>
      </c>
      <c r="K135" s="69">
        <f t="shared" si="38"/>
        <v>0.7</v>
      </c>
      <c r="L135" s="69">
        <f t="shared" si="39"/>
        <v>8.3999999999999986</v>
      </c>
      <c r="M135" s="71">
        <f t="shared" si="40"/>
        <v>332209</v>
      </c>
      <c r="N135" s="71">
        <f t="shared" si="28"/>
        <v>2790556</v>
      </c>
      <c r="O135" s="69">
        <f t="shared" si="34"/>
        <v>0.74</v>
      </c>
      <c r="P135" s="69">
        <f t="shared" si="35"/>
        <v>4.07</v>
      </c>
      <c r="Q135" s="71">
        <f t="shared" si="41"/>
        <v>344169</v>
      </c>
      <c r="R135" s="71">
        <f t="shared" si="29"/>
        <v>1400768</v>
      </c>
      <c r="S135" s="82"/>
    </row>
    <row r="136" spans="1:19" s="69" customFormat="1" outlineLevel="1" x14ac:dyDescent="0.25">
      <c r="A136" s="69" t="s">
        <v>46</v>
      </c>
      <c r="B136" s="70" t="s">
        <v>2853</v>
      </c>
      <c r="C136" s="70" t="s">
        <v>185</v>
      </c>
      <c r="D136" s="72" t="s">
        <v>48</v>
      </c>
      <c r="E136" s="571">
        <v>8</v>
      </c>
      <c r="F136" s="69" t="s">
        <v>49</v>
      </c>
      <c r="G136" s="72">
        <f t="shared" ref="G136:G199" si="42">+ROUND((E136/12),2)</f>
        <v>0.67</v>
      </c>
      <c r="H136" s="69">
        <f t="shared" ref="H136:H199" si="43">ROUND((G136*I$3),2)</f>
        <v>0.34</v>
      </c>
      <c r="I136" s="71">
        <v>276933</v>
      </c>
      <c r="J136" s="71">
        <f t="shared" ref="J136:J199" si="44">+ROUND((I136*H136),0)</f>
        <v>94157</v>
      </c>
      <c r="K136" s="69">
        <f t="shared" si="38"/>
        <v>0.7</v>
      </c>
      <c r="L136" s="69">
        <f t="shared" si="39"/>
        <v>8.3999999999999986</v>
      </c>
      <c r="M136" s="71">
        <f t="shared" si="40"/>
        <v>288121</v>
      </c>
      <c r="N136" s="71">
        <f t="shared" si="28"/>
        <v>2420216</v>
      </c>
      <c r="O136" s="69">
        <f t="shared" si="34"/>
        <v>0.74</v>
      </c>
      <c r="P136" s="69">
        <f t="shared" si="35"/>
        <v>4.07</v>
      </c>
      <c r="Q136" s="71">
        <f t="shared" si="41"/>
        <v>298493</v>
      </c>
      <c r="R136" s="71">
        <f t="shared" si="29"/>
        <v>1214867</v>
      </c>
      <c r="S136" s="82"/>
    </row>
    <row r="137" spans="1:19" s="69" customFormat="1" outlineLevel="1" x14ac:dyDescent="0.25">
      <c r="A137" s="69" t="s">
        <v>46</v>
      </c>
      <c r="B137" s="70" t="s">
        <v>2854</v>
      </c>
      <c r="C137" s="70" t="s">
        <v>186</v>
      </c>
      <c r="D137" s="72" t="s">
        <v>48</v>
      </c>
      <c r="E137" s="571">
        <v>2</v>
      </c>
      <c r="F137" s="69" t="s">
        <v>49</v>
      </c>
      <c r="G137" s="72">
        <f t="shared" si="42"/>
        <v>0.17</v>
      </c>
      <c r="H137" s="69">
        <f t="shared" si="43"/>
        <v>0.09</v>
      </c>
      <c r="I137" s="71">
        <v>473550</v>
      </c>
      <c r="J137" s="71">
        <f t="shared" si="44"/>
        <v>42620</v>
      </c>
      <c r="K137" s="69">
        <f t="shared" si="38"/>
        <v>0.18</v>
      </c>
      <c r="L137" s="69">
        <f t="shared" si="39"/>
        <v>2.16</v>
      </c>
      <c r="M137" s="71">
        <f t="shared" si="40"/>
        <v>492681</v>
      </c>
      <c r="N137" s="71">
        <f t="shared" si="28"/>
        <v>1064191</v>
      </c>
      <c r="O137" s="69">
        <f t="shared" si="34"/>
        <v>0.19</v>
      </c>
      <c r="P137" s="69">
        <f t="shared" si="35"/>
        <v>1.0449999999999999</v>
      </c>
      <c r="Q137" s="71">
        <f t="shared" si="41"/>
        <v>510418</v>
      </c>
      <c r="R137" s="71">
        <f t="shared" si="29"/>
        <v>533387</v>
      </c>
      <c r="S137" s="82"/>
    </row>
    <row r="138" spans="1:19" s="69" customFormat="1" outlineLevel="1" x14ac:dyDescent="0.25">
      <c r="A138" s="69" t="s">
        <v>46</v>
      </c>
      <c r="B138" s="70" t="s">
        <v>2855</v>
      </c>
      <c r="C138" s="70" t="s">
        <v>187</v>
      </c>
      <c r="D138" s="72" t="s">
        <v>48</v>
      </c>
      <c r="E138" s="571">
        <v>2</v>
      </c>
      <c r="F138" s="69" t="s">
        <v>49</v>
      </c>
      <c r="G138" s="72">
        <f t="shared" si="42"/>
        <v>0.17</v>
      </c>
      <c r="H138" s="69">
        <f t="shared" si="43"/>
        <v>0.09</v>
      </c>
      <c r="I138" s="71">
        <v>689481</v>
      </c>
      <c r="J138" s="71">
        <f t="shared" si="44"/>
        <v>62053</v>
      </c>
      <c r="K138" s="69">
        <f t="shared" si="38"/>
        <v>0.18</v>
      </c>
      <c r="L138" s="69">
        <f t="shared" si="39"/>
        <v>2.16</v>
      </c>
      <c r="M138" s="71">
        <f t="shared" si="40"/>
        <v>717336</v>
      </c>
      <c r="N138" s="71">
        <f t="shared" si="28"/>
        <v>1549446</v>
      </c>
      <c r="O138" s="69">
        <f t="shared" si="34"/>
        <v>0.19</v>
      </c>
      <c r="P138" s="69">
        <f t="shared" si="35"/>
        <v>1.0449999999999999</v>
      </c>
      <c r="Q138" s="71">
        <f t="shared" si="41"/>
        <v>743160</v>
      </c>
      <c r="R138" s="71">
        <f t="shared" si="29"/>
        <v>776602</v>
      </c>
      <c r="S138" s="82"/>
    </row>
    <row r="139" spans="1:19" s="69" customFormat="1" ht="30" outlineLevel="1" x14ac:dyDescent="0.25">
      <c r="A139" s="69" t="s">
        <v>46</v>
      </c>
      <c r="B139" s="70" t="s">
        <v>2856</v>
      </c>
      <c r="C139" s="70" t="s">
        <v>188</v>
      </c>
      <c r="D139" s="72" t="s">
        <v>48</v>
      </c>
      <c r="E139" s="571">
        <v>2</v>
      </c>
      <c r="F139" s="69" t="s">
        <v>49</v>
      </c>
      <c r="G139" s="72">
        <f t="shared" si="42"/>
        <v>0.17</v>
      </c>
      <c r="H139" s="69">
        <f t="shared" si="43"/>
        <v>0.09</v>
      </c>
      <c r="I139" s="71">
        <v>260251</v>
      </c>
      <c r="J139" s="71">
        <f t="shared" si="44"/>
        <v>23423</v>
      </c>
      <c r="K139" s="69">
        <f t="shared" si="38"/>
        <v>0.18</v>
      </c>
      <c r="L139" s="69">
        <f t="shared" si="39"/>
        <v>2.16</v>
      </c>
      <c r="M139" s="71">
        <f t="shared" si="40"/>
        <v>270765</v>
      </c>
      <c r="N139" s="71">
        <f t="shared" ref="N139:N202" si="45">ROUND((M139*L139),0)</f>
        <v>584852</v>
      </c>
      <c r="O139" s="69">
        <f t="shared" si="34"/>
        <v>0.19</v>
      </c>
      <c r="P139" s="69">
        <f t="shared" si="35"/>
        <v>1.0449999999999999</v>
      </c>
      <c r="Q139" s="71">
        <f t="shared" si="41"/>
        <v>280513</v>
      </c>
      <c r="R139" s="71">
        <f t="shared" ref="R139:R202" si="46">ROUND((Q139*P139),0)</f>
        <v>293136</v>
      </c>
      <c r="S139" s="82"/>
    </row>
    <row r="140" spans="1:19" s="69" customFormat="1" outlineLevel="1" x14ac:dyDescent="0.25">
      <c r="A140" s="69" t="s">
        <v>46</v>
      </c>
      <c r="B140" s="70" t="s">
        <v>2857</v>
      </c>
      <c r="C140" s="70" t="s">
        <v>189</v>
      </c>
      <c r="D140" s="72" t="s">
        <v>48</v>
      </c>
      <c r="E140" s="571">
        <v>8</v>
      </c>
      <c r="F140" s="69" t="s">
        <v>49</v>
      </c>
      <c r="G140" s="72">
        <f t="shared" si="42"/>
        <v>0.67</v>
      </c>
      <c r="H140" s="69">
        <f t="shared" si="43"/>
        <v>0.34</v>
      </c>
      <c r="I140" s="71">
        <v>244632</v>
      </c>
      <c r="J140" s="71">
        <f t="shared" si="44"/>
        <v>83175</v>
      </c>
      <c r="K140" s="69">
        <f t="shared" si="38"/>
        <v>0.7</v>
      </c>
      <c r="L140" s="69">
        <f t="shared" si="39"/>
        <v>8.3999999999999986</v>
      </c>
      <c r="M140" s="71">
        <f t="shared" si="40"/>
        <v>254515</v>
      </c>
      <c r="N140" s="71">
        <f t="shared" si="45"/>
        <v>2137926</v>
      </c>
      <c r="O140" s="69">
        <f t="shared" si="34"/>
        <v>0.74</v>
      </c>
      <c r="P140" s="69">
        <f t="shared" si="35"/>
        <v>4.07</v>
      </c>
      <c r="Q140" s="71">
        <f t="shared" si="41"/>
        <v>263678</v>
      </c>
      <c r="R140" s="71">
        <f t="shared" si="46"/>
        <v>1073169</v>
      </c>
      <c r="S140" s="82"/>
    </row>
    <row r="141" spans="1:19" s="69" customFormat="1" outlineLevel="1" x14ac:dyDescent="0.25">
      <c r="A141" s="69" t="s">
        <v>46</v>
      </c>
      <c r="B141" s="70" t="s">
        <v>2858</v>
      </c>
      <c r="C141" s="70" t="s">
        <v>190</v>
      </c>
      <c r="D141" s="72" t="s">
        <v>48</v>
      </c>
      <c r="E141" s="571">
        <v>8</v>
      </c>
      <c r="F141" s="69" t="s">
        <v>49</v>
      </c>
      <c r="G141" s="72">
        <f t="shared" si="42"/>
        <v>0.67</v>
      </c>
      <c r="H141" s="69">
        <f t="shared" si="43"/>
        <v>0.34</v>
      </c>
      <c r="I141" s="71">
        <v>517606</v>
      </c>
      <c r="J141" s="71">
        <f t="shared" si="44"/>
        <v>175986</v>
      </c>
      <c r="K141" s="69">
        <f t="shared" si="38"/>
        <v>0.7</v>
      </c>
      <c r="L141" s="69">
        <f t="shared" si="39"/>
        <v>8.3999999999999986</v>
      </c>
      <c r="M141" s="71">
        <f t="shared" si="40"/>
        <v>538517</v>
      </c>
      <c r="N141" s="71">
        <f t="shared" si="45"/>
        <v>4523543</v>
      </c>
      <c r="O141" s="69">
        <f t="shared" si="34"/>
        <v>0.74</v>
      </c>
      <c r="P141" s="69">
        <f t="shared" si="35"/>
        <v>4.07</v>
      </c>
      <c r="Q141" s="71">
        <f t="shared" si="41"/>
        <v>557904</v>
      </c>
      <c r="R141" s="71">
        <f t="shared" si="46"/>
        <v>2270669</v>
      </c>
      <c r="S141" s="82"/>
    </row>
    <row r="142" spans="1:19" s="69" customFormat="1" outlineLevel="1" x14ac:dyDescent="0.25">
      <c r="A142" s="69" t="s">
        <v>46</v>
      </c>
      <c r="B142" s="70" t="s">
        <v>2859</v>
      </c>
      <c r="C142" s="70" t="s">
        <v>191</v>
      </c>
      <c r="D142" s="72" t="s">
        <v>48</v>
      </c>
      <c r="E142" s="571">
        <v>4</v>
      </c>
      <c r="F142" s="69" t="s">
        <v>49</v>
      </c>
      <c r="G142" s="72">
        <f t="shared" si="42"/>
        <v>0.33</v>
      </c>
      <c r="H142" s="69">
        <f t="shared" si="43"/>
        <v>0.17</v>
      </c>
      <c r="I142" s="71">
        <v>222263</v>
      </c>
      <c r="J142" s="71">
        <f t="shared" si="44"/>
        <v>37785</v>
      </c>
      <c r="K142" s="69">
        <f t="shared" si="38"/>
        <v>0.35</v>
      </c>
      <c r="L142" s="69">
        <f t="shared" si="39"/>
        <v>4.1999999999999993</v>
      </c>
      <c r="M142" s="71">
        <f t="shared" si="40"/>
        <v>231242</v>
      </c>
      <c r="N142" s="71">
        <f t="shared" si="45"/>
        <v>971216</v>
      </c>
      <c r="O142" s="69">
        <f t="shared" si="34"/>
        <v>0.37</v>
      </c>
      <c r="P142" s="69">
        <f t="shared" si="35"/>
        <v>2.0350000000000001</v>
      </c>
      <c r="Q142" s="71">
        <f t="shared" si="41"/>
        <v>239567</v>
      </c>
      <c r="R142" s="71">
        <f t="shared" si="46"/>
        <v>487519</v>
      </c>
      <c r="S142" s="82"/>
    </row>
    <row r="143" spans="1:19" s="69" customFormat="1" outlineLevel="1" x14ac:dyDescent="0.25">
      <c r="A143" s="69" t="s">
        <v>46</v>
      </c>
      <c r="B143" s="70" t="s">
        <v>2860</v>
      </c>
      <c r="C143" s="70" t="s">
        <v>192</v>
      </c>
      <c r="D143" s="72" t="s">
        <v>48</v>
      </c>
      <c r="E143" s="571">
        <v>4</v>
      </c>
      <c r="F143" s="69" t="s">
        <v>49</v>
      </c>
      <c r="G143" s="72">
        <f t="shared" si="42"/>
        <v>0.33</v>
      </c>
      <c r="H143" s="69">
        <f t="shared" si="43"/>
        <v>0.17</v>
      </c>
      <c r="I143" s="71">
        <v>257083</v>
      </c>
      <c r="J143" s="71">
        <f t="shared" si="44"/>
        <v>43704</v>
      </c>
      <c r="K143" s="69">
        <f t="shared" si="38"/>
        <v>0.35</v>
      </c>
      <c r="L143" s="69">
        <f t="shared" si="39"/>
        <v>4.1999999999999993</v>
      </c>
      <c r="M143" s="71">
        <f t="shared" si="40"/>
        <v>267469</v>
      </c>
      <c r="N143" s="71">
        <f t="shared" si="45"/>
        <v>1123370</v>
      </c>
      <c r="O143" s="69">
        <f t="shared" si="34"/>
        <v>0.37</v>
      </c>
      <c r="P143" s="69">
        <f t="shared" si="35"/>
        <v>2.0350000000000001</v>
      </c>
      <c r="Q143" s="71">
        <f t="shared" si="41"/>
        <v>277098</v>
      </c>
      <c r="R143" s="71">
        <f t="shared" si="46"/>
        <v>563894</v>
      </c>
      <c r="S143" s="82"/>
    </row>
    <row r="144" spans="1:19" s="69" customFormat="1" outlineLevel="1" x14ac:dyDescent="0.25">
      <c r="A144" s="69" t="s">
        <v>46</v>
      </c>
      <c r="B144" s="70" t="s">
        <v>2861</v>
      </c>
      <c r="C144" s="70" t="s">
        <v>193</v>
      </c>
      <c r="D144" s="72" t="s">
        <v>48</v>
      </c>
      <c r="E144" s="571">
        <v>2</v>
      </c>
      <c r="F144" s="69" t="s">
        <v>49</v>
      </c>
      <c r="G144" s="72">
        <f t="shared" si="42"/>
        <v>0.17</v>
      </c>
      <c r="H144" s="69">
        <f t="shared" si="43"/>
        <v>0.09</v>
      </c>
      <c r="I144" s="71">
        <v>148200</v>
      </c>
      <c r="J144" s="71">
        <f t="shared" si="44"/>
        <v>13338</v>
      </c>
      <c r="K144" s="69">
        <f t="shared" si="38"/>
        <v>0.18</v>
      </c>
      <c r="L144" s="69">
        <f t="shared" si="39"/>
        <v>2.16</v>
      </c>
      <c r="M144" s="71">
        <f t="shared" si="40"/>
        <v>154187</v>
      </c>
      <c r="N144" s="71">
        <f t="shared" si="45"/>
        <v>333044</v>
      </c>
      <c r="O144" s="69">
        <f t="shared" si="34"/>
        <v>0.19</v>
      </c>
      <c r="P144" s="69">
        <f t="shared" si="35"/>
        <v>1.0449999999999999</v>
      </c>
      <c r="Q144" s="71">
        <f t="shared" si="41"/>
        <v>159738</v>
      </c>
      <c r="R144" s="71">
        <f t="shared" si="46"/>
        <v>166926</v>
      </c>
      <c r="S144" s="82"/>
    </row>
    <row r="145" spans="1:19" s="69" customFormat="1" outlineLevel="1" x14ac:dyDescent="0.25">
      <c r="A145" s="69" t="s">
        <v>101</v>
      </c>
      <c r="B145" s="70" t="s">
        <v>2862</v>
      </c>
      <c r="C145" s="70" t="s">
        <v>194</v>
      </c>
      <c r="D145" s="72" t="s">
        <v>48</v>
      </c>
      <c r="E145" s="571">
        <v>1</v>
      </c>
      <c r="F145" s="69" t="s">
        <v>103</v>
      </c>
      <c r="G145" s="72">
        <f t="shared" si="42"/>
        <v>0.08</v>
      </c>
      <c r="H145" s="69">
        <f t="shared" si="43"/>
        <v>0.04</v>
      </c>
      <c r="I145" s="71">
        <v>0</v>
      </c>
      <c r="J145" s="71">
        <f t="shared" si="44"/>
        <v>0</v>
      </c>
      <c r="K145" s="69">
        <f t="shared" si="38"/>
        <v>0.08</v>
      </c>
      <c r="L145" s="69">
        <f t="shared" si="39"/>
        <v>0.96</v>
      </c>
      <c r="M145" s="71">
        <f t="shared" si="40"/>
        <v>0</v>
      </c>
      <c r="N145" s="71">
        <f t="shared" si="45"/>
        <v>0</v>
      </c>
      <c r="O145" s="69">
        <f t="shared" si="34"/>
        <v>0.08</v>
      </c>
      <c r="P145" s="69">
        <f t="shared" si="35"/>
        <v>0.44</v>
      </c>
      <c r="Q145" s="71">
        <f t="shared" si="41"/>
        <v>0</v>
      </c>
      <c r="R145" s="71">
        <f t="shared" si="46"/>
        <v>0</v>
      </c>
      <c r="S145" s="82"/>
    </row>
    <row r="146" spans="1:19" s="69" customFormat="1" outlineLevel="1" x14ac:dyDescent="0.25">
      <c r="A146" s="69" t="s">
        <v>101</v>
      </c>
      <c r="B146" s="70" t="s">
        <v>2863</v>
      </c>
      <c r="C146" s="70" t="s">
        <v>195</v>
      </c>
      <c r="D146" s="72" t="s">
        <v>48</v>
      </c>
      <c r="E146" s="571">
        <v>1</v>
      </c>
      <c r="F146" s="69" t="s">
        <v>98</v>
      </c>
      <c r="G146" s="72">
        <f t="shared" si="42"/>
        <v>0.08</v>
      </c>
      <c r="H146" s="69">
        <f t="shared" si="43"/>
        <v>0.04</v>
      </c>
      <c r="I146" s="71">
        <v>332779</v>
      </c>
      <c r="J146" s="71">
        <f t="shared" si="44"/>
        <v>13311</v>
      </c>
      <c r="K146" s="69">
        <f t="shared" si="38"/>
        <v>0.08</v>
      </c>
      <c r="L146" s="69">
        <f t="shared" si="39"/>
        <v>0.96</v>
      </c>
      <c r="M146" s="71">
        <f t="shared" si="40"/>
        <v>346223</v>
      </c>
      <c r="N146" s="71">
        <f t="shared" si="45"/>
        <v>332374</v>
      </c>
      <c r="O146" s="69">
        <f t="shared" si="34"/>
        <v>0.08</v>
      </c>
      <c r="P146" s="69">
        <f t="shared" si="35"/>
        <v>0.44</v>
      </c>
      <c r="Q146" s="71">
        <f t="shared" si="41"/>
        <v>358687</v>
      </c>
      <c r="R146" s="71">
        <f t="shared" si="46"/>
        <v>157822</v>
      </c>
      <c r="S146" s="82"/>
    </row>
    <row r="147" spans="1:19" s="69" customFormat="1" outlineLevel="1" x14ac:dyDescent="0.25">
      <c r="A147" s="69" t="s">
        <v>101</v>
      </c>
      <c r="B147" s="70" t="s">
        <v>2864</v>
      </c>
      <c r="C147" s="70" t="s">
        <v>196</v>
      </c>
      <c r="D147" s="72" t="s">
        <v>48</v>
      </c>
      <c r="E147" s="571">
        <v>0</v>
      </c>
      <c r="F147" s="69" t="s">
        <v>98</v>
      </c>
      <c r="G147" s="72">
        <f t="shared" si="42"/>
        <v>0</v>
      </c>
      <c r="H147" s="69">
        <f t="shared" si="43"/>
        <v>0</v>
      </c>
      <c r="I147" s="71">
        <v>3873875</v>
      </c>
      <c r="J147" s="71">
        <f t="shared" si="44"/>
        <v>0</v>
      </c>
      <c r="K147" s="69">
        <f t="shared" si="38"/>
        <v>0</v>
      </c>
      <c r="L147" s="69">
        <f t="shared" si="39"/>
        <v>0</v>
      </c>
      <c r="M147" s="71">
        <f t="shared" si="40"/>
        <v>4030380</v>
      </c>
      <c r="N147" s="71">
        <f t="shared" si="45"/>
        <v>0</v>
      </c>
      <c r="O147" s="69">
        <f t="shared" si="34"/>
        <v>0</v>
      </c>
      <c r="P147" s="69">
        <f t="shared" si="35"/>
        <v>0</v>
      </c>
      <c r="Q147" s="71">
        <f t="shared" si="41"/>
        <v>4175474</v>
      </c>
      <c r="R147" s="71">
        <f t="shared" si="46"/>
        <v>0</v>
      </c>
      <c r="S147" s="82"/>
    </row>
    <row r="148" spans="1:19" s="69" customFormat="1" outlineLevel="1" x14ac:dyDescent="0.25">
      <c r="A148" s="69" t="s">
        <v>101</v>
      </c>
      <c r="B148" s="70" t="s">
        <v>2865</v>
      </c>
      <c r="C148" s="70" t="s">
        <v>197</v>
      </c>
      <c r="D148" s="72" t="s">
        <v>48</v>
      </c>
      <c r="E148" s="571">
        <v>0</v>
      </c>
      <c r="F148" s="69" t="s">
        <v>103</v>
      </c>
      <c r="G148" s="72">
        <f t="shared" si="42"/>
        <v>0</v>
      </c>
      <c r="H148" s="69">
        <f t="shared" si="43"/>
        <v>0</v>
      </c>
      <c r="I148" s="71">
        <v>0</v>
      </c>
      <c r="J148" s="71">
        <f t="shared" si="44"/>
        <v>0</v>
      </c>
      <c r="K148" s="69">
        <f t="shared" si="38"/>
        <v>0</v>
      </c>
      <c r="L148" s="69">
        <f t="shared" si="39"/>
        <v>0</v>
      </c>
      <c r="M148" s="71">
        <f t="shared" si="40"/>
        <v>0</v>
      </c>
      <c r="N148" s="71">
        <f t="shared" si="45"/>
        <v>0</v>
      </c>
      <c r="O148" s="69">
        <f t="shared" si="34"/>
        <v>0</v>
      </c>
      <c r="P148" s="69">
        <f t="shared" si="35"/>
        <v>0</v>
      </c>
      <c r="Q148" s="71">
        <f t="shared" si="41"/>
        <v>0</v>
      </c>
      <c r="R148" s="71">
        <f t="shared" si="46"/>
        <v>0</v>
      </c>
      <c r="S148" s="82"/>
    </row>
    <row r="149" spans="1:19" s="69" customFormat="1" outlineLevel="1" x14ac:dyDescent="0.25">
      <c r="A149" s="69" t="s">
        <v>101</v>
      </c>
      <c r="B149" s="70" t="s">
        <v>2866</v>
      </c>
      <c r="C149" s="70" t="s">
        <v>198</v>
      </c>
      <c r="D149" s="72" t="s">
        <v>48</v>
      </c>
      <c r="E149" s="571">
        <v>0</v>
      </c>
      <c r="F149" s="69" t="s">
        <v>103</v>
      </c>
      <c r="G149" s="72">
        <f t="shared" si="42"/>
        <v>0</v>
      </c>
      <c r="H149" s="69">
        <f t="shared" si="43"/>
        <v>0</v>
      </c>
      <c r="I149" s="71">
        <v>0</v>
      </c>
      <c r="J149" s="71">
        <f t="shared" si="44"/>
        <v>0</v>
      </c>
      <c r="K149" s="69">
        <f t="shared" si="38"/>
        <v>0</v>
      </c>
      <c r="L149" s="69">
        <f t="shared" si="39"/>
        <v>0</v>
      </c>
      <c r="M149" s="71">
        <f t="shared" si="40"/>
        <v>0</v>
      </c>
      <c r="N149" s="71">
        <f t="shared" si="45"/>
        <v>0</v>
      </c>
      <c r="O149" s="69">
        <f t="shared" si="34"/>
        <v>0</v>
      </c>
      <c r="P149" s="69">
        <f t="shared" si="35"/>
        <v>0</v>
      </c>
      <c r="Q149" s="71">
        <f t="shared" si="41"/>
        <v>0</v>
      </c>
      <c r="R149" s="71">
        <f t="shared" si="46"/>
        <v>0</v>
      </c>
      <c r="S149" s="82"/>
    </row>
    <row r="150" spans="1:19" s="69" customFormat="1" outlineLevel="1" x14ac:dyDescent="0.25">
      <c r="A150" s="69" t="s">
        <v>101</v>
      </c>
      <c r="B150" s="70" t="s">
        <v>2867</v>
      </c>
      <c r="C150" s="70" t="s">
        <v>199</v>
      </c>
      <c r="D150" s="72" t="s">
        <v>48</v>
      </c>
      <c r="E150" s="571">
        <v>1</v>
      </c>
      <c r="F150" s="69" t="s">
        <v>98</v>
      </c>
      <c r="G150" s="72">
        <f t="shared" si="42"/>
        <v>0.08</v>
      </c>
      <c r="H150" s="69">
        <f t="shared" si="43"/>
        <v>0.04</v>
      </c>
      <c r="I150" s="71">
        <v>67840</v>
      </c>
      <c r="J150" s="71">
        <f t="shared" si="44"/>
        <v>2714</v>
      </c>
      <c r="K150" s="69">
        <f t="shared" si="38"/>
        <v>0.08</v>
      </c>
      <c r="L150" s="69">
        <f t="shared" si="39"/>
        <v>0.96</v>
      </c>
      <c r="M150" s="71">
        <f t="shared" si="40"/>
        <v>70581</v>
      </c>
      <c r="N150" s="71">
        <f t="shared" si="45"/>
        <v>67758</v>
      </c>
      <c r="O150" s="69">
        <f t="shared" si="34"/>
        <v>0.08</v>
      </c>
      <c r="P150" s="69">
        <f t="shared" si="35"/>
        <v>0.44</v>
      </c>
      <c r="Q150" s="71">
        <f t="shared" si="41"/>
        <v>73122</v>
      </c>
      <c r="R150" s="71">
        <f t="shared" si="46"/>
        <v>32174</v>
      </c>
      <c r="S150" s="82"/>
    </row>
    <row r="151" spans="1:19" s="69" customFormat="1" outlineLevel="1" x14ac:dyDescent="0.25">
      <c r="A151" s="69" t="s">
        <v>101</v>
      </c>
      <c r="B151" s="70" t="s">
        <v>2868</v>
      </c>
      <c r="C151" s="70" t="s">
        <v>200</v>
      </c>
      <c r="D151" s="72" t="s">
        <v>48</v>
      </c>
      <c r="E151" s="571">
        <v>1</v>
      </c>
      <c r="F151" s="69" t="s">
        <v>103</v>
      </c>
      <c r="G151" s="72">
        <f t="shared" si="42"/>
        <v>0.08</v>
      </c>
      <c r="H151" s="69">
        <f t="shared" si="43"/>
        <v>0.04</v>
      </c>
      <c r="I151" s="71">
        <v>0</v>
      </c>
      <c r="J151" s="71">
        <f t="shared" si="44"/>
        <v>0</v>
      </c>
      <c r="K151" s="69">
        <f t="shared" si="38"/>
        <v>0.08</v>
      </c>
      <c r="L151" s="69">
        <f t="shared" si="39"/>
        <v>0.96</v>
      </c>
      <c r="M151" s="71">
        <f t="shared" si="40"/>
        <v>0</v>
      </c>
      <c r="N151" s="71">
        <f t="shared" si="45"/>
        <v>0</v>
      </c>
      <c r="O151" s="69">
        <f t="shared" si="34"/>
        <v>0.08</v>
      </c>
      <c r="P151" s="69">
        <f t="shared" si="35"/>
        <v>0.44</v>
      </c>
      <c r="Q151" s="71">
        <f t="shared" si="41"/>
        <v>0</v>
      </c>
      <c r="R151" s="71">
        <f t="shared" si="46"/>
        <v>0</v>
      </c>
      <c r="S151" s="82"/>
    </row>
    <row r="152" spans="1:19" s="69" customFormat="1" ht="30" outlineLevel="1" x14ac:dyDescent="0.25">
      <c r="A152" s="69" t="s">
        <v>101</v>
      </c>
      <c r="B152" s="70" t="s">
        <v>2869</v>
      </c>
      <c r="C152" s="70" t="s">
        <v>201</v>
      </c>
      <c r="D152" s="72" t="s">
        <v>48</v>
      </c>
      <c r="E152" s="571">
        <v>0</v>
      </c>
      <c r="F152" s="69" t="s">
        <v>103</v>
      </c>
      <c r="G152" s="72">
        <f t="shared" si="42"/>
        <v>0</v>
      </c>
      <c r="H152" s="69">
        <f t="shared" si="43"/>
        <v>0</v>
      </c>
      <c r="I152" s="71">
        <v>8798000</v>
      </c>
      <c r="J152" s="71">
        <f t="shared" si="44"/>
        <v>0</v>
      </c>
      <c r="K152" s="69">
        <f t="shared" si="38"/>
        <v>0</v>
      </c>
      <c r="L152" s="69">
        <f t="shared" si="39"/>
        <v>0</v>
      </c>
      <c r="M152" s="71">
        <f t="shared" si="40"/>
        <v>9153439</v>
      </c>
      <c r="N152" s="71">
        <f t="shared" si="45"/>
        <v>0</v>
      </c>
      <c r="O152" s="69">
        <f t="shared" si="34"/>
        <v>0</v>
      </c>
      <c r="P152" s="69">
        <f t="shared" si="35"/>
        <v>0</v>
      </c>
      <c r="Q152" s="71">
        <f t="shared" si="41"/>
        <v>9482963</v>
      </c>
      <c r="R152" s="71">
        <f t="shared" si="46"/>
        <v>0</v>
      </c>
      <c r="S152" s="82"/>
    </row>
    <row r="153" spans="1:19" s="69" customFormat="1" ht="30" outlineLevel="1" x14ac:dyDescent="0.25">
      <c r="A153" s="69" t="s">
        <v>101</v>
      </c>
      <c r="B153" s="70" t="s">
        <v>2870</v>
      </c>
      <c r="C153" s="70" t="s">
        <v>202</v>
      </c>
      <c r="D153" s="72" t="s">
        <v>48</v>
      </c>
      <c r="E153" s="571">
        <v>0</v>
      </c>
      <c r="F153" s="69" t="s">
        <v>103</v>
      </c>
      <c r="G153" s="72">
        <f t="shared" si="42"/>
        <v>0</v>
      </c>
      <c r="H153" s="69">
        <f t="shared" si="43"/>
        <v>0</v>
      </c>
      <c r="I153" s="71">
        <v>0</v>
      </c>
      <c r="J153" s="71">
        <f t="shared" si="44"/>
        <v>0</v>
      </c>
      <c r="K153" s="69">
        <f t="shared" si="38"/>
        <v>0</v>
      </c>
      <c r="L153" s="69">
        <f t="shared" si="39"/>
        <v>0</v>
      </c>
      <c r="M153" s="71">
        <f t="shared" si="40"/>
        <v>0</v>
      </c>
      <c r="N153" s="71">
        <f t="shared" si="45"/>
        <v>0</v>
      </c>
      <c r="O153" s="69">
        <f t="shared" si="34"/>
        <v>0</v>
      </c>
      <c r="P153" s="69">
        <f t="shared" si="35"/>
        <v>0</v>
      </c>
      <c r="Q153" s="71">
        <f t="shared" si="41"/>
        <v>0</v>
      </c>
      <c r="R153" s="71">
        <f t="shared" si="46"/>
        <v>0</v>
      </c>
      <c r="S153" s="82"/>
    </row>
    <row r="154" spans="1:19" s="69" customFormat="1" outlineLevel="1" x14ac:dyDescent="0.25">
      <c r="A154" s="69" t="s">
        <v>101</v>
      </c>
      <c r="B154" s="70" t="s">
        <v>2871</v>
      </c>
      <c r="C154" s="70" t="s">
        <v>203</v>
      </c>
      <c r="D154" s="72" t="s">
        <v>48</v>
      </c>
      <c r="E154" s="571">
        <v>0</v>
      </c>
      <c r="F154" s="69" t="s">
        <v>103</v>
      </c>
      <c r="G154" s="72">
        <f t="shared" si="42"/>
        <v>0</v>
      </c>
      <c r="H154" s="69">
        <f t="shared" si="43"/>
        <v>0</v>
      </c>
      <c r="I154" s="71">
        <v>0</v>
      </c>
      <c r="J154" s="71">
        <f t="shared" si="44"/>
        <v>0</v>
      </c>
      <c r="K154" s="69">
        <f t="shared" si="38"/>
        <v>0</v>
      </c>
      <c r="L154" s="69">
        <f t="shared" si="39"/>
        <v>0</v>
      </c>
      <c r="M154" s="71">
        <f t="shared" si="40"/>
        <v>0</v>
      </c>
      <c r="N154" s="71">
        <f t="shared" si="45"/>
        <v>0</v>
      </c>
      <c r="O154" s="69">
        <f t="shared" si="34"/>
        <v>0</v>
      </c>
      <c r="P154" s="69">
        <f t="shared" si="35"/>
        <v>0</v>
      </c>
      <c r="Q154" s="71">
        <f t="shared" si="41"/>
        <v>0</v>
      </c>
      <c r="R154" s="71">
        <f t="shared" si="46"/>
        <v>0</v>
      </c>
      <c r="S154" s="82"/>
    </row>
    <row r="155" spans="1:19" s="69" customFormat="1" outlineLevel="1" x14ac:dyDescent="0.25">
      <c r="A155" s="69" t="s">
        <v>101</v>
      </c>
      <c r="B155" s="70" t="s">
        <v>2872</v>
      </c>
      <c r="C155" s="70" t="s">
        <v>204</v>
      </c>
      <c r="D155" s="72" t="s">
        <v>48</v>
      </c>
      <c r="E155" s="571">
        <v>0</v>
      </c>
      <c r="F155" s="69" t="s">
        <v>103</v>
      </c>
      <c r="G155" s="72">
        <f t="shared" si="42"/>
        <v>0</v>
      </c>
      <c r="H155" s="69">
        <f t="shared" si="43"/>
        <v>0</v>
      </c>
      <c r="I155" s="71">
        <v>0</v>
      </c>
      <c r="J155" s="71">
        <f t="shared" si="44"/>
        <v>0</v>
      </c>
      <c r="K155" s="69">
        <f t="shared" si="38"/>
        <v>0</v>
      </c>
      <c r="L155" s="69">
        <f t="shared" si="39"/>
        <v>0</v>
      </c>
      <c r="M155" s="71">
        <f t="shared" si="40"/>
        <v>0</v>
      </c>
      <c r="N155" s="71">
        <f t="shared" si="45"/>
        <v>0</v>
      </c>
      <c r="O155" s="69">
        <f t="shared" si="34"/>
        <v>0</v>
      </c>
      <c r="P155" s="69">
        <f t="shared" si="35"/>
        <v>0</v>
      </c>
      <c r="Q155" s="71">
        <f t="shared" si="41"/>
        <v>0</v>
      </c>
      <c r="R155" s="71">
        <f t="shared" si="46"/>
        <v>0</v>
      </c>
      <c r="S155" s="82"/>
    </row>
    <row r="156" spans="1:19" s="69" customFormat="1" outlineLevel="1" x14ac:dyDescent="0.25">
      <c r="A156" s="69" t="s">
        <v>101</v>
      </c>
      <c r="B156" s="70" t="s">
        <v>2873</v>
      </c>
      <c r="C156" s="70" t="s">
        <v>205</v>
      </c>
      <c r="D156" s="72" t="s">
        <v>48</v>
      </c>
      <c r="E156" s="571">
        <v>0</v>
      </c>
      <c r="F156" s="69" t="s">
        <v>103</v>
      </c>
      <c r="G156" s="72">
        <f t="shared" si="42"/>
        <v>0</v>
      </c>
      <c r="H156" s="69">
        <f t="shared" si="43"/>
        <v>0</v>
      </c>
      <c r="I156" s="71">
        <v>0</v>
      </c>
      <c r="J156" s="71">
        <f t="shared" si="44"/>
        <v>0</v>
      </c>
      <c r="K156" s="69">
        <f t="shared" si="38"/>
        <v>0</v>
      </c>
      <c r="L156" s="69">
        <f t="shared" si="39"/>
        <v>0</v>
      </c>
      <c r="M156" s="71">
        <f t="shared" si="40"/>
        <v>0</v>
      </c>
      <c r="N156" s="71">
        <f t="shared" si="45"/>
        <v>0</v>
      </c>
      <c r="O156" s="69">
        <f t="shared" si="34"/>
        <v>0</v>
      </c>
      <c r="P156" s="69">
        <f t="shared" si="35"/>
        <v>0</v>
      </c>
      <c r="Q156" s="71">
        <f t="shared" si="41"/>
        <v>0</v>
      </c>
      <c r="R156" s="71">
        <f t="shared" si="46"/>
        <v>0</v>
      </c>
      <c r="S156" s="82"/>
    </row>
    <row r="157" spans="1:19" s="69" customFormat="1" outlineLevel="1" x14ac:dyDescent="0.25">
      <c r="A157" s="69" t="s">
        <v>101</v>
      </c>
      <c r="B157" s="70" t="s">
        <v>2874</v>
      </c>
      <c r="C157" s="70" t="s">
        <v>206</v>
      </c>
      <c r="D157" s="72" t="s">
        <v>48</v>
      </c>
      <c r="E157" s="571">
        <v>0</v>
      </c>
      <c r="F157" s="69" t="s">
        <v>103</v>
      </c>
      <c r="G157" s="72">
        <f t="shared" si="42"/>
        <v>0</v>
      </c>
      <c r="H157" s="69">
        <f t="shared" si="43"/>
        <v>0</v>
      </c>
      <c r="I157" s="71">
        <v>0</v>
      </c>
      <c r="J157" s="71">
        <f t="shared" si="44"/>
        <v>0</v>
      </c>
      <c r="K157" s="69">
        <f t="shared" si="38"/>
        <v>0</v>
      </c>
      <c r="L157" s="69">
        <f t="shared" si="39"/>
        <v>0</v>
      </c>
      <c r="M157" s="71">
        <f t="shared" si="40"/>
        <v>0</v>
      </c>
      <c r="N157" s="71">
        <f t="shared" si="45"/>
        <v>0</v>
      </c>
      <c r="O157" s="69">
        <f t="shared" si="34"/>
        <v>0</v>
      </c>
      <c r="P157" s="69">
        <f t="shared" si="35"/>
        <v>0</v>
      </c>
      <c r="Q157" s="71">
        <f t="shared" si="41"/>
        <v>0</v>
      </c>
      <c r="R157" s="71">
        <f t="shared" si="46"/>
        <v>0</v>
      </c>
      <c r="S157" s="82"/>
    </row>
    <row r="158" spans="1:19" s="69" customFormat="1" ht="30" outlineLevel="1" x14ac:dyDescent="0.25">
      <c r="A158" s="69" t="s">
        <v>101</v>
      </c>
      <c r="B158" s="70" t="s">
        <v>2875</v>
      </c>
      <c r="C158" s="70" t="s">
        <v>207</v>
      </c>
      <c r="D158" s="72" t="s">
        <v>48</v>
      </c>
      <c r="E158" s="571">
        <v>0</v>
      </c>
      <c r="F158" s="69" t="s">
        <v>103</v>
      </c>
      <c r="G158" s="72">
        <f t="shared" si="42"/>
        <v>0</v>
      </c>
      <c r="H158" s="69">
        <f t="shared" si="43"/>
        <v>0</v>
      </c>
      <c r="I158" s="71">
        <v>0</v>
      </c>
      <c r="J158" s="71">
        <f t="shared" si="44"/>
        <v>0</v>
      </c>
      <c r="K158" s="69">
        <f t="shared" ref="K158:K186" si="47">+ROUND(G158*(1+L$1),2)</f>
        <v>0</v>
      </c>
      <c r="L158" s="69">
        <f t="shared" ref="L158:L186" si="48">+K158*N$3</f>
        <v>0</v>
      </c>
      <c r="M158" s="71">
        <f t="shared" si="40"/>
        <v>0</v>
      </c>
      <c r="N158" s="71">
        <f t="shared" si="45"/>
        <v>0</v>
      </c>
      <c r="O158" s="69">
        <f t="shared" si="34"/>
        <v>0</v>
      </c>
      <c r="P158" s="69">
        <f t="shared" si="35"/>
        <v>0</v>
      </c>
      <c r="Q158" s="71">
        <f t="shared" si="41"/>
        <v>0</v>
      </c>
      <c r="R158" s="71">
        <f t="shared" si="46"/>
        <v>0</v>
      </c>
      <c r="S158" s="82"/>
    </row>
    <row r="159" spans="1:19" s="69" customFormat="1" outlineLevel="1" x14ac:dyDescent="0.25">
      <c r="A159" s="69" t="s">
        <v>101</v>
      </c>
      <c r="B159" s="70" t="s">
        <v>2876</v>
      </c>
      <c r="C159" s="70" t="s">
        <v>208</v>
      </c>
      <c r="D159" s="72" t="s">
        <v>48</v>
      </c>
      <c r="E159" s="571">
        <v>0</v>
      </c>
      <c r="F159" s="69" t="s">
        <v>103</v>
      </c>
      <c r="G159" s="72">
        <f t="shared" si="42"/>
        <v>0</v>
      </c>
      <c r="H159" s="69">
        <f t="shared" si="43"/>
        <v>0</v>
      </c>
      <c r="I159" s="71">
        <v>0</v>
      </c>
      <c r="J159" s="71">
        <f t="shared" si="44"/>
        <v>0</v>
      </c>
      <c r="K159" s="69">
        <f t="shared" si="47"/>
        <v>0</v>
      </c>
      <c r="L159" s="69">
        <f t="shared" si="48"/>
        <v>0</v>
      </c>
      <c r="M159" s="71">
        <f t="shared" si="40"/>
        <v>0</v>
      </c>
      <c r="N159" s="71">
        <f t="shared" si="45"/>
        <v>0</v>
      </c>
      <c r="O159" s="69">
        <f t="shared" ref="O159:O186" si="49">+ROUND(K159*(1+P$1),2)</f>
        <v>0</v>
      </c>
      <c r="P159" s="69">
        <f t="shared" ref="P159:P186" si="50">+O159*R$3</f>
        <v>0</v>
      </c>
      <c r="Q159" s="71">
        <f t="shared" si="41"/>
        <v>0</v>
      </c>
      <c r="R159" s="71">
        <f t="shared" si="46"/>
        <v>0</v>
      </c>
      <c r="S159" s="82"/>
    </row>
    <row r="160" spans="1:19" s="69" customFormat="1" outlineLevel="1" x14ac:dyDescent="0.25">
      <c r="A160" s="69" t="s">
        <v>101</v>
      </c>
      <c r="B160" s="70" t="s">
        <v>2877</v>
      </c>
      <c r="C160" s="70" t="s">
        <v>209</v>
      </c>
      <c r="D160" s="72" t="s">
        <v>48</v>
      </c>
      <c r="E160" s="571">
        <v>0</v>
      </c>
      <c r="F160" s="69" t="s">
        <v>103</v>
      </c>
      <c r="G160" s="72">
        <f t="shared" si="42"/>
        <v>0</v>
      </c>
      <c r="H160" s="69">
        <f t="shared" si="43"/>
        <v>0</v>
      </c>
      <c r="I160" s="71">
        <v>0</v>
      </c>
      <c r="J160" s="71">
        <f t="shared" si="44"/>
        <v>0</v>
      </c>
      <c r="K160" s="69">
        <f t="shared" si="47"/>
        <v>0</v>
      </c>
      <c r="L160" s="69">
        <f t="shared" si="48"/>
        <v>0</v>
      </c>
      <c r="M160" s="71">
        <f t="shared" si="40"/>
        <v>0</v>
      </c>
      <c r="N160" s="71">
        <f t="shared" si="45"/>
        <v>0</v>
      </c>
      <c r="O160" s="69">
        <f t="shared" si="49"/>
        <v>0</v>
      </c>
      <c r="P160" s="69">
        <f t="shared" si="50"/>
        <v>0</v>
      </c>
      <c r="Q160" s="71">
        <f t="shared" si="41"/>
        <v>0</v>
      </c>
      <c r="R160" s="71">
        <f t="shared" si="46"/>
        <v>0</v>
      </c>
      <c r="S160" s="82"/>
    </row>
    <row r="161" spans="1:19" s="69" customFormat="1" outlineLevel="1" x14ac:dyDescent="0.25">
      <c r="A161" s="69" t="s">
        <v>101</v>
      </c>
      <c r="B161" s="70" t="s">
        <v>2878</v>
      </c>
      <c r="C161" s="70" t="s">
        <v>210</v>
      </c>
      <c r="D161" s="72" t="s">
        <v>48</v>
      </c>
      <c r="E161" s="571">
        <v>0</v>
      </c>
      <c r="F161" s="69" t="s">
        <v>103</v>
      </c>
      <c r="G161" s="72">
        <f t="shared" si="42"/>
        <v>0</v>
      </c>
      <c r="H161" s="69">
        <f t="shared" si="43"/>
        <v>0</v>
      </c>
      <c r="I161" s="71">
        <v>0</v>
      </c>
      <c r="J161" s="71">
        <f t="shared" si="44"/>
        <v>0</v>
      </c>
      <c r="K161" s="69">
        <f t="shared" si="47"/>
        <v>0</v>
      </c>
      <c r="L161" s="69">
        <f t="shared" si="48"/>
        <v>0</v>
      </c>
      <c r="M161" s="71">
        <f t="shared" ref="M161:M186" si="51">(ROUND(I161*(1+$N$2),0))</f>
        <v>0</v>
      </c>
      <c r="N161" s="71">
        <f t="shared" si="45"/>
        <v>0</v>
      </c>
      <c r="O161" s="69">
        <f t="shared" si="49"/>
        <v>0</v>
      </c>
      <c r="P161" s="69">
        <f t="shared" si="50"/>
        <v>0</v>
      </c>
      <c r="Q161" s="71">
        <f t="shared" ref="Q161:Q186" si="52">(ROUND(M161*(1+$R$2),0))</f>
        <v>0</v>
      </c>
      <c r="R161" s="71">
        <f t="shared" si="46"/>
        <v>0</v>
      </c>
      <c r="S161" s="82"/>
    </row>
    <row r="162" spans="1:19" s="69" customFormat="1" outlineLevel="1" x14ac:dyDescent="0.25">
      <c r="A162" s="69" t="s">
        <v>101</v>
      </c>
      <c r="B162" s="70" t="s">
        <v>2879</v>
      </c>
      <c r="C162" s="70" t="s">
        <v>211</v>
      </c>
      <c r="D162" s="72" t="s">
        <v>48</v>
      </c>
      <c r="E162" s="571">
        <v>0</v>
      </c>
      <c r="F162" s="69" t="s">
        <v>103</v>
      </c>
      <c r="G162" s="72">
        <f t="shared" si="42"/>
        <v>0</v>
      </c>
      <c r="H162" s="69">
        <f t="shared" si="43"/>
        <v>0</v>
      </c>
      <c r="I162" s="71">
        <v>0</v>
      </c>
      <c r="J162" s="71">
        <f t="shared" si="44"/>
        <v>0</v>
      </c>
      <c r="K162" s="69">
        <f t="shared" si="47"/>
        <v>0</v>
      </c>
      <c r="L162" s="69">
        <f t="shared" si="48"/>
        <v>0</v>
      </c>
      <c r="M162" s="71">
        <f t="shared" si="51"/>
        <v>0</v>
      </c>
      <c r="N162" s="71">
        <f t="shared" si="45"/>
        <v>0</v>
      </c>
      <c r="O162" s="69">
        <f t="shared" si="49"/>
        <v>0</v>
      </c>
      <c r="P162" s="69">
        <f t="shared" si="50"/>
        <v>0</v>
      </c>
      <c r="Q162" s="71">
        <f t="shared" si="52"/>
        <v>0</v>
      </c>
      <c r="R162" s="71">
        <f t="shared" si="46"/>
        <v>0</v>
      </c>
      <c r="S162" s="82"/>
    </row>
    <row r="163" spans="1:19" s="69" customFormat="1" outlineLevel="1" x14ac:dyDescent="0.25">
      <c r="A163" s="69" t="s">
        <v>101</v>
      </c>
      <c r="B163" s="70" t="s">
        <v>2880</v>
      </c>
      <c r="C163" s="70" t="s">
        <v>212</v>
      </c>
      <c r="D163" s="72" t="s">
        <v>48</v>
      </c>
      <c r="E163" s="571">
        <v>0</v>
      </c>
      <c r="F163" s="69" t="s">
        <v>103</v>
      </c>
      <c r="G163" s="72">
        <f t="shared" si="42"/>
        <v>0</v>
      </c>
      <c r="H163" s="69">
        <f t="shared" si="43"/>
        <v>0</v>
      </c>
      <c r="I163" s="71">
        <v>0</v>
      </c>
      <c r="J163" s="71">
        <f t="shared" si="44"/>
        <v>0</v>
      </c>
      <c r="K163" s="69">
        <f t="shared" si="47"/>
        <v>0</v>
      </c>
      <c r="L163" s="69">
        <f t="shared" si="48"/>
        <v>0</v>
      </c>
      <c r="M163" s="71">
        <f t="shared" si="51"/>
        <v>0</v>
      </c>
      <c r="N163" s="71">
        <f t="shared" si="45"/>
        <v>0</v>
      </c>
      <c r="O163" s="69">
        <f t="shared" si="49"/>
        <v>0</v>
      </c>
      <c r="P163" s="69">
        <f t="shared" si="50"/>
        <v>0</v>
      </c>
      <c r="Q163" s="71">
        <f t="shared" si="52"/>
        <v>0</v>
      </c>
      <c r="R163" s="71">
        <f t="shared" si="46"/>
        <v>0</v>
      </c>
      <c r="S163" s="82"/>
    </row>
    <row r="164" spans="1:19" s="69" customFormat="1" outlineLevel="1" x14ac:dyDescent="0.25">
      <c r="A164" s="69" t="s">
        <v>101</v>
      </c>
      <c r="B164" s="70" t="s">
        <v>2881</v>
      </c>
      <c r="C164" s="70" t="s">
        <v>213</v>
      </c>
      <c r="D164" s="72" t="s">
        <v>48</v>
      </c>
      <c r="E164" s="571">
        <v>0</v>
      </c>
      <c r="F164" s="69" t="s">
        <v>103</v>
      </c>
      <c r="G164" s="72">
        <f t="shared" si="42"/>
        <v>0</v>
      </c>
      <c r="H164" s="69">
        <f t="shared" si="43"/>
        <v>0</v>
      </c>
      <c r="I164" s="71">
        <v>0</v>
      </c>
      <c r="J164" s="71">
        <f t="shared" si="44"/>
        <v>0</v>
      </c>
      <c r="K164" s="69">
        <f t="shared" si="47"/>
        <v>0</v>
      </c>
      <c r="L164" s="69">
        <f t="shared" si="48"/>
        <v>0</v>
      </c>
      <c r="M164" s="71">
        <f t="shared" si="51"/>
        <v>0</v>
      </c>
      <c r="N164" s="71">
        <f t="shared" si="45"/>
        <v>0</v>
      </c>
      <c r="O164" s="69">
        <f t="shared" si="49"/>
        <v>0</v>
      </c>
      <c r="P164" s="69">
        <f t="shared" si="50"/>
        <v>0</v>
      </c>
      <c r="Q164" s="71">
        <f t="shared" si="52"/>
        <v>0</v>
      </c>
      <c r="R164" s="71">
        <f t="shared" si="46"/>
        <v>0</v>
      </c>
      <c r="S164" s="82"/>
    </row>
    <row r="165" spans="1:19" s="69" customFormat="1" outlineLevel="1" x14ac:dyDescent="0.25">
      <c r="A165" s="69" t="s">
        <v>101</v>
      </c>
      <c r="B165" s="70" t="s">
        <v>2882</v>
      </c>
      <c r="C165" s="70" t="s">
        <v>214</v>
      </c>
      <c r="D165" s="72" t="s">
        <v>48</v>
      </c>
      <c r="E165" s="571">
        <v>0</v>
      </c>
      <c r="F165" s="69" t="s">
        <v>103</v>
      </c>
      <c r="G165" s="72">
        <f t="shared" si="42"/>
        <v>0</v>
      </c>
      <c r="H165" s="69">
        <f t="shared" si="43"/>
        <v>0</v>
      </c>
      <c r="I165" s="71">
        <v>0</v>
      </c>
      <c r="J165" s="71">
        <f t="shared" si="44"/>
        <v>0</v>
      </c>
      <c r="K165" s="69">
        <f t="shared" si="47"/>
        <v>0</v>
      </c>
      <c r="L165" s="69">
        <f t="shared" si="48"/>
        <v>0</v>
      </c>
      <c r="M165" s="71">
        <f t="shared" si="51"/>
        <v>0</v>
      </c>
      <c r="N165" s="71">
        <f t="shared" si="45"/>
        <v>0</v>
      </c>
      <c r="O165" s="69">
        <f t="shared" si="49"/>
        <v>0</v>
      </c>
      <c r="P165" s="69">
        <f t="shared" si="50"/>
        <v>0</v>
      </c>
      <c r="Q165" s="71">
        <f t="shared" si="52"/>
        <v>0</v>
      </c>
      <c r="R165" s="71">
        <f t="shared" si="46"/>
        <v>0</v>
      </c>
      <c r="S165" s="82"/>
    </row>
    <row r="166" spans="1:19" s="69" customFormat="1" outlineLevel="1" x14ac:dyDescent="0.25">
      <c r="A166" s="69" t="s">
        <v>101</v>
      </c>
      <c r="B166" s="70" t="s">
        <v>2883</v>
      </c>
      <c r="C166" s="70" t="s">
        <v>215</v>
      </c>
      <c r="D166" s="72" t="s">
        <v>48</v>
      </c>
      <c r="E166" s="571">
        <v>0</v>
      </c>
      <c r="F166" s="69" t="s">
        <v>103</v>
      </c>
      <c r="G166" s="72">
        <f t="shared" si="42"/>
        <v>0</v>
      </c>
      <c r="H166" s="69">
        <f t="shared" si="43"/>
        <v>0</v>
      </c>
      <c r="I166" s="71">
        <v>0</v>
      </c>
      <c r="J166" s="71">
        <f t="shared" si="44"/>
        <v>0</v>
      </c>
      <c r="K166" s="69">
        <f t="shared" si="47"/>
        <v>0</v>
      </c>
      <c r="L166" s="69">
        <f t="shared" si="48"/>
        <v>0</v>
      </c>
      <c r="M166" s="71">
        <f t="shared" si="51"/>
        <v>0</v>
      </c>
      <c r="N166" s="71">
        <f t="shared" si="45"/>
        <v>0</v>
      </c>
      <c r="O166" s="69">
        <f t="shared" si="49"/>
        <v>0</v>
      </c>
      <c r="P166" s="69">
        <f t="shared" si="50"/>
        <v>0</v>
      </c>
      <c r="Q166" s="71">
        <f t="shared" si="52"/>
        <v>0</v>
      </c>
      <c r="R166" s="71">
        <f t="shared" si="46"/>
        <v>0</v>
      </c>
      <c r="S166" s="82"/>
    </row>
    <row r="167" spans="1:19" s="69" customFormat="1" outlineLevel="1" x14ac:dyDescent="0.25">
      <c r="A167" s="69" t="s">
        <v>101</v>
      </c>
      <c r="B167" s="70" t="s">
        <v>2884</v>
      </c>
      <c r="C167" s="70" t="s">
        <v>216</v>
      </c>
      <c r="D167" s="72" t="s">
        <v>48</v>
      </c>
      <c r="E167" s="571">
        <v>0</v>
      </c>
      <c r="F167" s="69" t="s">
        <v>103</v>
      </c>
      <c r="G167" s="72">
        <f t="shared" si="42"/>
        <v>0</v>
      </c>
      <c r="H167" s="69">
        <f t="shared" si="43"/>
        <v>0</v>
      </c>
      <c r="I167" s="71">
        <v>0</v>
      </c>
      <c r="J167" s="71">
        <f t="shared" si="44"/>
        <v>0</v>
      </c>
      <c r="K167" s="69">
        <f t="shared" si="47"/>
        <v>0</v>
      </c>
      <c r="L167" s="69">
        <f t="shared" si="48"/>
        <v>0</v>
      </c>
      <c r="M167" s="71">
        <f t="shared" si="51"/>
        <v>0</v>
      </c>
      <c r="N167" s="71">
        <f t="shared" si="45"/>
        <v>0</v>
      </c>
      <c r="O167" s="69">
        <f t="shared" si="49"/>
        <v>0</v>
      </c>
      <c r="P167" s="69">
        <f t="shared" si="50"/>
        <v>0</v>
      </c>
      <c r="Q167" s="71">
        <f t="shared" si="52"/>
        <v>0</v>
      </c>
      <c r="R167" s="71">
        <f t="shared" si="46"/>
        <v>0</v>
      </c>
      <c r="S167" s="82"/>
    </row>
    <row r="168" spans="1:19" s="69" customFormat="1" outlineLevel="1" x14ac:dyDescent="0.25">
      <c r="A168" s="69" t="s">
        <v>101</v>
      </c>
      <c r="B168" s="70" t="s">
        <v>2885</v>
      </c>
      <c r="C168" s="70" t="s">
        <v>217</v>
      </c>
      <c r="D168" s="72" t="s">
        <v>48</v>
      </c>
      <c r="E168" s="571">
        <v>0</v>
      </c>
      <c r="F168" s="69" t="s">
        <v>103</v>
      </c>
      <c r="G168" s="72">
        <f t="shared" si="42"/>
        <v>0</v>
      </c>
      <c r="H168" s="69">
        <f t="shared" si="43"/>
        <v>0</v>
      </c>
      <c r="I168" s="71">
        <v>0</v>
      </c>
      <c r="J168" s="71">
        <f t="shared" si="44"/>
        <v>0</v>
      </c>
      <c r="K168" s="69">
        <f t="shared" si="47"/>
        <v>0</v>
      </c>
      <c r="L168" s="69">
        <f t="shared" si="48"/>
        <v>0</v>
      </c>
      <c r="M168" s="71">
        <f t="shared" si="51"/>
        <v>0</v>
      </c>
      <c r="N168" s="71">
        <f t="shared" si="45"/>
        <v>0</v>
      </c>
      <c r="O168" s="69">
        <f t="shared" si="49"/>
        <v>0</v>
      </c>
      <c r="P168" s="69">
        <f t="shared" si="50"/>
        <v>0</v>
      </c>
      <c r="Q168" s="71">
        <f t="shared" si="52"/>
        <v>0</v>
      </c>
      <c r="R168" s="71">
        <f t="shared" si="46"/>
        <v>0</v>
      </c>
      <c r="S168" s="82"/>
    </row>
    <row r="169" spans="1:19" s="69" customFormat="1" outlineLevel="1" x14ac:dyDescent="0.25">
      <c r="A169" s="69" t="s">
        <v>101</v>
      </c>
      <c r="B169" s="70" t="s">
        <v>2886</v>
      </c>
      <c r="C169" s="70" t="s">
        <v>218</v>
      </c>
      <c r="D169" s="72" t="s">
        <v>48</v>
      </c>
      <c r="E169" s="571">
        <v>2</v>
      </c>
      <c r="F169" s="69" t="s">
        <v>103</v>
      </c>
      <c r="G169" s="72">
        <f t="shared" si="42"/>
        <v>0.17</v>
      </c>
      <c r="H169" s="69">
        <f t="shared" si="43"/>
        <v>0.09</v>
      </c>
      <c r="I169" s="71">
        <v>0</v>
      </c>
      <c r="J169" s="71">
        <f t="shared" si="44"/>
        <v>0</v>
      </c>
      <c r="K169" s="69">
        <f t="shared" si="47"/>
        <v>0.18</v>
      </c>
      <c r="L169" s="69">
        <f t="shared" si="48"/>
        <v>2.16</v>
      </c>
      <c r="M169" s="71">
        <f t="shared" si="51"/>
        <v>0</v>
      </c>
      <c r="N169" s="71">
        <f t="shared" si="45"/>
        <v>0</v>
      </c>
      <c r="O169" s="69">
        <f t="shared" si="49"/>
        <v>0.19</v>
      </c>
      <c r="P169" s="69">
        <f t="shared" si="50"/>
        <v>1.0449999999999999</v>
      </c>
      <c r="Q169" s="71">
        <f t="shared" si="52"/>
        <v>0</v>
      </c>
      <c r="R169" s="71">
        <f t="shared" si="46"/>
        <v>0</v>
      </c>
      <c r="S169" s="82"/>
    </row>
    <row r="170" spans="1:19" s="69" customFormat="1" outlineLevel="1" x14ac:dyDescent="0.25">
      <c r="A170" s="69" t="s">
        <v>101</v>
      </c>
      <c r="B170" s="70" t="s">
        <v>2887</v>
      </c>
      <c r="C170" s="70" t="s">
        <v>219</v>
      </c>
      <c r="D170" s="72" t="s">
        <v>48</v>
      </c>
      <c r="E170" s="571">
        <v>2</v>
      </c>
      <c r="F170" s="69" t="s">
        <v>103</v>
      </c>
      <c r="G170" s="72">
        <f t="shared" si="42"/>
        <v>0.17</v>
      </c>
      <c r="H170" s="69">
        <f t="shared" si="43"/>
        <v>0.09</v>
      </c>
      <c r="I170" s="71">
        <v>0</v>
      </c>
      <c r="J170" s="71">
        <f t="shared" si="44"/>
        <v>0</v>
      </c>
      <c r="K170" s="69">
        <f t="shared" si="47"/>
        <v>0.18</v>
      </c>
      <c r="L170" s="69">
        <f t="shared" si="48"/>
        <v>2.16</v>
      </c>
      <c r="M170" s="71">
        <f t="shared" si="51"/>
        <v>0</v>
      </c>
      <c r="N170" s="71">
        <f t="shared" si="45"/>
        <v>0</v>
      </c>
      <c r="O170" s="69">
        <f t="shared" si="49"/>
        <v>0.19</v>
      </c>
      <c r="P170" s="69">
        <f t="shared" si="50"/>
        <v>1.0449999999999999</v>
      </c>
      <c r="Q170" s="71">
        <f t="shared" si="52"/>
        <v>0</v>
      </c>
      <c r="R170" s="71">
        <f t="shared" si="46"/>
        <v>0</v>
      </c>
      <c r="S170" s="82"/>
    </row>
    <row r="171" spans="1:19" s="69" customFormat="1" outlineLevel="1" x14ac:dyDescent="0.25">
      <c r="A171" s="69" t="s">
        <v>101</v>
      </c>
      <c r="B171" s="70" t="s">
        <v>2888</v>
      </c>
      <c r="C171" s="70" t="s">
        <v>220</v>
      </c>
      <c r="D171" s="72" t="s">
        <v>48</v>
      </c>
      <c r="E171" s="571">
        <v>0</v>
      </c>
      <c r="F171" s="69" t="s">
        <v>103</v>
      </c>
      <c r="G171" s="72">
        <f t="shared" si="42"/>
        <v>0</v>
      </c>
      <c r="H171" s="69">
        <f t="shared" si="43"/>
        <v>0</v>
      </c>
      <c r="I171" s="71">
        <v>0</v>
      </c>
      <c r="J171" s="71">
        <f t="shared" si="44"/>
        <v>0</v>
      </c>
      <c r="K171" s="69">
        <f t="shared" si="47"/>
        <v>0</v>
      </c>
      <c r="L171" s="69">
        <f t="shared" si="48"/>
        <v>0</v>
      </c>
      <c r="M171" s="71">
        <f t="shared" si="51"/>
        <v>0</v>
      </c>
      <c r="N171" s="71">
        <f t="shared" si="45"/>
        <v>0</v>
      </c>
      <c r="O171" s="69">
        <f t="shared" si="49"/>
        <v>0</v>
      </c>
      <c r="P171" s="69">
        <f t="shared" si="50"/>
        <v>0</v>
      </c>
      <c r="Q171" s="71">
        <f t="shared" si="52"/>
        <v>0</v>
      </c>
      <c r="R171" s="71">
        <f t="shared" si="46"/>
        <v>0</v>
      </c>
      <c r="S171" s="82"/>
    </row>
    <row r="172" spans="1:19" s="69" customFormat="1" outlineLevel="1" x14ac:dyDescent="0.25">
      <c r="A172" s="69" t="s">
        <v>101</v>
      </c>
      <c r="B172" s="70" t="s">
        <v>2889</v>
      </c>
      <c r="C172" s="70" t="s">
        <v>221</v>
      </c>
      <c r="D172" s="72" t="s">
        <v>48</v>
      </c>
      <c r="E172" s="571">
        <v>0</v>
      </c>
      <c r="F172" s="69" t="s">
        <v>103</v>
      </c>
      <c r="G172" s="72">
        <f t="shared" si="42"/>
        <v>0</v>
      </c>
      <c r="H172" s="69">
        <f t="shared" si="43"/>
        <v>0</v>
      </c>
      <c r="I172" s="71">
        <v>0</v>
      </c>
      <c r="J172" s="71">
        <f t="shared" si="44"/>
        <v>0</v>
      </c>
      <c r="K172" s="69">
        <f t="shared" si="47"/>
        <v>0</v>
      </c>
      <c r="L172" s="69">
        <f t="shared" si="48"/>
        <v>0</v>
      </c>
      <c r="M172" s="71">
        <f t="shared" si="51"/>
        <v>0</v>
      </c>
      <c r="N172" s="71">
        <f t="shared" si="45"/>
        <v>0</v>
      </c>
      <c r="O172" s="69">
        <f t="shared" si="49"/>
        <v>0</v>
      </c>
      <c r="P172" s="69">
        <f t="shared" si="50"/>
        <v>0</v>
      </c>
      <c r="Q172" s="71">
        <f t="shared" si="52"/>
        <v>0</v>
      </c>
      <c r="R172" s="71">
        <f t="shared" si="46"/>
        <v>0</v>
      </c>
      <c r="S172" s="82"/>
    </row>
    <row r="173" spans="1:19" s="69" customFormat="1" outlineLevel="1" x14ac:dyDescent="0.25">
      <c r="A173" s="69" t="s">
        <v>101</v>
      </c>
      <c r="B173" s="70" t="s">
        <v>2890</v>
      </c>
      <c r="C173" s="70" t="s">
        <v>222</v>
      </c>
      <c r="D173" s="72" t="s">
        <v>48</v>
      </c>
      <c r="E173" s="571">
        <v>0</v>
      </c>
      <c r="F173" s="69" t="s">
        <v>103</v>
      </c>
      <c r="G173" s="72">
        <f t="shared" si="42"/>
        <v>0</v>
      </c>
      <c r="H173" s="69">
        <f t="shared" si="43"/>
        <v>0</v>
      </c>
      <c r="I173" s="71">
        <v>0</v>
      </c>
      <c r="J173" s="71">
        <f t="shared" si="44"/>
        <v>0</v>
      </c>
      <c r="K173" s="69">
        <f t="shared" si="47"/>
        <v>0</v>
      </c>
      <c r="L173" s="69">
        <f t="shared" si="48"/>
        <v>0</v>
      </c>
      <c r="M173" s="71">
        <f t="shared" si="51"/>
        <v>0</v>
      </c>
      <c r="N173" s="71">
        <f t="shared" si="45"/>
        <v>0</v>
      </c>
      <c r="O173" s="69">
        <f t="shared" si="49"/>
        <v>0</v>
      </c>
      <c r="P173" s="69">
        <f t="shared" si="50"/>
        <v>0</v>
      </c>
      <c r="Q173" s="71">
        <f t="shared" si="52"/>
        <v>0</v>
      </c>
      <c r="R173" s="71">
        <f t="shared" si="46"/>
        <v>0</v>
      </c>
      <c r="S173" s="82"/>
    </row>
    <row r="174" spans="1:19" s="69" customFormat="1" outlineLevel="1" x14ac:dyDescent="0.25">
      <c r="A174" s="69" t="s">
        <v>101</v>
      </c>
      <c r="B174" s="70" t="s">
        <v>2891</v>
      </c>
      <c r="C174" s="70" t="s">
        <v>223</v>
      </c>
      <c r="D174" s="72" t="s">
        <v>48</v>
      </c>
      <c r="E174" s="571">
        <v>0</v>
      </c>
      <c r="F174" s="69" t="s">
        <v>103</v>
      </c>
      <c r="G174" s="72">
        <f t="shared" si="42"/>
        <v>0</v>
      </c>
      <c r="H174" s="69">
        <f t="shared" si="43"/>
        <v>0</v>
      </c>
      <c r="I174" s="71">
        <v>0</v>
      </c>
      <c r="J174" s="71">
        <f t="shared" si="44"/>
        <v>0</v>
      </c>
      <c r="K174" s="69">
        <f t="shared" si="47"/>
        <v>0</v>
      </c>
      <c r="L174" s="69">
        <f t="shared" si="48"/>
        <v>0</v>
      </c>
      <c r="M174" s="71">
        <f t="shared" si="51"/>
        <v>0</v>
      </c>
      <c r="N174" s="71">
        <f t="shared" si="45"/>
        <v>0</v>
      </c>
      <c r="O174" s="69">
        <f t="shared" si="49"/>
        <v>0</v>
      </c>
      <c r="P174" s="69">
        <f t="shared" si="50"/>
        <v>0</v>
      </c>
      <c r="Q174" s="71">
        <f t="shared" si="52"/>
        <v>0</v>
      </c>
      <c r="R174" s="71">
        <f t="shared" si="46"/>
        <v>0</v>
      </c>
      <c r="S174" s="82"/>
    </row>
    <row r="175" spans="1:19" s="69" customFormat="1" outlineLevel="1" x14ac:dyDescent="0.25">
      <c r="A175" s="69" t="s">
        <v>101</v>
      </c>
      <c r="B175" s="70" t="s">
        <v>2892</v>
      </c>
      <c r="C175" s="70" t="s">
        <v>224</v>
      </c>
      <c r="D175" s="72" t="s">
        <v>48</v>
      </c>
      <c r="E175" s="571">
        <v>0</v>
      </c>
      <c r="F175" s="69" t="s">
        <v>103</v>
      </c>
      <c r="G175" s="72">
        <f t="shared" si="42"/>
        <v>0</v>
      </c>
      <c r="H175" s="69">
        <f t="shared" si="43"/>
        <v>0</v>
      </c>
      <c r="I175" s="71">
        <v>0</v>
      </c>
      <c r="J175" s="71">
        <f t="shared" si="44"/>
        <v>0</v>
      </c>
      <c r="K175" s="69">
        <f t="shared" si="47"/>
        <v>0</v>
      </c>
      <c r="L175" s="69">
        <f t="shared" si="48"/>
        <v>0</v>
      </c>
      <c r="M175" s="71">
        <f t="shared" si="51"/>
        <v>0</v>
      </c>
      <c r="N175" s="71">
        <f t="shared" si="45"/>
        <v>0</v>
      </c>
      <c r="O175" s="69">
        <f t="shared" si="49"/>
        <v>0</v>
      </c>
      <c r="P175" s="69">
        <f t="shared" si="50"/>
        <v>0</v>
      </c>
      <c r="Q175" s="71">
        <f t="shared" si="52"/>
        <v>0</v>
      </c>
      <c r="R175" s="71">
        <f t="shared" si="46"/>
        <v>0</v>
      </c>
      <c r="S175" s="82"/>
    </row>
    <row r="176" spans="1:19" s="69" customFormat="1" ht="30" outlineLevel="1" x14ac:dyDescent="0.25">
      <c r="A176" s="69" t="s">
        <v>101</v>
      </c>
      <c r="B176" s="70" t="s">
        <v>2893</v>
      </c>
      <c r="C176" s="70" t="s">
        <v>225</v>
      </c>
      <c r="D176" s="72" t="s">
        <v>48</v>
      </c>
      <c r="E176" s="571">
        <v>0</v>
      </c>
      <c r="F176" s="69" t="s">
        <v>103</v>
      </c>
      <c r="G176" s="72">
        <f t="shared" si="42"/>
        <v>0</v>
      </c>
      <c r="H176" s="69">
        <f t="shared" si="43"/>
        <v>0</v>
      </c>
      <c r="I176" s="71">
        <v>0</v>
      </c>
      <c r="J176" s="71">
        <f t="shared" si="44"/>
        <v>0</v>
      </c>
      <c r="K176" s="69">
        <f t="shared" si="47"/>
        <v>0</v>
      </c>
      <c r="L176" s="69">
        <f t="shared" si="48"/>
        <v>0</v>
      </c>
      <c r="M176" s="71">
        <f t="shared" si="51"/>
        <v>0</v>
      </c>
      <c r="N176" s="71">
        <f t="shared" si="45"/>
        <v>0</v>
      </c>
      <c r="O176" s="69">
        <f t="shared" si="49"/>
        <v>0</v>
      </c>
      <c r="P176" s="69">
        <f t="shared" si="50"/>
        <v>0</v>
      </c>
      <c r="Q176" s="71">
        <f t="shared" si="52"/>
        <v>0</v>
      </c>
      <c r="R176" s="71">
        <f t="shared" si="46"/>
        <v>0</v>
      </c>
      <c r="S176" s="82"/>
    </row>
    <row r="177" spans="1:19" s="69" customFormat="1" outlineLevel="1" x14ac:dyDescent="0.25">
      <c r="A177" s="69" t="s">
        <v>101</v>
      </c>
      <c r="B177" s="70" t="s">
        <v>2894</v>
      </c>
      <c r="C177" s="70" t="s">
        <v>226</v>
      </c>
      <c r="D177" s="72" t="s">
        <v>48</v>
      </c>
      <c r="E177" s="571">
        <v>10</v>
      </c>
      <c r="F177" s="69" t="s">
        <v>49</v>
      </c>
      <c r="G177" s="72">
        <f t="shared" si="42"/>
        <v>0.83</v>
      </c>
      <c r="H177" s="69">
        <f t="shared" si="43"/>
        <v>0.42</v>
      </c>
      <c r="I177" s="71">
        <v>876530</v>
      </c>
      <c r="J177" s="71">
        <f t="shared" si="44"/>
        <v>368143</v>
      </c>
      <c r="K177" s="69">
        <f t="shared" si="47"/>
        <v>0.87</v>
      </c>
      <c r="L177" s="69">
        <f t="shared" si="48"/>
        <v>10.44</v>
      </c>
      <c r="M177" s="71">
        <f t="shared" si="51"/>
        <v>911942</v>
      </c>
      <c r="N177" s="71">
        <f t="shared" si="45"/>
        <v>9520674</v>
      </c>
      <c r="O177" s="69">
        <f t="shared" si="49"/>
        <v>0.91</v>
      </c>
      <c r="P177" s="69">
        <f t="shared" si="50"/>
        <v>5.0049999999999999</v>
      </c>
      <c r="Q177" s="71">
        <f t="shared" si="52"/>
        <v>944772</v>
      </c>
      <c r="R177" s="71">
        <f t="shared" si="46"/>
        <v>4728584</v>
      </c>
      <c r="S177" s="82"/>
    </row>
    <row r="178" spans="1:19" s="69" customFormat="1" outlineLevel="1" x14ac:dyDescent="0.25">
      <c r="A178" s="69" t="s">
        <v>101</v>
      </c>
      <c r="B178" s="70" t="s">
        <v>2895</v>
      </c>
      <c r="C178" s="70" t="s">
        <v>227</v>
      </c>
      <c r="D178" s="72" t="s">
        <v>48</v>
      </c>
      <c r="E178" s="571">
        <v>2</v>
      </c>
      <c r="F178" s="69" t="s">
        <v>103</v>
      </c>
      <c r="G178" s="72">
        <f t="shared" si="42"/>
        <v>0.17</v>
      </c>
      <c r="H178" s="69">
        <f t="shared" si="43"/>
        <v>0.09</v>
      </c>
      <c r="I178" s="71">
        <v>1360597</v>
      </c>
      <c r="J178" s="71">
        <f t="shared" si="44"/>
        <v>122454</v>
      </c>
      <c r="K178" s="69">
        <f t="shared" si="47"/>
        <v>0.18</v>
      </c>
      <c r="L178" s="69">
        <f t="shared" si="48"/>
        <v>2.16</v>
      </c>
      <c r="M178" s="71">
        <f t="shared" si="51"/>
        <v>1415565</v>
      </c>
      <c r="N178" s="71">
        <f t="shared" si="45"/>
        <v>3057620</v>
      </c>
      <c r="O178" s="69">
        <f t="shared" si="49"/>
        <v>0.19</v>
      </c>
      <c r="P178" s="69">
        <f t="shared" si="50"/>
        <v>1.0449999999999999</v>
      </c>
      <c r="Q178" s="71">
        <f t="shared" si="52"/>
        <v>1466525</v>
      </c>
      <c r="R178" s="71">
        <f t="shared" si="46"/>
        <v>1532519</v>
      </c>
      <c r="S178" s="82"/>
    </row>
    <row r="179" spans="1:19" s="69" customFormat="1" ht="30" outlineLevel="1" x14ac:dyDescent="0.25">
      <c r="A179" s="69" t="s">
        <v>101</v>
      </c>
      <c r="B179" s="70" t="s">
        <v>2896</v>
      </c>
      <c r="C179" s="70" t="s">
        <v>228</v>
      </c>
      <c r="D179" s="72" t="s">
        <v>48</v>
      </c>
      <c r="E179" s="571">
        <v>0</v>
      </c>
      <c r="F179" s="69" t="s">
        <v>103</v>
      </c>
      <c r="G179" s="72">
        <f t="shared" si="42"/>
        <v>0</v>
      </c>
      <c r="H179" s="69">
        <f t="shared" si="43"/>
        <v>0</v>
      </c>
      <c r="I179" s="71">
        <v>894852</v>
      </c>
      <c r="J179" s="71">
        <f t="shared" si="44"/>
        <v>0</v>
      </c>
      <c r="K179" s="69">
        <f t="shared" si="47"/>
        <v>0</v>
      </c>
      <c r="L179" s="69">
        <f t="shared" si="48"/>
        <v>0</v>
      </c>
      <c r="M179" s="71">
        <f t="shared" si="51"/>
        <v>931004</v>
      </c>
      <c r="N179" s="71">
        <f t="shared" si="45"/>
        <v>0</v>
      </c>
      <c r="O179" s="69">
        <f t="shared" si="49"/>
        <v>0</v>
      </c>
      <c r="P179" s="69">
        <f t="shared" si="50"/>
        <v>0</v>
      </c>
      <c r="Q179" s="71">
        <f t="shared" si="52"/>
        <v>964520</v>
      </c>
      <c r="R179" s="71">
        <f t="shared" si="46"/>
        <v>0</v>
      </c>
      <c r="S179" s="82"/>
    </row>
    <row r="180" spans="1:19" s="69" customFormat="1" outlineLevel="1" x14ac:dyDescent="0.25">
      <c r="A180" s="69" t="s">
        <v>101</v>
      </c>
      <c r="B180" s="70" t="s">
        <v>2897</v>
      </c>
      <c r="C180" s="70" t="s">
        <v>229</v>
      </c>
      <c r="D180" s="72" t="s">
        <v>48</v>
      </c>
      <c r="E180" s="571">
        <v>1</v>
      </c>
      <c r="F180" s="69" t="s">
        <v>103</v>
      </c>
      <c r="G180" s="72">
        <f t="shared" si="42"/>
        <v>0.08</v>
      </c>
      <c r="H180" s="69">
        <f t="shared" si="43"/>
        <v>0.04</v>
      </c>
      <c r="I180" s="71">
        <v>502955</v>
      </c>
      <c r="J180" s="71">
        <f t="shared" si="44"/>
        <v>20118</v>
      </c>
      <c r="K180" s="69">
        <f t="shared" si="47"/>
        <v>0.08</v>
      </c>
      <c r="L180" s="69">
        <f t="shared" si="48"/>
        <v>0.96</v>
      </c>
      <c r="M180" s="71">
        <f t="shared" si="51"/>
        <v>523274</v>
      </c>
      <c r="N180" s="71">
        <f t="shared" si="45"/>
        <v>502343</v>
      </c>
      <c r="O180" s="69">
        <f t="shared" si="49"/>
        <v>0.08</v>
      </c>
      <c r="P180" s="69">
        <f t="shared" si="50"/>
        <v>0.44</v>
      </c>
      <c r="Q180" s="71">
        <f t="shared" si="52"/>
        <v>542112</v>
      </c>
      <c r="R180" s="71">
        <f t="shared" si="46"/>
        <v>238529</v>
      </c>
      <c r="S180" s="82"/>
    </row>
    <row r="181" spans="1:19" s="69" customFormat="1" outlineLevel="1" x14ac:dyDescent="0.25">
      <c r="A181" s="69" t="s">
        <v>101</v>
      </c>
      <c r="B181" s="70" t="s">
        <v>2898</v>
      </c>
      <c r="C181" s="70" t="s">
        <v>230</v>
      </c>
      <c r="D181" s="72" t="s">
        <v>48</v>
      </c>
      <c r="E181" s="571">
        <v>0</v>
      </c>
      <c r="F181" s="69" t="s">
        <v>103</v>
      </c>
      <c r="G181" s="72">
        <f t="shared" si="42"/>
        <v>0</v>
      </c>
      <c r="H181" s="69">
        <f t="shared" si="43"/>
        <v>0</v>
      </c>
      <c r="I181" s="71">
        <v>0</v>
      </c>
      <c r="J181" s="71">
        <f t="shared" si="44"/>
        <v>0</v>
      </c>
      <c r="K181" s="69">
        <f t="shared" si="47"/>
        <v>0</v>
      </c>
      <c r="L181" s="69">
        <f t="shared" si="48"/>
        <v>0</v>
      </c>
      <c r="M181" s="71">
        <f t="shared" si="51"/>
        <v>0</v>
      </c>
      <c r="N181" s="71">
        <f t="shared" si="45"/>
        <v>0</v>
      </c>
      <c r="O181" s="69">
        <f t="shared" si="49"/>
        <v>0</v>
      </c>
      <c r="P181" s="69">
        <f t="shared" si="50"/>
        <v>0</v>
      </c>
      <c r="Q181" s="71">
        <f t="shared" si="52"/>
        <v>0</v>
      </c>
      <c r="R181" s="71">
        <f t="shared" si="46"/>
        <v>0</v>
      </c>
      <c r="S181" s="82"/>
    </row>
    <row r="182" spans="1:19" s="69" customFormat="1" outlineLevel="1" x14ac:dyDescent="0.25">
      <c r="A182" s="69" t="s">
        <v>101</v>
      </c>
      <c r="B182" s="70" t="s">
        <v>2899</v>
      </c>
      <c r="C182" s="70" t="s">
        <v>231</v>
      </c>
      <c r="D182" s="72"/>
      <c r="E182" s="571">
        <v>0</v>
      </c>
      <c r="F182" s="69" t="s">
        <v>103</v>
      </c>
      <c r="G182" s="72">
        <f t="shared" si="42"/>
        <v>0</v>
      </c>
      <c r="H182" s="69">
        <f t="shared" si="43"/>
        <v>0</v>
      </c>
      <c r="I182" s="71">
        <v>0</v>
      </c>
      <c r="J182" s="71">
        <f t="shared" si="44"/>
        <v>0</v>
      </c>
      <c r="K182" s="69">
        <f t="shared" si="47"/>
        <v>0</v>
      </c>
      <c r="L182" s="69">
        <f t="shared" si="48"/>
        <v>0</v>
      </c>
      <c r="M182" s="71">
        <f t="shared" si="51"/>
        <v>0</v>
      </c>
      <c r="N182" s="71">
        <f t="shared" si="45"/>
        <v>0</v>
      </c>
      <c r="O182" s="69">
        <f t="shared" si="49"/>
        <v>0</v>
      </c>
      <c r="P182" s="69">
        <f t="shared" si="50"/>
        <v>0</v>
      </c>
      <c r="Q182" s="71">
        <f t="shared" si="52"/>
        <v>0</v>
      </c>
      <c r="R182" s="71">
        <f t="shared" si="46"/>
        <v>0</v>
      </c>
      <c r="S182" s="82"/>
    </row>
    <row r="183" spans="1:19" s="69" customFormat="1" outlineLevel="1" x14ac:dyDescent="0.25">
      <c r="A183" s="69" t="s">
        <v>101</v>
      </c>
      <c r="B183" s="70" t="s">
        <v>2900</v>
      </c>
      <c r="C183" s="70" t="s">
        <v>232</v>
      </c>
      <c r="D183" s="72" t="s">
        <v>48</v>
      </c>
      <c r="E183" s="571">
        <v>0</v>
      </c>
      <c r="F183" s="69" t="s">
        <v>103</v>
      </c>
      <c r="G183" s="72">
        <f t="shared" si="42"/>
        <v>0</v>
      </c>
      <c r="H183" s="69">
        <f t="shared" si="43"/>
        <v>0</v>
      </c>
      <c r="I183" s="71">
        <v>0</v>
      </c>
      <c r="J183" s="71">
        <f t="shared" si="44"/>
        <v>0</v>
      </c>
      <c r="K183" s="69">
        <f t="shared" si="47"/>
        <v>0</v>
      </c>
      <c r="L183" s="69">
        <f t="shared" si="48"/>
        <v>0</v>
      </c>
      <c r="M183" s="71">
        <f t="shared" si="51"/>
        <v>0</v>
      </c>
      <c r="N183" s="71">
        <f t="shared" si="45"/>
        <v>0</v>
      </c>
      <c r="O183" s="69">
        <f t="shared" si="49"/>
        <v>0</v>
      </c>
      <c r="P183" s="69">
        <f t="shared" si="50"/>
        <v>0</v>
      </c>
      <c r="Q183" s="71">
        <f t="shared" si="52"/>
        <v>0</v>
      </c>
      <c r="R183" s="71">
        <f t="shared" si="46"/>
        <v>0</v>
      </c>
      <c r="S183" s="82"/>
    </row>
    <row r="184" spans="1:19" s="69" customFormat="1" outlineLevel="1" x14ac:dyDescent="0.25">
      <c r="A184" s="69" t="s">
        <v>101</v>
      </c>
      <c r="B184" s="70" t="s">
        <v>2901</v>
      </c>
      <c r="C184" s="70" t="s">
        <v>233</v>
      </c>
      <c r="D184" s="72" t="s">
        <v>234</v>
      </c>
      <c r="E184" s="571">
        <v>0</v>
      </c>
      <c r="F184" s="69" t="s">
        <v>103</v>
      </c>
      <c r="G184" s="72">
        <f t="shared" si="42"/>
        <v>0</v>
      </c>
      <c r="H184" s="69">
        <f t="shared" si="43"/>
        <v>0</v>
      </c>
      <c r="I184" s="71">
        <v>0</v>
      </c>
      <c r="J184" s="71">
        <f t="shared" si="44"/>
        <v>0</v>
      </c>
      <c r="K184" s="69">
        <f t="shared" si="47"/>
        <v>0</v>
      </c>
      <c r="L184" s="69">
        <f t="shared" si="48"/>
        <v>0</v>
      </c>
      <c r="M184" s="71">
        <f t="shared" si="51"/>
        <v>0</v>
      </c>
      <c r="N184" s="71">
        <f t="shared" si="45"/>
        <v>0</v>
      </c>
      <c r="O184" s="69">
        <f t="shared" si="49"/>
        <v>0</v>
      </c>
      <c r="P184" s="69">
        <f t="shared" si="50"/>
        <v>0</v>
      </c>
      <c r="Q184" s="71">
        <f t="shared" si="52"/>
        <v>0</v>
      </c>
      <c r="R184" s="71">
        <f t="shared" si="46"/>
        <v>0</v>
      </c>
      <c r="S184" s="82"/>
    </row>
    <row r="185" spans="1:19" s="69" customFormat="1" outlineLevel="1" x14ac:dyDescent="0.25">
      <c r="A185" s="69" t="s">
        <v>101</v>
      </c>
      <c r="B185" s="70" t="s">
        <v>2902</v>
      </c>
      <c r="C185" s="70" t="s">
        <v>235</v>
      </c>
      <c r="D185" s="72" t="s">
        <v>48</v>
      </c>
      <c r="E185" s="571">
        <v>0</v>
      </c>
      <c r="F185" s="69" t="s">
        <v>103</v>
      </c>
      <c r="G185" s="72">
        <f t="shared" si="42"/>
        <v>0</v>
      </c>
      <c r="H185" s="69">
        <f t="shared" si="43"/>
        <v>0</v>
      </c>
      <c r="I185" s="71">
        <v>0</v>
      </c>
      <c r="J185" s="71">
        <f t="shared" si="44"/>
        <v>0</v>
      </c>
      <c r="K185" s="69">
        <f t="shared" si="47"/>
        <v>0</v>
      </c>
      <c r="L185" s="69">
        <f t="shared" si="48"/>
        <v>0</v>
      </c>
      <c r="M185" s="71">
        <f t="shared" si="51"/>
        <v>0</v>
      </c>
      <c r="N185" s="71">
        <f t="shared" si="45"/>
        <v>0</v>
      </c>
      <c r="O185" s="69">
        <f t="shared" si="49"/>
        <v>0</v>
      </c>
      <c r="P185" s="69">
        <f t="shared" si="50"/>
        <v>0</v>
      </c>
      <c r="Q185" s="71">
        <f t="shared" si="52"/>
        <v>0</v>
      </c>
      <c r="R185" s="71">
        <f t="shared" si="46"/>
        <v>0</v>
      </c>
      <c r="S185" s="82"/>
    </row>
    <row r="186" spans="1:19" s="69" customFormat="1" outlineLevel="1" x14ac:dyDescent="0.25">
      <c r="A186" s="69" t="s">
        <v>101</v>
      </c>
      <c r="B186" s="70" t="s">
        <v>2903</v>
      </c>
      <c r="C186" s="70" t="s">
        <v>236</v>
      </c>
      <c r="D186" s="72" t="s">
        <v>48</v>
      </c>
      <c r="E186" s="571">
        <v>0</v>
      </c>
      <c r="F186" s="69" t="s">
        <v>103</v>
      </c>
      <c r="G186" s="72">
        <f t="shared" si="42"/>
        <v>0</v>
      </c>
      <c r="H186" s="69">
        <f t="shared" si="43"/>
        <v>0</v>
      </c>
      <c r="I186" s="71">
        <v>0</v>
      </c>
      <c r="J186" s="71">
        <f t="shared" si="44"/>
        <v>0</v>
      </c>
      <c r="K186" s="69">
        <f t="shared" si="47"/>
        <v>0</v>
      </c>
      <c r="L186" s="69">
        <f t="shared" si="48"/>
        <v>0</v>
      </c>
      <c r="M186" s="71">
        <f t="shared" si="51"/>
        <v>0</v>
      </c>
      <c r="N186" s="71">
        <f t="shared" si="45"/>
        <v>0</v>
      </c>
      <c r="O186" s="69">
        <f t="shared" si="49"/>
        <v>0</v>
      </c>
      <c r="P186" s="69">
        <f t="shared" si="50"/>
        <v>0</v>
      </c>
      <c r="Q186" s="71">
        <f t="shared" si="52"/>
        <v>0</v>
      </c>
      <c r="R186" s="71">
        <f t="shared" si="46"/>
        <v>0</v>
      </c>
      <c r="S186" s="82"/>
    </row>
    <row r="187" spans="1:19" s="69" customFormat="1" ht="30" x14ac:dyDescent="0.25">
      <c r="A187" s="461" t="s">
        <v>43</v>
      </c>
      <c r="B187" s="462" t="s">
        <v>2904</v>
      </c>
      <c r="C187" s="463" t="s">
        <v>238</v>
      </c>
      <c r="D187" s="464"/>
      <c r="E187" s="570"/>
      <c r="F187" s="465"/>
      <c r="G187" s="465"/>
      <c r="H187" s="465"/>
      <c r="I187" s="468">
        <f>SUM(J188:J264)</f>
        <v>1061190</v>
      </c>
      <c r="J187" s="468"/>
      <c r="K187" s="461"/>
      <c r="L187" s="462"/>
      <c r="M187" s="468">
        <f>SUM(N188:N264)</f>
        <v>26815849</v>
      </c>
      <c r="N187" s="468"/>
      <c r="O187" s="461"/>
      <c r="P187" s="462"/>
      <c r="Q187" s="468">
        <f>SUM(R188:R264)</f>
        <v>13080325</v>
      </c>
      <c r="R187" s="468"/>
      <c r="S187" s="82"/>
    </row>
    <row r="188" spans="1:19" s="69" customFormat="1" outlineLevel="1" x14ac:dyDescent="0.25">
      <c r="A188" s="69" t="s">
        <v>46</v>
      </c>
      <c r="B188" s="69" t="s">
        <v>2905</v>
      </c>
      <c r="C188" s="70" t="s">
        <v>146</v>
      </c>
      <c r="D188" s="72" t="s">
        <v>48</v>
      </c>
      <c r="E188" s="571">
        <v>1</v>
      </c>
      <c r="F188" s="69" t="s">
        <v>49</v>
      </c>
      <c r="G188" s="72">
        <f t="shared" si="42"/>
        <v>0.08</v>
      </c>
      <c r="H188" s="69">
        <f t="shared" si="43"/>
        <v>0.04</v>
      </c>
      <c r="I188" s="71">
        <v>1209171</v>
      </c>
      <c r="J188" s="71">
        <f t="shared" si="44"/>
        <v>48367</v>
      </c>
      <c r="K188" s="69">
        <f t="shared" ref="K188:K219" si="53">+ROUND(G188*(1+L$1),2)</f>
        <v>0.08</v>
      </c>
      <c r="L188" s="69">
        <f t="shared" ref="L188:L219" si="54">+K188*N$3</f>
        <v>0.96</v>
      </c>
      <c r="M188" s="71">
        <f t="shared" ref="M188:M219" si="55">(ROUND(I188*(1+$N$2),0))</f>
        <v>1258022</v>
      </c>
      <c r="N188" s="71">
        <f t="shared" si="45"/>
        <v>1207701</v>
      </c>
      <c r="O188" s="69">
        <f t="shared" ref="O188" si="56">+ROUND(K188*(1+P$1),2)</f>
        <v>0.08</v>
      </c>
      <c r="P188" s="69">
        <f t="shared" ref="P188" si="57">+O188*R$3</f>
        <v>0.44</v>
      </c>
      <c r="Q188" s="71">
        <f t="shared" ref="Q188:Q219" si="58">(ROUND(M188*(1+$R$2),0))</f>
        <v>1303311</v>
      </c>
      <c r="R188" s="71">
        <f t="shared" si="46"/>
        <v>573457</v>
      </c>
      <c r="S188" s="82"/>
    </row>
    <row r="189" spans="1:19" s="69" customFormat="1" outlineLevel="1" x14ac:dyDescent="0.25">
      <c r="A189" s="69" t="s">
        <v>46</v>
      </c>
      <c r="B189" s="69" t="s">
        <v>2906</v>
      </c>
      <c r="C189" s="70" t="s">
        <v>147</v>
      </c>
      <c r="D189" s="72" t="s">
        <v>48</v>
      </c>
      <c r="E189" s="571">
        <v>1</v>
      </c>
      <c r="F189" s="69" t="s">
        <v>49</v>
      </c>
      <c r="G189" s="72">
        <f t="shared" si="42"/>
        <v>0.08</v>
      </c>
      <c r="H189" s="69">
        <f t="shared" si="43"/>
        <v>0.04</v>
      </c>
      <c r="I189" s="71">
        <v>2708482</v>
      </c>
      <c r="J189" s="71">
        <f t="shared" si="44"/>
        <v>108339</v>
      </c>
      <c r="K189" s="69">
        <f t="shared" si="53"/>
        <v>0.08</v>
      </c>
      <c r="L189" s="69">
        <f t="shared" si="54"/>
        <v>0.96</v>
      </c>
      <c r="M189" s="71">
        <f t="shared" si="55"/>
        <v>2817905</v>
      </c>
      <c r="N189" s="71">
        <f t="shared" si="45"/>
        <v>2705189</v>
      </c>
      <c r="O189" s="69">
        <f t="shared" ref="O189:O252" si="59">+ROUND(K189*(1+P$1),2)</f>
        <v>0.08</v>
      </c>
      <c r="P189" s="69">
        <f t="shared" ref="P189:P252" si="60">+O189*R$3</f>
        <v>0.44</v>
      </c>
      <c r="Q189" s="71">
        <f t="shared" si="58"/>
        <v>2919350</v>
      </c>
      <c r="R189" s="71">
        <f t="shared" si="46"/>
        <v>1284514</v>
      </c>
      <c r="S189" s="82"/>
    </row>
    <row r="190" spans="1:19" s="69" customFormat="1" outlineLevel="1" x14ac:dyDescent="0.25">
      <c r="A190" s="69" t="s">
        <v>46</v>
      </c>
      <c r="B190" s="69" t="s">
        <v>2907</v>
      </c>
      <c r="C190" s="70" t="s">
        <v>148</v>
      </c>
      <c r="D190" s="72" t="s">
        <v>48</v>
      </c>
      <c r="E190" s="571">
        <v>1</v>
      </c>
      <c r="F190" s="69" t="s">
        <v>49</v>
      </c>
      <c r="G190" s="72">
        <f t="shared" si="42"/>
        <v>0.08</v>
      </c>
      <c r="H190" s="69">
        <f t="shared" si="43"/>
        <v>0.04</v>
      </c>
      <c r="I190" s="71">
        <v>2432468</v>
      </c>
      <c r="J190" s="71">
        <f t="shared" si="44"/>
        <v>97299</v>
      </c>
      <c r="K190" s="69">
        <f t="shared" si="53"/>
        <v>0.08</v>
      </c>
      <c r="L190" s="69">
        <f t="shared" si="54"/>
        <v>0.96</v>
      </c>
      <c r="M190" s="71">
        <f t="shared" si="55"/>
        <v>2530740</v>
      </c>
      <c r="N190" s="71">
        <f t="shared" si="45"/>
        <v>2429510</v>
      </c>
      <c r="O190" s="69">
        <f t="shared" si="59"/>
        <v>0.08</v>
      </c>
      <c r="P190" s="69">
        <f t="shared" si="60"/>
        <v>0.44</v>
      </c>
      <c r="Q190" s="71">
        <f t="shared" si="58"/>
        <v>2621847</v>
      </c>
      <c r="R190" s="71">
        <f t="shared" si="46"/>
        <v>1153613</v>
      </c>
      <c r="S190" s="82"/>
    </row>
    <row r="191" spans="1:19" s="69" customFormat="1" outlineLevel="1" x14ac:dyDescent="0.25">
      <c r="A191" s="69" t="s">
        <v>46</v>
      </c>
      <c r="B191" s="69" t="s">
        <v>2908</v>
      </c>
      <c r="C191" s="70" t="s">
        <v>195</v>
      </c>
      <c r="D191" s="72" t="s">
        <v>48</v>
      </c>
      <c r="E191" s="571">
        <v>1</v>
      </c>
      <c r="F191" s="69" t="s">
        <v>49</v>
      </c>
      <c r="G191" s="72">
        <f t="shared" si="42"/>
        <v>0.08</v>
      </c>
      <c r="H191" s="69">
        <f t="shared" si="43"/>
        <v>0.04</v>
      </c>
      <c r="I191" s="71">
        <v>378431</v>
      </c>
      <c r="J191" s="71">
        <f t="shared" si="44"/>
        <v>15137</v>
      </c>
      <c r="K191" s="69">
        <f t="shared" si="53"/>
        <v>0.08</v>
      </c>
      <c r="L191" s="69">
        <f t="shared" si="54"/>
        <v>0.96</v>
      </c>
      <c r="M191" s="71">
        <f t="shared" si="55"/>
        <v>393720</v>
      </c>
      <c r="N191" s="71">
        <f t="shared" si="45"/>
        <v>377971</v>
      </c>
      <c r="O191" s="69">
        <f t="shared" si="59"/>
        <v>0.08</v>
      </c>
      <c r="P191" s="69">
        <f t="shared" si="60"/>
        <v>0.44</v>
      </c>
      <c r="Q191" s="71">
        <f t="shared" si="58"/>
        <v>407894</v>
      </c>
      <c r="R191" s="71">
        <f t="shared" si="46"/>
        <v>179473</v>
      </c>
      <c r="S191" s="82"/>
    </row>
    <row r="192" spans="1:19" s="69" customFormat="1" outlineLevel="1" x14ac:dyDescent="0.25">
      <c r="A192" s="69" t="s">
        <v>46</v>
      </c>
      <c r="B192" s="69" t="s">
        <v>2909</v>
      </c>
      <c r="C192" s="70" t="s">
        <v>149</v>
      </c>
      <c r="D192" s="72" t="s">
        <v>48</v>
      </c>
      <c r="E192" s="571">
        <v>1</v>
      </c>
      <c r="F192" s="69" t="s">
        <v>49</v>
      </c>
      <c r="G192" s="72">
        <f t="shared" si="42"/>
        <v>0.08</v>
      </c>
      <c r="H192" s="69">
        <f t="shared" si="43"/>
        <v>0.04</v>
      </c>
      <c r="I192" s="71">
        <v>1309797</v>
      </c>
      <c r="J192" s="71">
        <f t="shared" si="44"/>
        <v>52392</v>
      </c>
      <c r="K192" s="69">
        <f t="shared" si="53"/>
        <v>0.08</v>
      </c>
      <c r="L192" s="69">
        <f t="shared" si="54"/>
        <v>0.96</v>
      </c>
      <c r="M192" s="71">
        <f t="shared" si="55"/>
        <v>1362713</v>
      </c>
      <c r="N192" s="71">
        <f t="shared" si="45"/>
        <v>1308204</v>
      </c>
      <c r="O192" s="69">
        <f t="shared" si="59"/>
        <v>0.08</v>
      </c>
      <c r="P192" s="69">
        <f t="shared" si="60"/>
        <v>0.44</v>
      </c>
      <c r="Q192" s="71">
        <f t="shared" si="58"/>
        <v>1411771</v>
      </c>
      <c r="R192" s="71">
        <f t="shared" si="46"/>
        <v>621179</v>
      </c>
      <c r="S192" s="82"/>
    </row>
    <row r="193" spans="1:19" s="69" customFormat="1" outlineLevel="1" x14ac:dyDescent="0.25">
      <c r="A193" s="69" t="s">
        <v>46</v>
      </c>
      <c r="B193" s="69" t="s">
        <v>2910</v>
      </c>
      <c r="C193" s="70" t="s">
        <v>196</v>
      </c>
      <c r="D193" s="72" t="s">
        <v>48</v>
      </c>
      <c r="E193" s="571">
        <v>0</v>
      </c>
      <c r="F193" s="69" t="s">
        <v>49</v>
      </c>
      <c r="G193" s="72">
        <f t="shared" si="42"/>
        <v>0</v>
      </c>
      <c r="H193" s="69">
        <f t="shared" si="43"/>
        <v>0</v>
      </c>
      <c r="I193" s="71">
        <v>4931644</v>
      </c>
      <c r="J193" s="71">
        <f t="shared" si="44"/>
        <v>0</v>
      </c>
      <c r="K193" s="69">
        <f t="shared" si="53"/>
        <v>0</v>
      </c>
      <c r="L193" s="69">
        <f t="shared" si="54"/>
        <v>0</v>
      </c>
      <c r="M193" s="71">
        <f t="shared" si="55"/>
        <v>5130882</v>
      </c>
      <c r="N193" s="71">
        <f t="shared" si="45"/>
        <v>0</v>
      </c>
      <c r="O193" s="69">
        <f t="shared" si="59"/>
        <v>0</v>
      </c>
      <c r="P193" s="69">
        <f t="shared" si="60"/>
        <v>0</v>
      </c>
      <c r="Q193" s="71">
        <f t="shared" si="58"/>
        <v>5315594</v>
      </c>
      <c r="R193" s="71">
        <f t="shared" si="46"/>
        <v>0</v>
      </c>
      <c r="S193" s="82"/>
    </row>
    <row r="194" spans="1:19" s="69" customFormat="1" outlineLevel="1" x14ac:dyDescent="0.25">
      <c r="A194" s="69" t="s">
        <v>46</v>
      </c>
      <c r="B194" s="69" t="s">
        <v>2911</v>
      </c>
      <c r="C194" s="70" t="s">
        <v>197</v>
      </c>
      <c r="D194" s="72" t="s">
        <v>48</v>
      </c>
      <c r="E194" s="571">
        <v>0</v>
      </c>
      <c r="F194" s="69" t="s">
        <v>49</v>
      </c>
      <c r="G194" s="72">
        <f t="shared" si="42"/>
        <v>0</v>
      </c>
      <c r="H194" s="69">
        <f t="shared" si="43"/>
        <v>0</v>
      </c>
      <c r="I194" s="71">
        <v>3069913</v>
      </c>
      <c r="J194" s="71">
        <f t="shared" si="44"/>
        <v>0</v>
      </c>
      <c r="K194" s="69">
        <f t="shared" si="53"/>
        <v>0</v>
      </c>
      <c r="L194" s="69">
        <f t="shared" si="54"/>
        <v>0</v>
      </c>
      <c r="M194" s="71">
        <f t="shared" si="55"/>
        <v>3193937</v>
      </c>
      <c r="N194" s="71">
        <f t="shared" si="45"/>
        <v>0</v>
      </c>
      <c r="O194" s="69">
        <f t="shared" si="59"/>
        <v>0</v>
      </c>
      <c r="P194" s="69">
        <f t="shared" si="60"/>
        <v>0</v>
      </c>
      <c r="Q194" s="71">
        <f t="shared" si="58"/>
        <v>3308919</v>
      </c>
      <c r="R194" s="71">
        <f t="shared" si="46"/>
        <v>0</v>
      </c>
      <c r="S194" s="82"/>
    </row>
    <row r="195" spans="1:19" s="69" customFormat="1" outlineLevel="1" x14ac:dyDescent="0.25">
      <c r="A195" s="69" t="s">
        <v>46</v>
      </c>
      <c r="B195" s="69" t="s">
        <v>2912</v>
      </c>
      <c r="C195" s="70" t="s">
        <v>198</v>
      </c>
      <c r="D195" s="72" t="s">
        <v>48</v>
      </c>
      <c r="E195" s="571">
        <v>1</v>
      </c>
      <c r="F195" s="69" t="s">
        <v>49</v>
      </c>
      <c r="G195" s="72">
        <f t="shared" si="42"/>
        <v>0.08</v>
      </c>
      <c r="H195" s="69">
        <f t="shared" si="43"/>
        <v>0.04</v>
      </c>
      <c r="I195" s="71">
        <v>1216691</v>
      </c>
      <c r="J195" s="71">
        <f t="shared" si="44"/>
        <v>48668</v>
      </c>
      <c r="K195" s="69">
        <f t="shared" si="53"/>
        <v>0.08</v>
      </c>
      <c r="L195" s="69">
        <f t="shared" si="54"/>
        <v>0.96</v>
      </c>
      <c r="M195" s="71">
        <f t="shared" si="55"/>
        <v>1265845</v>
      </c>
      <c r="N195" s="71">
        <f t="shared" si="45"/>
        <v>1215211</v>
      </c>
      <c r="O195" s="69">
        <f t="shared" si="59"/>
        <v>0.08</v>
      </c>
      <c r="P195" s="69">
        <f t="shared" si="60"/>
        <v>0.44</v>
      </c>
      <c r="Q195" s="71">
        <f t="shared" si="58"/>
        <v>1311415</v>
      </c>
      <c r="R195" s="71">
        <f t="shared" si="46"/>
        <v>577023</v>
      </c>
      <c r="S195" s="82"/>
    </row>
    <row r="196" spans="1:19" s="69" customFormat="1" ht="30" outlineLevel="1" x14ac:dyDescent="0.25">
      <c r="A196" s="69" t="s">
        <v>46</v>
      </c>
      <c r="B196" s="69" t="s">
        <v>2913</v>
      </c>
      <c r="C196" s="70" t="s">
        <v>248</v>
      </c>
      <c r="D196" s="72" t="s">
        <v>48</v>
      </c>
      <c r="E196" s="571">
        <v>1</v>
      </c>
      <c r="F196" s="69" t="s">
        <v>49</v>
      </c>
      <c r="G196" s="72">
        <f t="shared" si="42"/>
        <v>0.08</v>
      </c>
      <c r="H196" s="69">
        <f t="shared" si="43"/>
        <v>0.04</v>
      </c>
      <c r="I196" s="71">
        <v>1533745</v>
      </c>
      <c r="J196" s="71">
        <f t="shared" si="44"/>
        <v>61350</v>
      </c>
      <c r="K196" s="69">
        <f t="shared" si="53"/>
        <v>0.08</v>
      </c>
      <c r="L196" s="69">
        <f t="shared" si="54"/>
        <v>0.96</v>
      </c>
      <c r="M196" s="71">
        <f t="shared" si="55"/>
        <v>1595708</v>
      </c>
      <c r="N196" s="71">
        <f t="shared" si="45"/>
        <v>1531880</v>
      </c>
      <c r="O196" s="69">
        <f t="shared" si="59"/>
        <v>0.08</v>
      </c>
      <c r="P196" s="69">
        <f t="shared" si="60"/>
        <v>0.44</v>
      </c>
      <c r="Q196" s="71">
        <f t="shared" si="58"/>
        <v>1653153</v>
      </c>
      <c r="R196" s="71">
        <f t="shared" si="46"/>
        <v>727387</v>
      </c>
      <c r="S196" s="82"/>
    </row>
    <row r="197" spans="1:19" s="69" customFormat="1" outlineLevel="1" x14ac:dyDescent="0.25">
      <c r="A197" s="69" t="s">
        <v>46</v>
      </c>
      <c r="B197" s="69" t="s">
        <v>2914</v>
      </c>
      <c r="C197" s="70" t="s">
        <v>151</v>
      </c>
      <c r="D197" s="72" t="s">
        <v>48</v>
      </c>
      <c r="E197" s="571">
        <v>0</v>
      </c>
      <c r="F197" s="69" t="s">
        <v>49</v>
      </c>
      <c r="G197" s="72">
        <f t="shared" si="42"/>
        <v>0</v>
      </c>
      <c r="H197" s="69">
        <f t="shared" si="43"/>
        <v>0</v>
      </c>
      <c r="I197" s="71">
        <v>171813</v>
      </c>
      <c r="J197" s="71">
        <f t="shared" si="44"/>
        <v>0</v>
      </c>
      <c r="K197" s="69">
        <f t="shared" si="53"/>
        <v>0</v>
      </c>
      <c r="L197" s="69">
        <f t="shared" si="54"/>
        <v>0</v>
      </c>
      <c r="M197" s="71">
        <f t="shared" si="55"/>
        <v>178754</v>
      </c>
      <c r="N197" s="71">
        <f t="shared" si="45"/>
        <v>0</v>
      </c>
      <c r="O197" s="69">
        <f t="shared" si="59"/>
        <v>0</v>
      </c>
      <c r="P197" s="69">
        <f t="shared" si="60"/>
        <v>0</v>
      </c>
      <c r="Q197" s="71">
        <f t="shared" si="58"/>
        <v>185189</v>
      </c>
      <c r="R197" s="71">
        <f t="shared" si="46"/>
        <v>0</v>
      </c>
      <c r="S197" s="82"/>
    </row>
    <row r="198" spans="1:19" s="69" customFormat="1" outlineLevel="1" x14ac:dyDescent="0.25">
      <c r="A198" s="69" t="s">
        <v>46</v>
      </c>
      <c r="B198" s="69" t="s">
        <v>2915</v>
      </c>
      <c r="C198" s="70" t="s">
        <v>251</v>
      </c>
      <c r="D198" s="72"/>
      <c r="E198" s="571">
        <v>0</v>
      </c>
      <c r="F198" s="69" t="s">
        <v>49</v>
      </c>
      <c r="G198" s="72">
        <f t="shared" si="42"/>
        <v>0</v>
      </c>
      <c r="H198" s="69">
        <f t="shared" si="43"/>
        <v>0</v>
      </c>
      <c r="I198" s="71">
        <v>3414118</v>
      </c>
      <c r="J198" s="71">
        <f t="shared" si="44"/>
        <v>0</v>
      </c>
      <c r="K198" s="69">
        <f t="shared" si="53"/>
        <v>0</v>
      </c>
      <c r="L198" s="69">
        <f t="shared" si="54"/>
        <v>0</v>
      </c>
      <c r="M198" s="71">
        <f t="shared" si="55"/>
        <v>3552048</v>
      </c>
      <c r="N198" s="71">
        <f t="shared" si="45"/>
        <v>0</v>
      </c>
      <c r="O198" s="69">
        <f t="shared" si="59"/>
        <v>0</v>
      </c>
      <c r="P198" s="69">
        <f t="shared" si="60"/>
        <v>0</v>
      </c>
      <c r="Q198" s="71">
        <f t="shared" si="58"/>
        <v>3679922</v>
      </c>
      <c r="R198" s="71">
        <f t="shared" si="46"/>
        <v>0</v>
      </c>
      <c r="S198" s="82"/>
    </row>
    <row r="199" spans="1:19" s="69" customFormat="1" outlineLevel="1" x14ac:dyDescent="0.25">
      <c r="A199" s="69" t="s">
        <v>46</v>
      </c>
      <c r="B199" s="69" t="s">
        <v>2916</v>
      </c>
      <c r="C199" s="70" t="s">
        <v>223</v>
      </c>
      <c r="D199" s="72" t="s">
        <v>48</v>
      </c>
      <c r="E199" s="571">
        <v>0</v>
      </c>
      <c r="F199" s="69" t="s">
        <v>49</v>
      </c>
      <c r="G199" s="72">
        <f t="shared" si="42"/>
        <v>0</v>
      </c>
      <c r="H199" s="69">
        <f t="shared" si="43"/>
        <v>0</v>
      </c>
      <c r="I199" s="71">
        <v>2754523</v>
      </c>
      <c r="J199" s="71">
        <f t="shared" si="44"/>
        <v>0</v>
      </c>
      <c r="K199" s="69">
        <f t="shared" si="53"/>
        <v>0</v>
      </c>
      <c r="L199" s="69">
        <f t="shared" si="54"/>
        <v>0</v>
      </c>
      <c r="M199" s="71">
        <f t="shared" si="55"/>
        <v>2865806</v>
      </c>
      <c r="N199" s="71">
        <f t="shared" si="45"/>
        <v>0</v>
      </c>
      <c r="O199" s="69">
        <f t="shared" si="59"/>
        <v>0</v>
      </c>
      <c r="P199" s="69">
        <f t="shared" si="60"/>
        <v>0</v>
      </c>
      <c r="Q199" s="71">
        <f t="shared" si="58"/>
        <v>2968975</v>
      </c>
      <c r="R199" s="71">
        <f t="shared" si="46"/>
        <v>0</v>
      </c>
      <c r="S199" s="82"/>
    </row>
    <row r="200" spans="1:19" s="69" customFormat="1" ht="30" outlineLevel="1" x14ac:dyDescent="0.25">
      <c r="A200" s="69" t="s">
        <v>46</v>
      </c>
      <c r="B200" s="69" t="s">
        <v>2917</v>
      </c>
      <c r="C200" s="70" t="s">
        <v>254</v>
      </c>
      <c r="D200" s="72" t="s">
        <v>48</v>
      </c>
      <c r="E200" s="571">
        <v>1</v>
      </c>
      <c r="F200" s="69" t="s">
        <v>98</v>
      </c>
      <c r="G200" s="72">
        <f t="shared" ref="G200:G263" si="61">+ROUND((E200/12),2)</f>
        <v>0.08</v>
      </c>
      <c r="H200" s="69">
        <f t="shared" ref="H200:H263" si="62">ROUND((G200*I$3),2)</f>
        <v>0.04</v>
      </c>
      <c r="I200" s="71">
        <v>886160</v>
      </c>
      <c r="J200" s="71">
        <f t="shared" ref="J200:J263" si="63">+ROUND((I200*H200),0)</f>
        <v>35446</v>
      </c>
      <c r="K200" s="69">
        <f t="shared" si="53"/>
        <v>0.08</v>
      </c>
      <c r="L200" s="69">
        <f t="shared" si="54"/>
        <v>0.96</v>
      </c>
      <c r="M200" s="71">
        <f t="shared" si="55"/>
        <v>921961</v>
      </c>
      <c r="N200" s="71">
        <f t="shared" si="45"/>
        <v>885083</v>
      </c>
      <c r="O200" s="69">
        <f t="shared" si="59"/>
        <v>0.08</v>
      </c>
      <c r="P200" s="69">
        <f t="shared" si="60"/>
        <v>0.44</v>
      </c>
      <c r="Q200" s="71">
        <f t="shared" si="58"/>
        <v>955152</v>
      </c>
      <c r="R200" s="71">
        <f t="shared" si="46"/>
        <v>420267</v>
      </c>
      <c r="S200" s="82"/>
    </row>
    <row r="201" spans="1:19" s="69" customFormat="1" ht="30" outlineLevel="1" x14ac:dyDescent="0.25">
      <c r="A201" s="69" t="s">
        <v>46</v>
      </c>
      <c r="B201" s="69" t="s">
        <v>2918</v>
      </c>
      <c r="C201" s="70" t="s">
        <v>255</v>
      </c>
      <c r="D201" s="72" t="s">
        <v>48</v>
      </c>
      <c r="E201" s="571">
        <v>1</v>
      </c>
      <c r="F201" s="69" t="s">
        <v>98</v>
      </c>
      <c r="G201" s="72">
        <f t="shared" si="61"/>
        <v>0.08</v>
      </c>
      <c r="H201" s="69">
        <f t="shared" si="62"/>
        <v>0.04</v>
      </c>
      <c r="I201" s="71">
        <v>634940</v>
      </c>
      <c r="J201" s="71">
        <f t="shared" si="63"/>
        <v>25398</v>
      </c>
      <c r="K201" s="69">
        <f t="shared" si="53"/>
        <v>0.08</v>
      </c>
      <c r="L201" s="69">
        <f t="shared" si="54"/>
        <v>0.96</v>
      </c>
      <c r="M201" s="71">
        <f t="shared" si="55"/>
        <v>660592</v>
      </c>
      <c r="N201" s="71">
        <f t="shared" si="45"/>
        <v>634168</v>
      </c>
      <c r="O201" s="69">
        <f t="shared" si="59"/>
        <v>0.08</v>
      </c>
      <c r="P201" s="69">
        <f t="shared" si="60"/>
        <v>0.44</v>
      </c>
      <c r="Q201" s="71">
        <f t="shared" si="58"/>
        <v>684373</v>
      </c>
      <c r="R201" s="71">
        <f t="shared" si="46"/>
        <v>301124</v>
      </c>
      <c r="S201" s="82"/>
    </row>
    <row r="202" spans="1:19" s="69" customFormat="1" outlineLevel="1" x14ac:dyDescent="0.25">
      <c r="A202" s="69" t="s">
        <v>46</v>
      </c>
      <c r="B202" s="69" t="s">
        <v>2919</v>
      </c>
      <c r="C202" s="70" t="s">
        <v>153</v>
      </c>
      <c r="D202" s="72" t="s">
        <v>48</v>
      </c>
      <c r="E202" s="571">
        <v>1</v>
      </c>
      <c r="F202" s="69" t="s">
        <v>49</v>
      </c>
      <c r="G202" s="72">
        <f t="shared" si="61"/>
        <v>0.08</v>
      </c>
      <c r="H202" s="69">
        <f t="shared" si="62"/>
        <v>0.04</v>
      </c>
      <c r="I202" s="71">
        <v>271305</v>
      </c>
      <c r="J202" s="71">
        <f t="shared" si="63"/>
        <v>10852</v>
      </c>
      <c r="K202" s="69">
        <f t="shared" si="53"/>
        <v>0.08</v>
      </c>
      <c r="L202" s="69">
        <f t="shared" si="54"/>
        <v>0.96</v>
      </c>
      <c r="M202" s="71">
        <f t="shared" si="55"/>
        <v>282266</v>
      </c>
      <c r="N202" s="71">
        <f t="shared" si="45"/>
        <v>270975</v>
      </c>
      <c r="O202" s="69">
        <f t="shared" si="59"/>
        <v>0.08</v>
      </c>
      <c r="P202" s="69">
        <f t="shared" si="60"/>
        <v>0.44</v>
      </c>
      <c r="Q202" s="71">
        <f t="shared" si="58"/>
        <v>292428</v>
      </c>
      <c r="R202" s="71">
        <f t="shared" si="46"/>
        <v>128668</v>
      </c>
      <c r="S202" s="82"/>
    </row>
    <row r="203" spans="1:19" s="69" customFormat="1" ht="30" outlineLevel="1" x14ac:dyDescent="0.25">
      <c r="A203" s="69" t="s">
        <v>46</v>
      </c>
      <c r="B203" s="69" t="s">
        <v>2920</v>
      </c>
      <c r="C203" s="70" t="s">
        <v>201</v>
      </c>
      <c r="D203" s="72" t="s">
        <v>48</v>
      </c>
      <c r="E203" s="571">
        <v>0</v>
      </c>
      <c r="F203" s="69" t="s">
        <v>49</v>
      </c>
      <c r="G203" s="72">
        <f t="shared" si="61"/>
        <v>0</v>
      </c>
      <c r="H203" s="69">
        <f t="shared" si="62"/>
        <v>0</v>
      </c>
      <c r="I203" s="71">
        <v>12605700</v>
      </c>
      <c r="J203" s="71">
        <f t="shared" si="63"/>
        <v>0</v>
      </c>
      <c r="K203" s="69">
        <f t="shared" si="53"/>
        <v>0</v>
      </c>
      <c r="L203" s="69">
        <f t="shared" si="54"/>
        <v>0</v>
      </c>
      <c r="M203" s="71">
        <f t="shared" si="55"/>
        <v>13114970</v>
      </c>
      <c r="N203" s="71">
        <f t="shared" ref="N203:N267" si="64">ROUND((M203*L203),0)</f>
        <v>0</v>
      </c>
      <c r="O203" s="69">
        <f t="shared" si="59"/>
        <v>0</v>
      </c>
      <c r="P203" s="69">
        <f t="shared" si="60"/>
        <v>0</v>
      </c>
      <c r="Q203" s="71">
        <f t="shared" si="58"/>
        <v>13587109</v>
      </c>
      <c r="R203" s="71">
        <f t="shared" ref="R203:R267" si="65">ROUND((Q203*P203),0)</f>
        <v>0</v>
      </c>
      <c r="S203" s="82"/>
    </row>
    <row r="204" spans="1:19" s="69" customFormat="1" outlineLevel="1" x14ac:dyDescent="0.25">
      <c r="A204" s="69" t="s">
        <v>46</v>
      </c>
      <c r="B204" s="69" t="s">
        <v>2921</v>
      </c>
      <c r="C204" s="70" t="s">
        <v>220</v>
      </c>
      <c r="D204" s="72" t="s">
        <v>48</v>
      </c>
      <c r="E204" s="571">
        <v>0</v>
      </c>
      <c r="F204" s="69" t="s">
        <v>103</v>
      </c>
      <c r="G204" s="72">
        <f t="shared" si="61"/>
        <v>0</v>
      </c>
      <c r="H204" s="69">
        <f t="shared" si="62"/>
        <v>0</v>
      </c>
      <c r="I204" s="71">
        <v>0</v>
      </c>
      <c r="J204" s="71">
        <f t="shared" si="63"/>
        <v>0</v>
      </c>
      <c r="K204" s="69">
        <f t="shared" si="53"/>
        <v>0</v>
      </c>
      <c r="L204" s="69">
        <f t="shared" si="54"/>
        <v>0</v>
      </c>
      <c r="M204" s="71">
        <f t="shared" si="55"/>
        <v>0</v>
      </c>
      <c r="N204" s="71">
        <f t="shared" si="64"/>
        <v>0</v>
      </c>
      <c r="O204" s="69">
        <f t="shared" si="59"/>
        <v>0</v>
      </c>
      <c r="P204" s="69">
        <f t="shared" si="60"/>
        <v>0</v>
      </c>
      <c r="Q204" s="71">
        <f t="shared" si="58"/>
        <v>0</v>
      </c>
      <c r="R204" s="71">
        <f t="shared" si="65"/>
        <v>0</v>
      </c>
      <c r="S204" s="82"/>
    </row>
    <row r="205" spans="1:19" s="69" customFormat="1" outlineLevel="1" x14ac:dyDescent="0.25">
      <c r="A205" s="69" t="s">
        <v>46</v>
      </c>
      <c r="B205" s="69" t="s">
        <v>2922</v>
      </c>
      <c r="C205" s="70" t="s">
        <v>221</v>
      </c>
      <c r="D205" s="72" t="s">
        <v>48</v>
      </c>
      <c r="E205" s="571">
        <v>0</v>
      </c>
      <c r="F205" s="69" t="s">
        <v>49</v>
      </c>
      <c r="G205" s="72">
        <f t="shared" si="61"/>
        <v>0</v>
      </c>
      <c r="H205" s="69">
        <f t="shared" si="62"/>
        <v>0</v>
      </c>
      <c r="I205" s="71">
        <v>6952914</v>
      </c>
      <c r="J205" s="71">
        <f t="shared" si="63"/>
        <v>0</v>
      </c>
      <c r="K205" s="69">
        <f t="shared" si="53"/>
        <v>0</v>
      </c>
      <c r="L205" s="69">
        <f t="shared" si="54"/>
        <v>0</v>
      </c>
      <c r="M205" s="71">
        <f t="shared" si="55"/>
        <v>7233812</v>
      </c>
      <c r="N205" s="71">
        <f t="shared" si="64"/>
        <v>0</v>
      </c>
      <c r="O205" s="69">
        <f t="shared" si="59"/>
        <v>0</v>
      </c>
      <c r="P205" s="69">
        <f t="shared" si="60"/>
        <v>0</v>
      </c>
      <c r="Q205" s="71">
        <f t="shared" si="58"/>
        <v>7494229</v>
      </c>
      <c r="R205" s="71">
        <f t="shared" si="65"/>
        <v>0</v>
      </c>
      <c r="S205" s="82"/>
    </row>
    <row r="206" spans="1:19" s="69" customFormat="1" outlineLevel="1" x14ac:dyDescent="0.25">
      <c r="A206" s="69" t="s">
        <v>46</v>
      </c>
      <c r="B206" s="69" t="s">
        <v>2923</v>
      </c>
      <c r="C206" s="70" t="s">
        <v>222</v>
      </c>
      <c r="D206" s="72" t="s">
        <v>48</v>
      </c>
      <c r="E206" s="571">
        <v>0</v>
      </c>
      <c r="F206" s="69" t="s">
        <v>49</v>
      </c>
      <c r="G206" s="72">
        <f t="shared" si="61"/>
        <v>0</v>
      </c>
      <c r="H206" s="69">
        <f t="shared" si="62"/>
        <v>0</v>
      </c>
      <c r="I206" s="71">
        <v>9167898</v>
      </c>
      <c r="J206" s="71">
        <f t="shared" si="63"/>
        <v>0</v>
      </c>
      <c r="K206" s="69">
        <f t="shared" si="53"/>
        <v>0</v>
      </c>
      <c r="L206" s="69">
        <f t="shared" si="54"/>
        <v>0</v>
      </c>
      <c r="M206" s="71">
        <f t="shared" si="55"/>
        <v>9538281</v>
      </c>
      <c r="N206" s="71">
        <f t="shared" si="64"/>
        <v>0</v>
      </c>
      <c r="O206" s="69">
        <f t="shared" si="59"/>
        <v>0</v>
      </c>
      <c r="P206" s="69">
        <f t="shared" si="60"/>
        <v>0</v>
      </c>
      <c r="Q206" s="71">
        <f t="shared" si="58"/>
        <v>9881659</v>
      </c>
      <c r="R206" s="71">
        <f t="shared" si="65"/>
        <v>0</v>
      </c>
      <c r="S206" s="82"/>
    </row>
    <row r="207" spans="1:19" s="69" customFormat="1" outlineLevel="1" x14ac:dyDescent="0.25">
      <c r="A207" s="69" t="s">
        <v>46</v>
      </c>
      <c r="B207" s="69" t="s">
        <v>2924</v>
      </c>
      <c r="C207" s="70" t="s">
        <v>256</v>
      </c>
      <c r="D207" s="72" t="s">
        <v>48</v>
      </c>
      <c r="E207" s="571">
        <v>0</v>
      </c>
      <c r="F207" s="69" t="s">
        <v>49</v>
      </c>
      <c r="G207" s="72">
        <f t="shared" si="61"/>
        <v>0</v>
      </c>
      <c r="H207" s="69">
        <f t="shared" si="62"/>
        <v>0</v>
      </c>
      <c r="I207" s="71">
        <v>6046082</v>
      </c>
      <c r="J207" s="71">
        <f t="shared" si="63"/>
        <v>0</v>
      </c>
      <c r="K207" s="69">
        <f t="shared" si="53"/>
        <v>0</v>
      </c>
      <c r="L207" s="69">
        <f t="shared" si="54"/>
        <v>0</v>
      </c>
      <c r="M207" s="71">
        <f t="shared" si="55"/>
        <v>6290344</v>
      </c>
      <c r="N207" s="71">
        <f t="shared" si="64"/>
        <v>0</v>
      </c>
      <c r="O207" s="69">
        <f t="shared" si="59"/>
        <v>0</v>
      </c>
      <c r="P207" s="69">
        <f t="shared" si="60"/>
        <v>0</v>
      </c>
      <c r="Q207" s="71">
        <f t="shared" si="58"/>
        <v>6516796</v>
      </c>
      <c r="R207" s="71">
        <f t="shared" si="65"/>
        <v>0</v>
      </c>
      <c r="S207" s="82"/>
    </row>
    <row r="208" spans="1:19" s="69" customFormat="1" outlineLevel="1" x14ac:dyDescent="0.25">
      <c r="A208" s="69" t="s">
        <v>46</v>
      </c>
      <c r="B208" s="69" t="s">
        <v>2925</v>
      </c>
      <c r="C208" s="70" t="s">
        <v>155</v>
      </c>
      <c r="D208" s="72" t="s">
        <v>48</v>
      </c>
      <c r="E208" s="571">
        <v>1</v>
      </c>
      <c r="F208" s="69" t="s">
        <v>49</v>
      </c>
      <c r="G208" s="72">
        <f t="shared" si="61"/>
        <v>0.08</v>
      </c>
      <c r="H208" s="69">
        <f t="shared" si="62"/>
        <v>0.04</v>
      </c>
      <c r="I208" s="71">
        <v>136944</v>
      </c>
      <c r="J208" s="71">
        <f t="shared" si="63"/>
        <v>5478</v>
      </c>
      <c r="K208" s="69">
        <f t="shared" si="53"/>
        <v>0.08</v>
      </c>
      <c r="L208" s="69">
        <f t="shared" si="54"/>
        <v>0.96</v>
      </c>
      <c r="M208" s="71">
        <f t="shared" si="55"/>
        <v>142477</v>
      </c>
      <c r="N208" s="71">
        <f t="shared" si="64"/>
        <v>136778</v>
      </c>
      <c r="O208" s="69">
        <f t="shared" si="59"/>
        <v>0.08</v>
      </c>
      <c r="P208" s="69">
        <f t="shared" si="60"/>
        <v>0.44</v>
      </c>
      <c r="Q208" s="71">
        <f t="shared" si="58"/>
        <v>147606</v>
      </c>
      <c r="R208" s="71">
        <f t="shared" si="65"/>
        <v>64947</v>
      </c>
      <c r="S208" s="82"/>
    </row>
    <row r="209" spans="1:19" s="69" customFormat="1" outlineLevel="1" x14ac:dyDescent="0.25">
      <c r="A209" s="69" t="s">
        <v>46</v>
      </c>
      <c r="B209" s="69" t="s">
        <v>2926</v>
      </c>
      <c r="C209" s="70" t="s">
        <v>162</v>
      </c>
      <c r="D209" s="72" t="s">
        <v>48</v>
      </c>
      <c r="E209" s="571">
        <v>10</v>
      </c>
      <c r="F209" s="69" t="s">
        <v>49</v>
      </c>
      <c r="G209" s="72">
        <f t="shared" si="61"/>
        <v>0.83</v>
      </c>
      <c r="H209" s="69">
        <f t="shared" si="62"/>
        <v>0.42</v>
      </c>
      <c r="I209" s="71">
        <v>156670</v>
      </c>
      <c r="J209" s="71">
        <f t="shared" si="63"/>
        <v>65801</v>
      </c>
      <c r="K209" s="69">
        <f t="shared" si="53"/>
        <v>0.87</v>
      </c>
      <c r="L209" s="69">
        <f t="shared" si="54"/>
        <v>10.44</v>
      </c>
      <c r="M209" s="71">
        <f t="shared" si="55"/>
        <v>162999</v>
      </c>
      <c r="N209" s="71">
        <f t="shared" si="64"/>
        <v>1701710</v>
      </c>
      <c r="O209" s="69">
        <f t="shared" si="59"/>
        <v>0.91</v>
      </c>
      <c r="P209" s="69">
        <f t="shared" si="60"/>
        <v>5.0049999999999999</v>
      </c>
      <c r="Q209" s="71">
        <f t="shared" si="58"/>
        <v>168867</v>
      </c>
      <c r="R209" s="71">
        <f t="shared" si="65"/>
        <v>845179</v>
      </c>
      <c r="S209" s="82"/>
    </row>
    <row r="210" spans="1:19" s="69" customFormat="1" outlineLevel="1" x14ac:dyDescent="0.25">
      <c r="A210" s="69" t="s">
        <v>46</v>
      </c>
      <c r="B210" s="69" t="s">
        <v>2927</v>
      </c>
      <c r="C210" s="70" t="s">
        <v>163</v>
      </c>
      <c r="D210" s="72" t="s">
        <v>48</v>
      </c>
      <c r="E210" s="571">
        <v>10</v>
      </c>
      <c r="F210" s="69" t="s">
        <v>49</v>
      </c>
      <c r="G210" s="72">
        <f t="shared" si="61"/>
        <v>0.83</v>
      </c>
      <c r="H210" s="69">
        <f t="shared" si="62"/>
        <v>0.42</v>
      </c>
      <c r="I210" s="71">
        <v>173144</v>
      </c>
      <c r="J210" s="71">
        <f t="shared" si="63"/>
        <v>72720</v>
      </c>
      <c r="K210" s="69">
        <f t="shared" si="53"/>
        <v>0.87</v>
      </c>
      <c r="L210" s="69">
        <f t="shared" si="54"/>
        <v>10.44</v>
      </c>
      <c r="M210" s="71">
        <f t="shared" si="55"/>
        <v>180139</v>
      </c>
      <c r="N210" s="71">
        <f t="shared" si="64"/>
        <v>1880651</v>
      </c>
      <c r="O210" s="69">
        <f t="shared" si="59"/>
        <v>0.91</v>
      </c>
      <c r="P210" s="69">
        <f t="shared" si="60"/>
        <v>5.0049999999999999</v>
      </c>
      <c r="Q210" s="71">
        <f t="shared" si="58"/>
        <v>186624</v>
      </c>
      <c r="R210" s="71">
        <f t="shared" si="65"/>
        <v>934053</v>
      </c>
      <c r="S210" s="82"/>
    </row>
    <row r="211" spans="1:19" s="69" customFormat="1" outlineLevel="1" x14ac:dyDescent="0.25">
      <c r="A211" s="69" t="s">
        <v>46</v>
      </c>
      <c r="B211" s="69" t="s">
        <v>2928</v>
      </c>
      <c r="C211" s="70" t="s">
        <v>164</v>
      </c>
      <c r="D211" s="72" t="s">
        <v>48</v>
      </c>
      <c r="E211" s="571">
        <v>10</v>
      </c>
      <c r="F211" s="69" t="s">
        <v>49</v>
      </c>
      <c r="G211" s="72">
        <f t="shared" si="61"/>
        <v>0.83</v>
      </c>
      <c r="H211" s="69">
        <f t="shared" si="62"/>
        <v>0.42</v>
      </c>
      <c r="I211" s="71">
        <v>47517</v>
      </c>
      <c r="J211" s="71">
        <f t="shared" si="63"/>
        <v>19957</v>
      </c>
      <c r="K211" s="69">
        <f t="shared" si="53"/>
        <v>0.87</v>
      </c>
      <c r="L211" s="69">
        <f t="shared" si="54"/>
        <v>10.44</v>
      </c>
      <c r="M211" s="71">
        <f t="shared" si="55"/>
        <v>49437</v>
      </c>
      <c r="N211" s="71">
        <f t="shared" si="64"/>
        <v>516122</v>
      </c>
      <c r="O211" s="69">
        <f t="shared" si="59"/>
        <v>0.91</v>
      </c>
      <c r="P211" s="69">
        <f t="shared" si="60"/>
        <v>5.0049999999999999</v>
      </c>
      <c r="Q211" s="71">
        <f t="shared" si="58"/>
        <v>51217</v>
      </c>
      <c r="R211" s="71">
        <f t="shared" si="65"/>
        <v>256341</v>
      </c>
      <c r="S211" s="82"/>
    </row>
    <row r="212" spans="1:19" s="69" customFormat="1" outlineLevel="1" x14ac:dyDescent="0.25">
      <c r="A212" s="69" t="s">
        <v>46</v>
      </c>
      <c r="B212" s="69" t="s">
        <v>2929</v>
      </c>
      <c r="C212" s="70" t="s">
        <v>165</v>
      </c>
      <c r="D212" s="72" t="s">
        <v>48</v>
      </c>
      <c r="E212" s="571">
        <v>0</v>
      </c>
      <c r="F212" s="69" t="s">
        <v>49</v>
      </c>
      <c r="G212" s="72">
        <f t="shared" si="61"/>
        <v>0</v>
      </c>
      <c r="H212" s="69">
        <f t="shared" si="62"/>
        <v>0</v>
      </c>
      <c r="I212" s="71">
        <v>1027702</v>
      </c>
      <c r="J212" s="71">
        <f t="shared" si="63"/>
        <v>0</v>
      </c>
      <c r="K212" s="69">
        <f t="shared" si="53"/>
        <v>0</v>
      </c>
      <c r="L212" s="69">
        <f t="shared" si="54"/>
        <v>0</v>
      </c>
      <c r="M212" s="71">
        <f t="shared" si="55"/>
        <v>1069221</v>
      </c>
      <c r="N212" s="71">
        <f t="shared" si="64"/>
        <v>0</v>
      </c>
      <c r="O212" s="69">
        <f t="shared" si="59"/>
        <v>0</v>
      </c>
      <c r="P212" s="69">
        <f t="shared" si="60"/>
        <v>0</v>
      </c>
      <c r="Q212" s="71">
        <f t="shared" si="58"/>
        <v>1107713</v>
      </c>
      <c r="R212" s="71">
        <f t="shared" si="65"/>
        <v>0</v>
      </c>
      <c r="S212" s="82"/>
    </row>
    <row r="213" spans="1:19" s="69" customFormat="1" outlineLevel="1" x14ac:dyDescent="0.25">
      <c r="A213" s="69" t="s">
        <v>46</v>
      </c>
      <c r="B213" s="69" t="s">
        <v>2930</v>
      </c>
      <c r="C213" s="70" t="s">
        <v>166</v>
      </c>
      <c r="D213" s="72" t="s">
        <v>48</v>
      </c>
      <c r="E213" s="571">
        <v>0</v>
      </c>
      <c r="F213" s="69" t="s">
        <v>49</v>
      </c>
      <c r="G213" s="72">
        <f t="shared" si="61"/>
        <v>0</v>
      </c>
      <c r="H213" s="69">
        <f t="shared" si="62"/>
        <v>0</v>
      </c>
      <c r="I213" s="71">
        <v>1059061</v>
      </c>
      <c r="J213" s="71">
        <f t="shared" si="63"/>
        <v>0</v>
      </c>
      <c r="K213" s="69">
        <f t="shared" si="53"/>
        <v>0</v>
      </c>
      <c r="L213" s="69">
        <f t="shared" si="54"/>
        <v>0</v>
      </c>
      <c r="M213" s="71">
        <f t="shared" si="55"/>
        <v>1101847</v>
      </c>
      <c r="N213" s="71">
        <f t="shared" si="64"/>
        <v>0</v>
      </c>
      <c r="O213" s="69">
        <f t="shared" si="59"/>
        <v>0</v>
      </c>
      <c r="P213" s="69">
        <f t="shared" si="60"/>
        <v>0</v>
      </c>
      <c r="Q213" s="71">
        <f t="shared" si="58"/>
        <v>1141513</v>
      </c>
      <c r="R213" s="71">
        <f t="shared" si="65"/>
        <v>0</v>
      </c>
      <c r="S213" s="82"/>
    </row>
    <row r="214" spans="1:19" s="69" customFormat="1" outlineLevel="1" x14ac:dyDescent="0.25">
      <c r="A214" s="69" t="s">
        <v>46</v>
      </c>
      <c r="B214" s="69" t="s">
        <v>2931</v>
      </c>
      <c r="C214" s="70" t="s">
        <v>167</v>
      </c>
      <c r="D214" s="72" t="s">
        <v>48</v>
      </c>
      <c r="E214" s="571">
        <v>0</v>
      </c>
      <c r="F214" s="69" t="s">
        <v>49</v>
      </c>
      <c r="G214" s="72">
        <f t="shared" si="61"/>
        <v>0</v>
      </c>
      <c r="H214" s="69">
        <f t="shared" si="62"/>
        <v>0</v>
      </c>
      <c r="I214" s="71">
        <v>1177301</v>
      </c>
      <c r="J214" s="71">
        <f t="shared" si="63"/>
        <v>0</v>
      </c>
      <c r="K214" s="69">
        <f t="shared" si="53"/>
        <v>0</v>
      </c>
      <c r="L214" s="69">
        <f t="shared" si="54"/>
        <v>0</v>
      </c>
      <c r="M214" s="71">
        <f t="shared" si="55"/>
        <v>1224864</v>
      </c>
      <c r="N214" s="71">
        <f t="shared" si="64"/>
        <v>0</v>
      </c>
      <c r="O214" s="69">
        <f t="shared" si="59"/>
        <v>0</v>
      </c>
      <c r="P214" s="69">
        <f t="shared" si="60"/>
        <v>0</v>
      </c>
      <c r="Q214" s="71">
        <f t="shared" si="58"/>
        <v>1268959</v>
      </c>
      <c r="R214" s="71">
        <f t="shared" si="65"/>
        <v>0</v>
      </c>
      <c r="S214" s="82"/>
    </row>
    <row r="215" spans="1:19" s="69" customFormat="1" outlineLevel="1" x14ac:dyDescent="0.25">
      <c r="A215" s="69" t="s">
        <v>46</v>
      </c>
      <c r="B215" s="69" t="s">
        <v>2932</v>
      </c>
      <c r="C215" s="70" t="s">
        <v>168</v>
      </c>
      <c r="D215" s="72" t="s">
        <v>48</v>
      </c>
      <c r="E215" s="571">
        <v>0</v>
      </c>
      <c r="F215" s="69" t="s">
        <v>49</v>
      </c>
      <c r="G215" s="72">
        <f t="shared" si="61"/>
        <v>0</v>
      </c>
      <c r="H215" s="69">
        <f t="shared" si="62"/>
        <v>0</v>
      </c>
      <c r="I215" s="71">
        <v>1437181</v>
      </c>
      <c r="J215" s="71">
        <f t="shared" si="63"/>
        <v>0</v>
      </c>
      <c r="K215" s="69">
        <f t="shared" si="53"/>
        <v>0</v>
      </c>
      <c r="L215" s="69">
        <f t="shared" si="54"/>
        <v>0</v>
      </c>
      <c r="M215" s="71">
        <f t="shared" si="55"/>
        <v>1495243</v>
      </c>
      <c r="N215" s="71">
        <f t="shared" si="64"/>
        <v>0</v>
      </c>
      <c r="O215" s="69">
        <f t="shared" si="59"/>
        <v>0</v>
      </c>
      <c r="P215" s="69">
        <f t="shared" si="60"/>
        <v>0</v>
      </c>
      <c r="Q215" s="71">
        <f t="shared" si="58"/>
        <v>1549072</v>
      </c>
      <c r="R215" s="71">
        <f t="shared" si="65"/>
        <v>0</v>
      </c>
      <c r="S215" s="82"/>
    </row>
    <row r="216" spans="1:19" s="69" customFormat="1" outlineLevel="1" x14ac:dyDescent="0.25">
      <c r="A216" s="69" t="s">
        <v>46</v>
      </c>
      <c r="B216" s="69" t="s">
        <v>2933</v>
      </c>
      <c r="C216" s="70" t="s">
        <v>169</v>
      </c>
      <c r="D216" s="72" t="s">
        <v>48</v>
      </c>
      <c r="E216" s="571">
        <v>0</v>
      </c>
      <c r="F216" s="69" t="s">
        <v>49</v>
      </c>
      <c r="G216" s="72">
        <f t="shared" si="61"/>
        <v>0</v>
      </c>
      <c r="H216" s="69">
        <f t="shared" si="62"/>
        <v>0</v>
      </c>
      <c r="I216" s="71">
        <v>647403</v>
      </c>
      <c r="J216" s="71">
        <f t="shared" si="63"/>
        <v>0</v>
      </c>
      <c r="K216" s="69">
        <f t="shared" si="53"/>
        <v>0</v>
      </c>
      <c r="L216" s="69">
        <f t="shared" si="54"/>
        <v>0</v>
      </c>
      <c r="M216" s="71">
        <f t="shared" si="55"/>
        <v>673558</v>
      </c>
      <c r="N216" s="71">
        <f t="shared" si="64"/>
        <v>0</v>
      </c>
      <c r="O216" s="69">
        <f t="shared" si="59"/>
        <v>0</v>
      </c>
      <c r="P216" s="69">
        <f t="shared" si="60"/>
        <v>0</v>
      </c>
      <c r="Q216" s="71">
        <f t="shared" si="58"/>
        <v>697806</v>
      </c>
      <c r="R216" s="71">
        <f t="shared" si="65"/>
        <v>0</v>
      </c>
      <c r="S216" s="82"/>
    </row>
    <row r="217" spans="1:19" s="69" customFormat="1" outlineLevel="1" x14ac:dyDescent="0.25">
      <c r="A217" s="69" t="s">
        <v>46</v>
      </c>
      <c r="B217" s="69" t="s">
        <v>2934</v>
      </c>
      <c r="C217" s="70" t="s">
        <v>170</v>
      </c>
      <c r="D217" s="72" t="s">
        <v>48</v>
      </c>
      <c r="E217" s="571">
        <v>0</v>
      </c>
      <c r="F217" s="69" t="s">
        <v>49</v>
      </c>
      <c r="G217" s="72">
        <f t="shared" si="61"/>
        <v>0</v>
      </c>
      <c r="H217" s="69">
        <f t="shared" si="62"/>
        <v>0</v>
      </c>
      <c r="I217" s="71">
        <v>605770</v>
      </c>
      <c r="J217" s="71">
        <f t="shared" si="63"/>
        <v>0</v>
      </c>
      <c r="K217" s="69">
        <f t="shared" si="53"/>
        <v>0</v>
      </c>
      <c r="L217" s="69">
        <f t="shared" si="54"/>
        <v>0</v>
      </c>
      <c r="M217" s="71">
        <f t="shared" si="55"/>
        <v>630243</v>
      </c>
      <c r="N217" s="71">
        <f t="shared" si="64"/>
        <v>0</v>
      </c>
      <c r="O217" s="69">
        <f t="shared" si="59"/>
        <v>0</v>
      </c>
      <c r="P217" s="69">
        <f t="shared" si="60"/>
        <v>0</v>
      </c>
      <c r="Q217" s="71">
        <f t="shared" si="58"/>
        <v>652932</v>
      </c>
      <c r="R217" s="71">
        <f t="shared" si="65"/>
        <v>0</v>
      </c>
      <c r="S217" s="82"/>
    </row>
    <row r="218" spans="1:19" s="69" customFormat="1" outlineLevel="1" x14ac:dyDescent="0.25">
      <c r="A218" s="69" t="s">
        <v>46</v>
      </c>
      <c r="B218" s="69" t="s">
        <v>2935</v>
      </c>
      <c r="C218" s="70" t="s">
        <v>171</v>
      </c>
      <c r="D218" s="72" t="s">
        <v>48</v>
      </c>
      <c r="E218" s="571">
        <v>0</v>
      </c>
      <c r="F218" s="69" t="s">
        <v>49</v>
      </c>
      <c r="G218" s="72">
        <f t="shared" si="61"/>
        <v>0</v>
      </c>
      <c r="H218" s="69">
        <f t="shared" si="62"/>
        <v>0</v>
      </c>
      <c r="I218" s="71">
        <v>480874</v>
      </c>
      <c r="J218" s="71">
        <f t="shared" si="63"/>
        <v>0</v>
      </c>
      <c r="K218" s="69">
        <f t="shared" si="53"/>
        <v>0</v>
      </c>
      <c r="L218" s="69">
        <f t="shared" si="54"/>
        <v>0</v>
      </c>
      <c r="M218" s="71">
        <f t="shared" si="55"/>
        <v>500301</v>
      </c>
      <c r="N218" s="71">
        <f t="shared" si="64"/>
        <v>0</v>
      </c>
      <c r="O218" s="69">
        <f t="shared" si="59"/>
        <v>0</v>
      </c>
      <c r="P218" s="69">
        <f t="shared" si="60"/>
        <v>0</v>
      </c>
      <c r="Q218" s="71">
        <f t="shared" si="58"/>
        <v>518312</v>
      </c>
      <c r="R218" s="71">
        <f t="shared" si="65"/>
        <v>0</v>
      </c>
      <c r="S218" s="82"/>
    </row>
    <row r="219" spans="1:19" s="69" customFormat="1" outlineLevel="1" x14ac:dyDescent="0.25">
      <c r="A219" s="69" t="s">
        <v>46</v>
      </c>
      <c r="B219" s="69" t="s">
        <v>2936</v>
      </c>
      <c r="C219" s="70" t="s">
        <v>172</v>
      </c>
      <c r="D219" s="72" t="s">
        <v>48</v>
      </c>
      <c r="E219" s="571">
        <v>0</v>
      </c>
      <c r="F219" s="69" t="s">
        <v>49</v>
      </c>
      <c r="G219" s="72">
        <f t="shared" si="61"/>
        <v>0</v>
      </c>
      <c r="H219" s="69">
        <f t="shared" si="62"/>
        <v>0</v>
      </c>
      <c r="I219" s="71">
        <v>475036</v>
      </c>
      <c r="J219" s="71">
        <f t="shared" si="63"/>
        <v>0</v>
      </c>
      <c r="K219" s="69">
        <f t="shared" si="53"/>
        <v>0</v>
      </c>
      <c r="L219" s="69">
        <f t="shared" si="54"/>
        <v>0</v>
      </c>
      <c r="M219" s="71">
        <f t="shared" si="55"/>
        <v>494227</v>
      </c>
      <c r="N219" s="71">
        <f t="shared" si="64"/>
        <v>0</v>
      </c>
      <c r="O219" s="69">
        <f t="shared" si="59"/>
        <v>0</v>
      </c>
      <c r="P219" s="69">
        <f t="shared" si="60"/>
        <v>0</v>
      </c>
      <c r="Q219" s="71">
        <f t="shared" si="58"/>
        <v>512019</v>
      </c>
      <c r="R219" s="71">
        <f t="shared" si="65"/>
        <v>0</v>
      </c>
      <c r="S219" s="82"/>
    </row>
    <row r="220" spans="1:19" s="69" customFormat="1" outlineLevel="1" x14ac:dyDescent="0.25">
      <c r="A220" s="69" t="s">
        <v>46</v>
      </c>
      <c r="B220" s="69" t="s">
        <v>2937</v>
      </c>
      <c r="C220" s="70" t="s">
        <v>173</v>
      </c>
      <c r="D220" s="72" t="s">
        <v>48</v>
      </c>
      <c r="E220" s="571">
        <v>0</v>
      </c>
      <c r="F220" s="69" t="s">
        <v>49</v>
      </c>
      <c r="G220" s="72">
        <f t="shared" si="61"/>
        <v>0</v>
      </c>
      <c r="H220" s="69">
        <f t="shared" si="62"/>
        <v>0</v>
      </c>
      <c r="I220" s="71">
        <v>466930</v>
      </c>
      <c r="J220" s="71">
        <f t="shared" si="63"/>
        <v>0</v>
      </c>
      <c r="K220" s="69">
        <f t="shared" ref="K220:K251" si="66">+ROUND(G220*(1+L$1),2)</f>
        <v>0</v>
      </c>
      <c r="L220" s="69">
        <f t="shared" ref="L220:L251" si="67">+K220*N$3</f>
        <v>0</v>
      </c>
      <c r="M220" s="71">
        <f t="shared" ref="M220:M251" si="68">(ROUND(I220*(1+$N$2),0))</f>
        <v>485794</v>
      </c>
      <c r="N220" s="71">
        <f t="shared" si="64"/>
        <v>0</v>
      </c>
      <c r="O220" s="69">
        <f t="shared" si="59"/>
        <v>0</v>
      </c>
      <c r="P220" s="69">
        <f t="shared" si="60"/>
        <v>0</v>
      </c>
      <c r="Q220" s="71">
        <f t="shared" ref="Q220:Q251" si="69">(ROUND(M220*(1+$R$2),0))</f>
        <v>503283</v>
      </c>
      <c r="R220" s="71">
        <f t="shared" si="65"/>
        <v>0</v>
      </c>
      <c r="S220" s="82"/>
    </row>
    <row r="221" spans="1:19" s="69" customFormat="1" outlineLevel="1" x14ac:dyDescent="0.25">
      <c r="A221" s="69" t="s">
        <v>46</v>
      </c>
      <c r="B221" s="69" t="s">
        <v>2938</v>
      </c>
      <c r="C221" s="70" t="s">
        <v>174</v>
      </c>
      <c r="D221" s="72" t="s">
        <v>48</v>
      </c>
      <c r="E221" s="571">
        <v>0</v>
      </c>
      <c r="F221" s="69" t="s">
        <v>49</v>
      </c>
      <c r="G221" s="72">
        <f t="shared" si="61"/>
        <v>0</v>
      </c>
      <c r="H221" s="69">
        <f t="shared" si="62"/>
        <v>0</v>
      </c>
      <c r="I221" s="71">
        <v>4706139</v>
      </c>
      <c r="J221" s="71">
        <f t="shared" si="63"/>
        <v>0</v>
      </c>
      <c r="K221" s="69">
        <f t="shared" si="66"/>
        <v>0</v>
      </c>
      <c r="L221" s="69">
        <f t="shared" si="67"/>
        <v>0</v>
      </c>
      <c r="M221" s="71">
        <f t="shared" si="68"/>
        <v>4896267</v>
      </c>
      <c r="N221" s="71">
        <f t="shared" si="64"/>
        <v>0</v>
      </c>
      <c r="O221" s="69">
        <f t="shared" si="59"/>
        <v>0</v>
      </c>
      <c r="P221" s="69">
        <f t="shared" si="60"/>
        <v>0</v>
      </c>
      <c r="Q221" s="71">
        <f t="shared" si="69"/>
        <v>5072533</v>
      </c>
      <c r="R221" s="71">
        <f t="shared" si="65"/>
        <v>0</v>
      </c>
      <c r="S221" s="82"/>
    </row>
    <row r="222" spans="1:19" s="69" customFormat="1" outlineLevel="1" x14ac:dyDescent="0.25">
      <c r="A222" s="69" t="s">
        <v>46</v>
      </c>
      <c r="B222" s="69" t="s">
        <v>2939</v>
      </c>
      <c r="C222" s="70" t="s">
        <v>175</v>
      </c>
      <c r="D222" s="72" t="s">
        <v>48</v>
      </c>
      <c r="E222" s="571">
        <v>0</v>
      </c>
      <c r="F222" s="69" t="s">
        <v>49</v>
      </c>
      <c r="G222" s="72">
        <f t="shared" si="61"/>
        <v>0</v>
      </c>
      <c r="H222" s="69">
        <f t="shared" si="62"/>
        <v>0</v>
      </c>
      <c r="I222" s="71">
        <v>1433138</v>
      </c>
      <c r="J222" s="71">
        <f t="shared" si="63"/>
        <v>0</v>
      </c>
      <c r="K222" s="69">
        <f t="shared" si="66"/>
        <v>0</v>
      </c>
      <c r="L222" s="69">
        <f t="shared" si="67"/>
        <v>0</v>
      </c>
      <c r="M222" s="71">
        <f t="shared" si="68"/>
        <v>1491037</v>
      </c>
      <c r="N222" s="71">
        <f t="shared" si="64"/>
        <v>0</v>
      </c>
      <c r="O222" s="69">
        <f t="shared" si="59"/>
        <v>0</v>
      </c>
      <c r="P222" s="69">
        <f t="shared" si="60"/>
        <v>0</v>
      </c>
      <c r="Q222" s="71">
        <f t="shared" si="69"/>
        <v>1544714</v>
      </c>
      <c r="R222" s="71">
        <f t="shared" si="65"/>
        <v>0</v>
      </c>
      <c r="S222" s="82"/>
    </row>
    <row r="223" spans="1:19" s="69" customFormat="1" outlineLevel="1" x14ac:dyDescent="0.25">
      <c r="A223" s="69" t="s">
        <v>46</v>
      </c>
      <c r="B223" s="69" t="s">
        <v>2940</v>
      </c>
      <c r="C223" s="70" t="s">
        <v>235</v>
      </c>
      <c r="D223" s="72" t="s">
        <v>48</v>
      </c>
      <c r="E223" s="571">
        <v>0</v>
      </c>
      <c r="F223" s="69" t="s">
        <v>103</v>
      </c>
      <c r="G223" s="72">
        <f t="shared" si="61"/>
        <v>0</v>
      </c>
      <c r="H223" s="69">
        <f t="shared" si="62"/>
        <v>0</v>
      </c>
      <c r="I223" s="71">
        <v>0</v>
      </c>
      <c r="J223" s="71">
        <f t="shared" si="63"/>
        <v>0</v>
      </c>
      <c r="K223" s="69">
        <f t="shared" si="66"/>
        <v>0</v>
      </c>
      <c r="L223" s="69">
        <f t="shared" si="67"/>
        <v>0</v>
      </c>
      <c r="M223" s="71">
        <f t="shared" si="68"/>
        <v>0</v>
      </c>
      <c r="N223" s="71">
        <f t="shared" si="64"/>
        <v>0</v>
      </c>
      <c r="O223" s="69">
        <f t="shared" si="59"/>
        <v>0</v>
      </c>
      <c r="P223" s="69">
        <f t="shared" si="60"/>
        <v>0</v>
      </c>
      <c r="Q223" s="71">
        <f t="shared" si="69"/>
        <v>0</v>
      </c>
      <c r="R223" s="71">
        <f t="shared" si="65"/>
        <v>0</v>
      </c>
      <c r="S223" s="82"/>
    </row>
    <row r="224" spans="1:19" s="69" customFormat="1" outlineLevel="1" x14ac:dyDescent="0.25">
      <c r="A224" s="69" t="s">
        <v>46</v>
      </c>
      <c r="B224" s="69" t="s">
        <v>2941</v>
      </c>
      <c r="C224" s="70" t="s">
        <v>176</v>
      </c>
      <c r="D224" s="72" t="s">
        <v>48</v>
      </c>
      <c r="E224" s="571">
        <v>0</v>
      </c>
      <c r="F224" s="69" t="s">
        <v>49</v>
      </c>
      <c r="G224" s="72">
        <f t="shared" si="61"/>
        <v>0</v>
      </c>
      <c r="H224" s="69">
        <f t="shared" si="62"/>
        <v>0</v>
      </c>
      <c r="I224" s="71">
        <v>1258813</v>
      </c>
      <c r="J224" s="71">
        <f t="shared" si="63"/>
        <v>0</v>
      </c>
      <c r="K224" s="69">
        <f t="shared" si="66"/>
        <v>0</v>
      </c>
      <c r="L224" s="69">
        <f t="shared" si="67"/>
        <v>0</v>
      </c>
      <c r="M224" s="71">
        <f t="shared" si="68"/>
        <v>1309669</v>
      </c>
      <c r="N224" s="71">
        <f t="shared" si="64"/>
        <v>0</v>
      </c>
      <c r="O224" s="69">
        <f t="shared" si="59"/>
        <v>0</v>
      </c>
      <c r="P224" s="69">
        <f t="shared" si="60"/>
        <v>0</v>
      </c>
      <c r="Q224" s="71">
        <f t="shared" si="69"/>
        <v>1356817</v>
      </c>
      <c r="R224" s="71">
        <f t="shared" si="65"/>
        <v>0</v>
      </c>
      <c r="S224" s="82"/>
    </row>
    <row r="225" spans="1:19" s="69" customFormat="1" outlineLevel="1" x14ac:dyDescent="0.25">
      <c r="A225" s="69" t="s">
        <v>46</v>
      </c>
      <c r="B225" s="69" t="s">
        <v>2942</v>
      </c>
      <c r="C225" s="70" t="s">
        <v>177</v>
      </c>
      <c r="D225" s="72" t="s">
        <v>48</v>
      </c>
      <c r="E225" s="571">
        <v>0</v>
      </c>
      <c r="F225" s="69" t="s">
        <v>49</v>
      </c>
      <c r="G225" s="72">
        <f t="shared" si="61"/>
        <v>0</v>
      </c>
      <c r="H225" s="69">
        <f t="shared" si="62"/>
        <v>0</v>
      </c>
      <c r="I225" s="71">
        <v>3539259</v>
      </c>
      <c r="J225" s="71">
        <f t="shared" si="63"/>
        <v>0</v>
      </c>
      <c r="K225" s="69">
        <f t="shared" si="66"/>
        <v>0</v>
      </c>
      <c r="L225" s="69">
        <f t="shared" si="67"/>
        <v>0</v>
      </c>
      <c r="M225" s="71">
        <f t="shared" si="68"/>
        <v>3682245</v>
      </c>
      <c r="N225" s="71">
        <f t="shared" si="64"/>
        <v>0</v>
      </c>
      <c r="O225" s="69">
        <f t="shared" si="59"/>
        <v>0</v>
      </c>
      <c r="P225" s="69">
        <f t="shared" si="60"/>
        <v>0</v>
      </c>
      <c r="Q225" s="71">
        <f t="shared" si="69"/>
        <v>3814806</v>
      </c>
      <c r="R225" s="71">
        <f t="shared" si="65"/>
        <v>0</v>
      </c>
      <c r="S225" s="82"/>
    </row>
    <row r="226" spans="1:19" s="69" customFormat="1" outlineLevel="1" x14ac:dyDescent="0.25">
      <c r="A226" s="69" t="s">
        <v>46</v>
      </c>
      <c r="B226" s="69" t="s">
        <v>2943</v>
      </c>
      <c r="C226" s="70" t="s">
        <v>178</v>
      </c>
      <c r="D226" s="72" t="s">
        <v>48</v>
      </c>
      <c r="E226" s="571">
        <v>0</v>
      </c>
      <c r="F226" s="69" t="s">
        <v>49</v>
      </c>
      <c r="G226" s="72">
        <f t="shared" si="61"/>
        <v>0</v>
      </c>
      <c r="H226" s="69">
        <f t="shared" si="62"/>
        <v>0</v>
      </c>
      <c r="I226" s="71">
        <v>1085856</v>
      </c>
      <c r="J226" s="71">
        <f t="shared" si="63"/>
        <v>0</v>
      </c>
      <c r="K226" s="69">
        <f t="shared" si="66"/>
        <v>0</v>
      </c>
      <c r="L226" s="69">
        <f t="shared" si="67"/>
        <v>0</v>
      </c>
      <c r="M226" s="71">
        <f t="shared" si="68"/>
        <v>1129725</v>
      </c>
      <c r="N226" s="71">
        <f t="shared" si="64"/>
        <v>0</v>
      </c>
      <c r="O226" s="69">
        <f t="shared" si="59"/>
        <v>0</v>
      </c>
      <c r="P226" s="69">
        <f t="shared" si="60"/>
        <v>0</v>
      </c>
      <c r="Q226" s="71">
        <f t="shared" si="69"/>
        <v>1170395</v>
      </c>
      <c r="R226" s="71">
        <f t="shared" si="65"/>
        <v>0</v>
      </c>
      <c r="S226" s="82"/>
    </row>
    <row r="227" spans="1:19" s="69" customFormat="1" outlineLevel="1" x14ac:dyDescent="0.25">
      <c r="A227" s="69" t="s">
        <v>46</v>
      </c>
      <c r="B227" s="69" t="s">
        <v>2944</v>
      </c>
      <c r="C227" s="70" t="s">
        <v>179</v>
      </c>
      <c r="D227" s="72" t="s">
        <v>48</v>
      </c>
      <c r="E227" s="571">
        <v>0</v>
      </c>
      <c r="F227" s="69" t="s">
        <v>49</v>
      </c>
      <c r="G227" s="72">
        <f t="shared" si="61"/>
        <v>0</v>
      </c>
      <c r="H227" s="69">
        <f t="shared" si="62"/>
        <v>0</v>
      </c>
      <c r="I227" s="71">
        <v>713633</v>
      </c>
      <c r="J227" s="71">
        <f t="shared" si="63"/>
        <v>0</v>
      </c>
      <c r="K227" s="69">
        <f t="shared" si="66"/>
        <v>0</v>
      </c>
      <c r="L227" s="69">
        <f t="shared" si="67"/>
        <v>0</v>
      </c>
      <c r="M227" s="71">
        <f t="shared" si="68"/>
        <v>742464</v>
      </c>
      <c r="N227" s="71">
        <f t="shared" si="64"/>
        <v>0</v>
      </c>
      <c r="O227" s="69">
        <f t="shared" si="59"/>
        <v>0</v>
      </c>
      <c r="P227" s="69">
        <f t="shared" si="60"/>
        <v>0</v>
      </c>
      <c r="Q227" s="71">
        <f t="shared" si="69"/>
        <v>769193</v>
      </c>
      <c r="R227" s="71">
        <f t="shared" si="65"/>
        <v>0</v>
      </c>
      <c r="S227" s="82"/>
    </row>
    <row r="228" spans="1:19" s="69" customFormat="1" outlineLevel="1" x14ac:dyDescent="0.25">
      <c r="A228" s="69" t="s">
        <v>46</v>
      </c>
      <c r="B228" s="69" t="s">
        <v>2945</v>
      </c>
      <c r="C228" s="70" t="s">
        <v>180</v>
      </c>
      <c r="D228" s="72" t="s">
        <v>48</v>
      </c>
      <c r="E228" s="571">
        <v>0</v>
      </c>
      <c r="F228" s="69" t="s">
        <v>49</v>
      </c>
      <c r="G228" s="72">
        <f t="shared" si="61"/>
        <v>0</v>
      </c>
      <c r="H228" s="69">
        <f t="shared" si="62"/>
        <v>0</v>
      </c>
      <c r="I228" s="71">
        <v>967924</v>
      </c>
      <c r="J228" s="71">
        <f t="shared" si="63"/>
        <v>0</v>
      </c>
      <c r="K228" s="69">
        <f t="shared" si="66"/>
        <v>0</v>
      </c>
      <c r="L228" s="69">
        <f t="shared" si="67"/>
        <v>0</v>
      </c>
      <c r="M228" s="71">
        <f t="shared" si="68"/>
        <v>1007028</v>
      </c>
      <c r="N228" s="71">
        <f t="shared" si="64"/>
        <v>0</v>
      </c>
      <c r="O228" s="69">
        <f t="shared" si="59"/>
        <v>0</v>
      </c>
      <c r="P228" s="69">
        <f t="shared" si="60"/>
        <v>0</v>
      </c>
      <c r="Q228" s="71">
        <f t="shared" si="69"/>
        <v>1043281</v>
      </c>
      <c r="R228" s="71">
        <f t="shared" si="65"/>
        <v>0</v>
      </c>
      <c r="S228" s="82"/>
    </row>
    <row r="229" spans="1:19" s="69" customFormat="1" outlineLevel="1" x14ac:dyDescent="0.25">
      <c r="A229" s="69" t="s">
        <v>46</v>
      </c>
      <c r="B229" s="69" t="s">
        <v>2946</v>
      </c>
      <c r="C229" s="70" t="s">
        <v>181</v>
      </c>
      <c r="D229" s="72" t="s">
        <v>48</v>
      </c>
      <c r="E229" s="571">
        <v>0</v>
      </c>
      <c r="F229" s="69" t="s">
        <v>49</v>
      </c>
      <c r="G229" s="72">
        <f t="shared" si="61"/>
        <v>0</v>
      </c>
      <c r="H229" s="69">
        <f t="shared" si="62"/>
        <v>0</v>
      </c>
      <c r="I229" s="71">
        <v>959461</v>
      </c>
      <c r="J229" s="71">
        <f t="shared" si="63"/>
        <v>0</v>
      </c>
      <c r="K229" s="69">
        <f t="shared" si="66"/>
        <v>0</v>
      </c>
      <c r="L229" s="69">
        <f t="shared" si="67"/>
        <v>0</v>
      </c>
      <c r="M229" s="71">
        <f t="shared" si="68"/>
        <v>998223</v>
      </c>
      <c r="N229" s="71">
        <f t="shared" si="64"/>
        <v>0</v>
      </c>
      <c r="O229" s="69">
        <f t="shared" si="59"/>
        <v>0</v>
      </c>
      <c r="P229" s="69">
        <f t="shared" si="60"/>
        <v>0</v>
      </c>
      <c r="Q229" s="71">
        <f t="shared" si="69"/>
        <v>1034159</v>
      </c>
      <c r="R229" s="71">
        <f t="shared" si="65"/>
        <v>0</v>
      </c>
      <c r="S229" s="82"/>
    </row>
    <row r="230" spans="1:19" s="69" customFormat="1" outlineLevel="1" x14ac:dyDescent="0.25">
      <c r="A230" s="69" t="s">
        <v>46</v>
      </c>
      <c r="B230" s="69" t="s">
        <v>2947</v>
      </c>
      <c r="C230" s="70" t="s">
        <v>182</v>
      </c>
      <c r="D230" s="72" t="s">
        <v>48</v>
      </c>
      <c r="E230" s="571">
        <v>0</v>
      </c>
      <c r="F230" s="69" t="s">
        <v>49</v>
      </c>
      <c r="G230" s="72">
        <f t="shared" si="61"/>
        <v>0</v>
      </c>
      <c r="H230" s="69">
        <f t="shared" si="62"/>
        <v>0</v>
      </c>
      <c r="I230" s="71">
        <v>1082549</v>
      </c>
      <c r="J230" s="71">
        <f t="shared" si="63"/>
        <v>0</v>
      </c>
      <c r="K230" s="69">
        <f t="shared" si="66"/>
        <v>0</v>
      </c>
      <c r="L230" s="69">
        <f t="shared" si="67"/>
        <v>0</v>
      </c>
      <c r="M230" s="71">
        <f t="shared" si="68"/>
        <v>1126284</v>
      </c>
      <c r="N230" s="71">
        <f t="shared" si="64"/>
        <v>0</v>
      </c>
      <c r="O230" s="69">
        <f t="shared" si="59"/>
        <v>0</v>
      </c>
      <c r="P230" s="69">
        <f t="shared" si="60"/>
        <v>0</v>
      </c>
      <c r="Q230" s="71">
        <f t="shared" si="69"/>
        <v>1166830</v>
      </c>
      <c r="R230" s="71">
        <f t="shared" si="65"/>
        <v>0</v>
      </c>
      <c r="S230" s="82"/>
    </row>
    <row r="231" spans="1:19" s="69" customFormat="1" outlineLevel="1" x14ac:dyDescent="0.25">
      <c r="A231" s="69" t="s">
        <v>46</v>
      </c>
      <c r="B231" s="69" t="s">
        <v>2948</v>
      </c>
      <c r="C231" s="70" t="s">
        <v>183</v>
      </c>
      <c r="D231" s="72" t="s">
        <v>48</v>
      </c>
      <c r="E231" s="571">
        <v>4</v>
      </c>
      <c r="F231" s="69" t="s">
        <v>49</v>
      </c>
      <c r="G231" s="72">
        <f t="shared" si="61"/>
        <v>0.33</v>
      </c>
      <c r="H231" s="69">
        <f t="shared" si="62"/>
        <v>0.17</v>
      </c>
      <c r="I231" s="71">
        <v>216604</v>
      </c>
      <c r="J231" s="71">
        <f t="shared" si="63"/>
        <v>36823</v>
      </c>
      <c r="K231" s="69">
        <f t="shared" si="66"/>
        <v>0.35</v>
      </c>
      <c r="L231" s="69">
        <f t="shared" si="67"/>
        <v>4.1999999999999993</v>
      </c>
      <c r="M231" s="71">
        <f t="shared" si="68"/>
        <v>225355</v>
      </c>
      <c r="N231" s="71">
        <f t="shared" si="64"/>
        <v>946491</v>
      </c>
      <c r="O231" s="69">
        <f t="shared" si="59"/>
        <v>0.37</v>
      </c>
      <c r="P231" s="69">
        <f t="shared" si="60"/>
        <v>2.0350000000000001</v>
      </c>
      <c r="Q231" s="71">
        <f t="shared" si="69"/>
        <v>233468</v>
      </c>
      <c r="R231" s="71">
        <f t="shared" si="65"/>
        <v>475107</v>
      </c>
      <c r="S231" s="82"/>
    </row>
    <row r="232" spans="1:19" s="69" customFormat="1" outlineLevel="1" x14ac:dyDescent="0.25">
      <c r="A232" s="69" t="s">
        <v>46</v>
      </c>
      <c r="B232" s="69" t="s">
        <v>2949</v>
      </c>
      <c r="C232" s="70" t="s">
        <v>185</v>
      </c>
      <c r="D232" s="72" t="s">
        <v>48</v>
      </c>
      <c r="E232" s="571">
        <v>4</v>
      </c>
      <c r="F232" s="69" t="s">
        <v>49</v>
      </c>
      <c r="G232" s="72">
        <f t="shared" si="61"/>
        <v>0.33</v>
      </c>
      <c r="H232" s="69">
        <f t="shared" si="62"/>
        <v>0.17</v>
      </c>
      <c r="I232" s="71">
        <v>206586</v>
      </c>
      <c r="J232" s="71">
        <f t="shared" si="63"/>
        <v>35120</v>
      </c>
      <c r="K232" s="69">
        <f t="shared" si="66"/>
        <v>0.35</v>
      </c>
      <c r="L232" s="69">
        <f t="shared" si="67"/>
        <v>4.1999999999999993</v>
      </c>
      <c r="M232" s="71">
        <f t="shared" si="68"/>
        <v>214932</v>
      </c>
      <c r="N232" s="71">
        <f t="shared" si="64"/>
        <v>902714</v>
      </c>
      <c r="O232" s="69">
        <f t="shared" si="59"/>
        <v>0.37</v>
      </c>
      <c r="P232" s="69">
        <f t="shared" si="60"/>
        <v>2.0350000000000001</v>
      </c>
      <c r="Q232" s="71">
        <f t="shared" si="69"/>
        <v>222670</v>
      </c>
      <c r="R232" s="71">
        <f t="shared" si="65"/>
        <v>453133</v>
      </c>
      <c r="S232" s="82"/>
    </row>
    <row r="233" spans="1:19" s="69" customFormat="1" ht="30" outlineLevel="1" x14ac:dyDescent="0.25">
      <c r="A233" s="69" t="s">
        <v>46</v>
      </c>
      <c r="B233" s="69" t="s">
        <v>2950</v>
      </c>
      <c r="C233" s="70" t="s">
        <v>257</v>
      </c>
      <c r="D233" s="72" t="s">
        <v>48</v>
      </c>
      <c r="E233" s="571">
        <v>4</v>
      </c>
      <c r="F233" s="69" t="s">
        <v>49</v>
      </c>
      <c r="G233" s="72">
        <f t="shared" si="61"/>
        <v>0.33</v>
      </c>
      <c r="H233" s="69">
        <f t="shared" si="62"/>
        <v>0.17</v>
      </c>
      <c r="I233" s="71">
        <v>184212</v>
      </c>
      <c r="J233" s="71">
        <f t="shared" si="63"/>
        <v>31316</v>
      </c>
      <c r="K233" s="69">
        <f t="shared" si="66"/>
        <v>0.35</v>
      </c>
      <c r="L233" s="69">
        <f t="shared" si="67"/>
        <v>4.1999999999999993</v>
      </c>
      <c r="M233" s="71">
        <f t="shared" si="68"/>
        <v>191654</v>
      </c>
      <c r="N233" s="71">
        <f t="shared" si="64"/>
        <v>804947</v>
      </c>
      <c r="O233" s="69">
        <f t="shared" si="59"/>
        <v>0.37</v>
      </c>
      <c r="P233" s="69">
        <f t="shared" si="60"/>
        <v>2.0350000000000001</v>
      </c>
      <c r="Q233" s="71">
        <f t="shared" si="69"/>
        <v>198554</v>
      </c>
      <c r="R233" s="71">
        <f t="shared" si="65"/>
        <v>404057</v>
      </c>
      <c r="S233" s="82"/>
    </row>
    <row r="234" spans="1:19" s="69" customFormat="1" ht="30" outlineLevel="1" x14ac:dyDescent="0.25">
      <c r="A234" s="69" t="s">
        <v>46</v>
      </c>
      <c r="B234" s="69" t="s">
        <v>2951</v>
      </c>
      <c r="C234" s="70" t="s">
        <v>184</v>
      </c>
      <c r="D234" s="72" t="s">
        <v>48</v>
      </c>
      <c r="E234" s="571">
        <v>4</v>
      </c>
      <c r="F234" s="69" t="s">
        <v>49</v>
      </c>
      <c r="G234" s="72">
        <f t="shared" si="61"/>
        <v>0.33</v>
      </c>
      <c r="H234" s="69">
        <f t="shared" si="62"/>
        <v>0.17</v>
      </c>
      <c r="I234" s="71">
        <v>182407</v>
      </c>
      <c r="J234" s="71">
        <f t="shared" si="63"/>
        <v>31009</v>
      </c>
      <c r="K234" s="69">
        <f t="shared" si="66"/>
        <v>0.35</v>
      </c>
      <c r="L234" s="69">
        <f t="shared" si="67"/>
        <v>4.1999999999999993</v>
      </c>
      <c r="M234" s="71">
        <f t="shared" si="68"/>
        <v>189776</v>
      </c>
      <c r="N234" s="71">
        <f t="shared" si="64"/>
        <v>797059</v>
      </c>
      <c r="O234" s="69">
        <f t="shared" si="59"/>
        <v>0.37</v>
      </c>
      <c r="P234" s="69">
        <f t="shared" si="60"/>
        <v>2.0350000000000001</v>
      </c>
      <c r="Q234" s="71">
        <f t="shared" si="69"/>
        <v>196608</v>
      </c>
      <c r="R234" s="71">
        <f t="shared" si="65"/>
        <v>400097</v>
      </c>
      <c r="S234" s="82"/>
    </row>
    <row r="235" spans="1:19" s="69" customFormat="1" outlineLevel="1" x14ac:dyDescent="0.25">
      <c r="A235" s="69" t="s">
        <v>46</v>
      </c>
      <c r="B235" s="69" t="s">
        <v>2952</v>
      </c>
      <c r="C235" s="70" t="s">
        <v>258</v>
      </c>
      <c r="D235" s="72" t="s">
        <v>48</v>
      </c>
      <c r="E235" s="571">
        <v>2</v>
      </c>
      <c r="F235" s="69" t="s">
        <v>49</v>
      </c>
      <c r="G235" s="72">
        <f t="shared" si="61"/>
        <v>0.17</v>
      </c>
      <c r="H235" s="69">
        <f t="shared" si="62"/>
        <v>0.09</v>
      </c>
      <c r="I235" s="71">
        <v>392178</v>
      </c>
      <c r="J235" s="71">
        <f t="shared" si="63"/>
        <v>35296</v>
      </c>
      <c r="K235" s="69">
        <f t="shared" si="66"/>
        <v>0.18</v>
      </c>
      <c r="L235" s="69">
        <f t="shared" si="67"/>
        <v>2.16</v>
      </c>
      <c r="M235" s="71">
        <f t="shared" si="68"/>
        <v>408022</v>
      </c>
      <c r="N235" s="71">
        <f t="shared" si="64"/>
        <v>881328</v>
      </c>
      <c r="O235" s="69">
        <f t="shared" si="59"/>
        <v>0.19</v>
      </c>
      <c r="P235" s="69">
        <f t="shared" si="60"/>
        <v>1.0449999999999999</v>
      </c>
      <c r="Q235" s="71">
        <f t="shared" si="69"/>
        <v>422711</v>
      </c>
      <c r="R235" s="71">
        <f t="shared" si="65"/>
        <v>441733</v>
      </c>
      <c r="S235" s="82"/>
    </row>
    <row r="236" spans="1:19" s="69" customFormat="1" ht="30" outlineLevel="1" x14ac:dyDescent="0.25">
      <c r="A236" s="69" t="s">
        <v>46</v>
      </c>
      <c r="B236" s="69" t="s">
        <v>2953</v>
      </c>
      <c r="C236" s="70" t="s">
        <v>259</v>
      </c>
      <c r="D236" s="72" t="s">
        <v>48</v>
      </c>
      <c r="E236" s="571">
        <v>2</v>
      </c>
      <c r="F236" s="69" t="s">
        <v>49</v>
      </c>
      <c r="G236" s="72">
        <f t="shared" si="61"/>
        <v>0.17</v>
      </c>
      <c r="H236" s="69">
        <f t="shared" si="62"/>
        <v>0.09</v>
      </c>
      <c r="I236" s="71">
        <v>604593</v>
      </c>
      <c r="J236" s="71">
        <f t="shared" si="63"/>
        <v>54413</v>
      </c>
      <c r="K236" s="69">
        <f t="shared" si="66"/>
        <v>0.18</v>
      </c>
      <c r="L236" s="69">
        <f t="shared" si="67"/>
        <v>2.16</v>
      </c>
      <c r="M236" s="71">
        <f t="shared" si="68"/>
        <v>629019</v>
      </c>
      <c r="N236" s="71">
        <f t="shared" si="64"/>
        <v>1358681</v>
      </c>
      <c r="O236" s="69">
        <f t="shared" si="59"/>
        <v>0.19</v>
      </c>
      <c r="P236" s="69">
        <f t="shared" si="60"/>
        <v>1.0449999999999999</v>
      </c>
      <c r="Q236" s="71">
        <f t="shared" si="69"/>
        <v>651664</v>
      </c>
      <c r="R236" s="71">
        <f t="shared" si="65"/>
        <v>680989</v>
      </c>
      <c r="S236" s="82"/>
    </row>
    <row r="237" spans="1:19" s="69" customFormat="1" outlineLevel="1" x14ac:dyDescent="0.25">
      <c r="A237" s="69" t="s">
        <v>46</v>
      </c>
      <c r="B237" s="69" t="s">
        <v>2954</v>
      </c>
      <c r="C237" s="70" t="s">
        <v>191</v>
      </c>
      <c r="D237" s="72" t="s">
        <v>48</v>
      </c>
      <c r="E237" s="571">
        <v>2</v>
      </c>
      <c r="F237" s="69" t="s">
        <v>49</v>
      </c>
      <c r="G237" s="72">
        <f t="shared" si="61"/>
        <v>0.17</v>
      </c>
      <c r="H237" s="69">
        <f t="shared" si="62"/>
        <v>0.09</v>
      </c>
      <c r="I237" s="71">
        <v>195450</v>
      </c>
      <c r="J237" s="71">
        <f t="shared" si="63"/>
        <v>17591</v>
      </c>
      <c r="K237" s="69">
        <f t="shared" si="66"/>
        <v>0.18</v>
      </c>
      <c r="L237" s="69">
        <f t="shared" si="67"/>
        <v>2.16</v>
      </c>
      <c r="M237" s="71">
        <f t="shared" si="68"/>
        <v>203346</v>
      </c>
      <c r="N237" s="71">
        <f t="shared" si="64"/>
        <v>439227</v>
      </c>
      <c r="O237" s="69">
        <f t="shared" si="59"/>
        <v>0.19</v>
      </c>
      <c r="P237" s="69">
        <f t="shared" si="60"/>
        <v>1.0449999999999999</v>
      </c>
      <c r="Q237" s="71">
        <f t="shared" si="69"/>
        <v>210666</v>
      </c>
      <c r="R237" s="71">
        <f t="shared" si="65"/>
        <v>220146</v>
      </c>
      <c r="S237" s="82"/>
    </row>
    <row r="238" spans="1:19" s="69" customFormat="1" outlineLevel="1" x14ac:dyDescent="0.25">
      <c r="A238" s="69" t="s">
        <v>46</v>
      </c>
      <c r="B238" s="69" t="s">
        <v>2955</v>
      </c>
      <c r="C238" s="70" t="s">
        <v>192</v>
      </c>
      <c r="D238" s="72" t="s">
        <v>48</v>
      </c>
      <c r="E238" s="571">
        <v>2</v>
      </c>
      <c r="F238" s="69" t="s">
        <v>49</v>
      </c>
      <c r="G238" s="72">
        <f t="shared" si="61"/>
        <v>0.17</v>
      </c>
      <c r="H238" s="69">
        <f t="shared" si="62"/>
        <v>0.09</v>
      </c>
      <c r="I238" s="71">
        <v>320682</v>
      </c>
      <c r="J238" s="71">
        <f t="shared" si="63"/>
        <v>28861</v>
      </c>
      <c r="K238" s="69">
        <f t="shared" si="66"/>
        <v>0.18</v>
      </c>
      <c r="L238" s="69">
        <f t="shared" si="67"/>
        <v>2.16</v>
      </c>
      <c r="M238" s="71">
        <f t="shared" si="68"/>
        <v>333638</v>
      </c>
      <c r="N238" s="71">
        <f t="shared" si="64"/>
        <v>720658</v>
      </c>
      <c r="O238" s="69">
        <f t="shared" si="59"/>
        <v>0.19</v>
      </c>
      <c r="P238" s="69">
        <f t="shared" si="60"/>
        <v>1.0449999999999999</v>
      </c>
      <c r="Q238" s="71">
        <f t="shared" si="69"/>
        <v>345649</v>
      </c>
      <c r="R238" s="71">
        <f t="shared" si="65"/>
        <v>361203</v>
      </c>
      <c r="S238" s="82"/>
    </row>
    <row r="239" spans="1:19" s="69" customFormat="1" outlineLevel="1" x14ac:dyDescent="0.25">
      <c r="A239" s="69" t="s">
        <v>46</v>
      </c>
      <c r="B239" s="69" t="s">
        <v>2956</v>
      </c>
      <c r="C239" s="70" t="s">
        <v>260</v>
      </c>
      <c r="D239" s="72" t="s">
        <v>48</v>
      </c>
      <c r="E239" s="571">
        <v>4</v>
      </c>
      <c r="F239" s="69" t="s">
        <v>49</v>
      </c>
      <c r="G239" s="72">
        <f t="shared" si="61"/>
        <v>0.33</v>
      </c>
      <c r="H239" s="69">
        <f t="shared" si="62"/>
        <v>0.17</v>
      </c>
      <c r="I239" s="71">
        <v>399195</v>
      </c>
      <c r="J239" s="71">
        <f t="shared" si="63"/>
        <v>67863</v>
      </c>
      <c r="K239" s="69">
        <f t="shared" si="66"/>
        <v>0.35</v>
      </c>
      <c r="L239" s="69">
        <f t="shared" si="67"/>
        <v>4.1999999999999993</v>
      </c>
      <c r="M239" s="71">
        <f t="shared" si="68"/>
        <v>415322</v>
      </c>
      <c r="N239" s="71">
        <f t="shared" si="64"/>
        <v>1744352</v>
      </c>
      <c r="O239" s="69">
        <f t="shared" si="59"/>
        <v>0.37</v>
      </c>
      <c r="P239" s="69">
        <f t="shared" si="60"/>
        <v>2.0350000000000001</v>
      </c>
      <c r="Q239" s="71">
        <f t="shared" si="69"/>
        <v>430274</v>
      </c>
      <c r="R239" s="71">
        <f t="shared" si="65"/>
        <v>875608</v>
      </c>
      <c r="S239" s="82"/>
    </row>
    <row r="240" spans="1:19" s="69" customFormat="1" outlineLevel="1" x14ac:dyDescent="0.25">
      <c r="A240" s="69" t="s">
        <v>46</v>
      </c>
      <c r="B240" s="69" t="s">
        <v>2957</v>
      </c>
      <c r="C240" s="70" t="s">
        <v>261</v>
      </c>
      <c r="D240" s="72" t="s">
        <v>48</v>
      </c>
      <c r="E240" s="571">
        <v>4</v>
      </c>
      <c r="F240" s="69" t="s">
        <v>49</v>
      </c>
      <c r="G240" s="72">
        <f t="shared" si="61"/>
        <v>0.33</v>
      </c>
      <c r="H240" s="69">
        <f t="shared" si="62"/>
        <v>0.17</v>
      </c>
      <c r="I240" s="71">
        <v>228773</v>
      </c>
      <c r="J240" s="71">
        <f t="shared" si="63"/>
        <v>38891</v>
      </c>
      <c r="K240" s="69">
        <f t="shared" si="66"/>
        <v>0.35</v>
      </c>
      <c r="L240" s="69">
        <f t="shared" si="67"/>
        <v>4.1999999999999993</v>
      </c>
      <c r="M240" s="71">
        <f t="shared" si="68"/>
        <v>238015</v>
      </c>
      <c r="N240" s="71">
        <f t="shared" si="64"/>
        <v>999663</v>
      </c>
      <c r="O240" s="69">
        <f t="shared" si="59"/>
        <v>0.37</v>
      </c>
      <c r="P240" s="69">
        <f t="shared" si="60"/>
        <v>2.0350000000000001</v>
      </c>
      <c r="Q240" s="71">
        <f t="shared" si="69"/>
        <v>246584</v>
      </c>
      <c r="R240" s="71">
        <f t="shared" si="65"/>
        <v>501798</v>
      </c>
      <c r="S240" s="82"/>
    </row>
    <row r="241" spans="1:19" s="69" customFormat="1" outlineLevel="1" x14ac:dyDescent="0.25">
      <c r="A241" s="69" t="s">
        <v>46</v>
      </c>
      <c r="B241" s="69" t="s">
        <v>2958</v>
      </c>
      <c r="C241" s="70" t="s">
        <v>193</v>
      </c>
      <c r="D241" s="72" t="s">
        <v>48</v>
      </c>
      <c r="E241" s="571">
        <v>1</v>
      </c>
      <c r="F241" s="69" t="s">
        <v>49</v>
      </c>
      <c r="G241" s="72">
        <f t="shared" si="61"/>
        <v>0.08</v>
      </c>
      <c r="H241" s="69">
        <f t="shared" si="62"/>
        <v>0.04</v>
      </c>
      <c r="I241" s="71">
        <v>177650</v>
      </c>
      <c r="J241" s="71">
        <f t="shared" si="63"/>
        <v>7106</v>
      </c>
      <c r="K241" s="69">
        <f t="shared" si="66"/>
        <v>0.08</v>
      </c>
      <c r="L241" s="69">
        <f t="shared" si="67"/>
        <v>0.96</v>
      </c>
      <c r="M241" s="71">
        <f t="shared" si="68"/>
        <v>184827</v>
      </c>
      <c r="N241" s="71">
        <f t="shared" si="64"/>
        <v>177434</v>
      </c>
      <c r="O241" s="69">
        <f t="shared" si="59"/>
        <v>0.08</v>
      </c>
      <c r="P241" s="69">
        <f t="shared" si="60"/>
        <v>0.44</v>
      </c>
      <c r="Q241" s="71">
        <f t="shared" si="69"/>
        <v>191481</v>
      </c>
      <c r="R241" s="71">
        <f t="shared" si="65"/>
        <v>84252</v>
      </c>
      <c r="S241" s="82"/>
    </row>
    <row r="242" spans="1:19" s="69" customFormat="1" ht="30" outlineLevel="1" x14ac:dyDescent="0.25">
      <c r="A242" s="69" t="s">
        <v>46</v>
      </c>
      <c r="B242" s="69" t="s">
        <v>2959</v>
      </c>
      <c r="C242" s="70" t="s">
        <v>262</v>
      </c>
      <c r="D242" s="72" t="s">
        <v>48</v>
      </c>
      <c r="E242" s="571">
        <v>1</v>
      </c>
      <c r="F242" s="69" t="s">
        <v>49</v>
      </c>
      <c r="G242" s="72">
        <f t="shared" si="61"/>
        <v>0.08</v>
      </c>
      <c r="H242" s="69">
        <f t="shared" si="62"/>
        <v>0.04</v>
      </c>
      <c r="I242" s="71">
        <v>242437</v>
      </c>
      <c r="J242" s="71">
        <f t="shared" si="63"/>
        <v>9697</v>
      </c>
      <c r="K242" s="69">
        <f t="shared" si="66"/>
        <v>0.08</v>
      </c>
      <c r="L242" s="69">
        <f t="shared" si="67"/>
        <v>0.96</v>
      </c>
      <c r="M242" s="71">
        <f t="shared" si="68"/>
        <v>252231</v>
      </c>
      <c r="N242" s="71">
        <f t="shared" si="64"/>
        <v>242142</v>
      </c>
      <c r="O242" s="69">
        <f t="shared" si="59"/>
        <v>0.08</v>
      </c>
      <c r="P242" s="69">
        <f t="shared" si="60"/>
        <v>0.44</v>
      </c>
      <c r="Q242" s="71">
        <f t="shared" si="69"/>
        <v>261311</v>
      </c>
      <c r="R242" s="71">
        <f t="shared" si="65"/>
        <v>114977</v>
      </c>
      <c r="S242" s="82"/>
    </row>
    <row r="243" spans="1:19" s="69" customFormat="1" outlineLevel="1" x14ac:dyDescent="0.25">
      <c r="A243" s="69" t="s">
        <v>46</v>
      </c>
      <c r="B243" s="69" t="s">
        <v>2960</v>
      </c>
      <c r="C243" s="70" t="s">
        <v>263</v>
      </c>
      <c r="D243" s="72" t="s">
        <v>48</v>
      </c>
      <c r="E243" s="571">
        <v>0</v>
      </c>
      <c r="F243" s="69" t="s">
        <v>49</v>
      </c>
      <c r="G243" s="72">
        <f t="shared" si="61"/>
        <v>0</v>
      </c>
      <c r="H243" s="69">
        <f t="shared" si="62"/>
        <v>0</v>
      </c>
      <c r="I243" s="71">
        <v>2170933</v>
      </c>
      <c r="J243" s="71">
        <f t="shared" si="63"/>
        <v>0</v>
      </c>
      <c r="K243" s="69">
        <f t="shared" si="66"/>
        <v>0</v>
      </c>
      <c r="L243" s="69">
        <f t="shared" si="67"/>
        <v>0</v>
      </c>
      <c r="M243" s="71">
        <f t="shared" si="68"/>
        <v>2258639</v>
      </c>
      <c r="N243" s="71">
        <f t="shared" si="64"/>
        <v>0</v>
      </c>
      <c r="O243" s="69">
        <f t="shared" si="59"/>
        <v>0</v>
      </c>
      <c r="P243" s="69">
        <f t="shared" si="60"/>
        <v>0</v>
      </c>
      <c r="Q243" s="71">
        <f t="shared" si="69"/>
        <v>2339950</v>
      </c>
      <c r="R243" s="71">
        <f t="shared" si="65"/>
        <v>0</v>
      </c>
      <c r="S243" s="82"/>
    </row>
    <row r="244" spans="1:19" s="69" customFormat="1" ht="30" outlineLevel="1" x14ac:dyDescent="0.25">
      <c r="A244" s="69" t="s">
        <v>46</v>
      </c>
      <c r="B244" s="69" t="s">
        <v>2961</v>
      </c>
      <c r="C244" s="70" t="s">
        <v>264</v>
      </c>
      <c r="D244" s="72" t="s">
        <v>48</v>
      </c>
      <c r="E244" s="571">
        <v>0</v>
      </c>
      <c r="F244" s="69" t="s">
        <v>49</v>
      </c>
      <c r="G244" s="72">
        <f t="shared" si="61"/>
        <v>0</v>
      </c>
      <c r="H244" s="69">
        <f t="shared" si="62"/>
        <v>0</v>
      </c>
      <c r="I244" s="71">
        <v>485533</v>
      </c>
      <c r="J244" s="71">
        <f t="shared" si="63"/>
        <v>0</v>
      </c>
      <c r="K244" s="69">
        <f t="shared" si="66"/>
        <v>0</v>
      </c>
      <c r="L244" s="69">
        <f t="shared" si="67"/>
        <v>0</v>
      </c>
      <c r="M244" s="71">
        <f t="shared" si="68"/>
        <v>505149</v>
      </c>
      <c r="N244" s="71">
        <f t="shared" si="64"/>
        <v>0</v>
      </c>
      <c r="O244" s="69">
        <f t="shared" si="59"/>
        <v>0</v>
      </c>
      <c r="P244" s="69">
        <f t="shared" si="60"/>
        <v>0</v>
      </c>
      <c r="Q244" s="71">
        <f t="shared" si="69"/>
        <v>523334</v>
      </c>
      <c r="R244" s="71">
        <f t="shared" si="65"/>
        <v>0</v>
      </c>
      <c r="S244" s="82"/>
    </row>
    <row r="245" spans="1:19" s="69" customFormat="1" ht="30" outlineLevel="1" x14ac:dyDescent="0.25">
      <c r="A245" s="69" t="s">
        <v>101</v>
      </c>
      <c r="B245" s="69" t="s">
        <v>2962</v>
      </c>
      <c r="C245" s="70" t="s">
        <v>265</v>
      </c>
      <c r="D245" s="72"/>
      <c r="E245" s="571">
        <v>1</v>
      </c>
      <c r="F245" s="69" t="s">
        <v>103</v>
      </c>
      <c r="G245" s="72">
        <f t="shared" si="61"/>
        <v>0.08</v>
      </c>
      <c r="H245" s="69">
        <f t="shared" si="62"/>
        <v>0.04</v>
      </c>
      <c r="I245" s="71">
        <v>0</v>
      </c>
      <c r="J245" s="71">
        <f t="shared" si="63"/>
        <v>0</v>
      </c>
      <c r="K245" s="69">
        <f t="shared" si="66"/>
        <v>0.08</v>
      </c>
      <c r="L245" s="69">
        <f t="shared" si="67"/>
        <v>0.96</v>
      </c>
      <c r="M245" s="71">
        <f t="shared" si="68"/>
        <v>0</v>
      </c>
      <c r="N245" s="71">
        <f t="shared" si="64"/>
        <v>0</v>
      </c>
      <c r="O245" s="69">
        <f t="shared" si="59"/>
        <v>0.08</v>
      </c>
      <c r="P245" s="69">
        <f t="shared" si="60"/>
        <v>0.44</v>
      </c>
      <c r="Q245" s="71">
        <f t="shared" si="69"/>
        <v>0</v>
      </c>
      <c r="R245" s="71">
        <f t="shared" si="65"/>
        <v>0</v>
      </c>
      <c r="S245" s="82"/>
    </row>
    <row r="246" spans="1:19" s="69" customFormat="1" outlineLevel="1" x14ac:dyDescent="0.25">
      <c r="A246" s="69" t="s">
        <v>101</v>
      </c>
      <c r="B246" s="69" t="s">
        <v>2963</v>
      </c>
      <c r="C246" s="70" t="s">
        <v>199</v>
      </c>
      <c r="D246" s="72" t="s">
        <v>48</v>
      </c>
      <c r="E246" s="571">
        <v>0</v>
      </c>
      <c r="F246" s="69" t="s">
        <v>103</v>
      </c>
      <c r="G246" s="72">
        <f t="shared" si="61"/>
        <v>0</v>
      </c>
      <c r="H246" s="69">
        <f t="shared" si="62"/>
        <v>0</v>
      </c>
      <c r="I246" s="71">
        <v>0</v>
      </c>
      <c r="J246" s="71">
        <f t="shared" si="63"/>
        <v>0</v>
      </c>
      <c r="K246" s="69">
        <f t="shared" si="66"/>
        <v>0</v>
      </c>
      <c r="L246" s="69">
        <f t="shared" si="67"/>
        <v>0</v>
      </c>
      <c r="M246" s="71">
        <f t="shared" si="68"/>
        <v>0</v>
      </c>
      <c r="N246" s="71">
        <f t="shared" si="64"/>
        <v>0</v>
      </c>
      <c r="O246" s="69">
        <f t="shared" si="59"/>
        <v>0</v>
      </c>
      <c r="P246" s="69">
        <f t="shared" si="60"/>
        <v>0</v>
      </c>
      <c r="Q246" s="71">
        <f t="shared" si="69"/>
        <v>0</v>
      </c>
      <c r="R246" s="71">
        <f t="shared" si="65"/>
        <v>0</v>
      </c>
      <c r="S246" s="82"/>
    </row>
    <row r="247" spans="1:19" s="69" customFormat="1" outlineLevel="1" x14ac:dyDescent="0.25">
      <c r="A247" s="69" t="s">
        <v>101</v>
      </c>
      <c r="B247" s="69" t="s">
        <v>2964</v>
      </c>
      <c r="C247" s="70" t="s">
        <v>200</v>
      </c>
      <c r="D247" s="72"/>
      <c r="E247" s="571">
        <v>1</v>
      </c>
      <c r="F247" s="69" t="s">
        <v>103</v>
      </c>
      <c r="G247" s="72">
        <f t="shared" si="61"/>
        <v>0.08</v>
      </c>
      <c r="H247" s="69">
        <f t="shared" si="62"/>
        <v>0.04</v>
      </c>
      <c r="I247" s="71">
        <v>0</v>
      </c>
      <c r="J247" s="71">
        <f t="shared" si="63"/>
        <v>0</v>
      </c>
      <c r="K247" s="69">
        <f t="shared" si="66"/>
        <v>0.08</v>
      </c>
      <c r="L247" s="69">
        <f t="shared" si="67"/>
        <v>0.96</v>
      </c>
      <c r="M247" s="71">
        <f t="shared" si="68"/>
        <v>0</v>
      </c>
      <c r="N247" s="71">
        <f t="shared" si="64"/>
        <v>0</v>
      </c>
      <c r="O247" s="69">
        <f t="shared" si="59"/>
        <v>0.08</v>
      </c>
      <c r="P247" s="69">
        <f t="shared" si="60"/>
        <v>0.44</v>
      </c>
      <c r="Q247" s="71">
        <f t="shared" si="69"/>
        <v>0</v>
      </c>
      <c r="R247" s="71">
        <f t="shared" si="65"/>
        <v>0</v>
      </c>
      <c r="S247" s="82"/>
    </row>
    <row r="248" spans="1:19" s="69" customFormat="1" ht="30" outlineLevel="1" x14ac:dyDescent="0.25">
      <c r="A248" s="69" t="s">
        <v>101</v>
      </c>
      <c r="B248" s="69" t="s">
        <v>2965</v>
      </c>
      <c r="C248" s="70" t="s">
        <v>202</v>
      </c>
      <c r="D248" s="72" t="s">
        <v>48</v>
      </c>
      <c r="E248" s="571">
        <v>0</v>
      </c>
      <c r="F248" s="69" t="s">
        <v>103</v>
      </c>
      <c r="G248" s="72">
        <f t="shared" si="61"/>
        <v>0</v>
      </c>
      <c r="H248" s="69">
        <f t="shared" si="62"/>
        <v>0</v>
      </c>
      <c r="I248" s="71">
        <v>0</v>
      </c>
      <c r="J248" s="71">
        <f t="shared" si="63"/>
        <v>0</v>
      </c>
      <c r="K248" s="69">
        <f t="shared" si="66"/>
        <v>0</v>
      </c>
      <c r="L248" s="69">
        <f t="shared" si="67"/>
        <v>0</v>
      </c>
      <c r="M248" s="71">
        <f t="shared" si="68"/>
        <v>0</v>
      </c>
      <c r="N248" s="71">
        <f t="shared" si="64"/>
        <v>0</v>
      </c>
      <c r="O248" s="69">
        <f t="shared" si="59"/>
        <v>0</v>
      </c>
      <c r="P248" s="69">
        <f t="shared" si="60"/>
        <v>0</v>
      </c>
      <c r="Q248" s="71">
        <f t="shared" si="69"/>
        <v>0</v>
      </c>
      <c r="R248" s="71">
        <f t="shared" si="65"/>
        <v>0</v>
      </c>
      <c r="S248" s="82"/>
    </row>
    <row r="249" spans="1:19" s="69" customFormat="1" outlineLevel="1" x14ac:dyDescent="0.25">
      <c r="A249" s="69" t="s">
        <v>101</v>
      </c>
      <c r="B249" s="69" t="s">
        <v>2966</v>
      </c>
      <c r="C249" s="70" t="s">
        <v>203</v>
      </c>
      <c r="D249" s="72" t="s">
        <v>48</v>
      </c>
      <c r="E249" s="571">
        <v>0</v>
      </c>
      <c r="F249" s="69" t="s">
        <v>103</v>
      </c>
      <c r="G249" s="72">
        <f t="shared" si="61"/>
        <v>0</v>
      </c>
      <c r="H249" s="69">
        <f t="shared" si="62"/>
        <v>0</v>
      </c>
      <c r="I249" s="71">
        <v>0</v>
      </c>
      <c r="J249" s="71">
        <f t="shared" si="63"/>
        <v>0</v>
      </c>
      <c r="K249" s="69">
        <f t="shared" si="66"/>
        <v>0</v>
      </c>
      <c r="L249" s="69">
        <f t="shared" si="67"/>
        <v>0</v>
      </c>
      <c r="M249" s="71">
        <f t="shared" si="68"/>
        <v>0</v>
      </c>
      <c r="N249" s="71">
        <f t="shared" si="64"/>
        <v>0</v>
      </c>
      <c r="O249" s="69">
        <f t="shared" si="59"/>
        <v>0</v>
      </c>
      <c r="P249" s="69">
        <f t="shared" si="60"/>
        <v>0</v>
      </c>
      <c r="Q249" s="71">
        <f t="shared" si="69"/>
        <v>0</v>
      </c>
      <c r="R249" s="71">
        <f t="shared" si="65"/>
        <v>0</v>
      </c>
      <c r="S249" s="82"/>
    </row>
    <row r="250" spans="1:19" s="69" customFormat="1" outlineLevel="1" x14ac:dyDescent="0.25">
      <c r="A250" s="69" t="s">
        <v>101</v>
      </c>
      <c r="B250" s="69" t="s">
        <v>2967</v>
      </c>
      <c r="C250" s="70" t="s">
        <v>204</v>
      </c>
      <c r="D250" s="72" t="s">
        <v>48</v>
      </c>
      <c r="E250" s="571">
        <v>0</v>
      </c>
      <c r="F250" s="69" t="s">
        <v>103</v>
      </c>
      <c r="G250" s="72">
        <f t="shared" si="61"/>
        <v>0</v>
      </c>
      <c r="H250" s="69">
        <f t="shared" si="62"/>
        <v>0</v>
      </c>
      <c r="I250" s="71">
        <v>0</v>
      </c>
      <c r="J250" s="71">
        <f t="shared" si="63"/>
        <v>0</v>
      </c>
      <c r="K250" s="69">
        <f t="shared" si="66"/>
        <v>0</v>
      </c>
      <c r="L250" s="69">
        <f t="shared" si="67"/>
        <v>0</v>
      </c>
      <c r="M250" s="71">
        <f t="shared" si="68"/>
        <v>0</v>
      </c>
      <c r="N250" s="71">
        <f t="shared" si="64"/>
        <v>0</v>
      </c>
      <c r="O250" s="69">
        <f t="shared" si="59"/>
        <v>0</v>
      </c>
      <c r="P250" s="69">
        <f t="shared" si="60"/>
        <v>0</v>
      </c>
      <c r="Q250" s="71">
        <f t="shared" si="69"/>
        <v>0</v>
      </c>
      <c r="R250" s="71">
        <f t="shared" si="65"/>
        <v>0</v>
      </c>
      <c r="S250" s="82"/>
    </row>
    <row r="251" spans="1:19" s="69" customFormat="1" outlineLevel="1" x14ac:dyDescent="0.25">
      <c r="A251" s="69" t="s">
        <v>101</v>
      </c>
      <c r="B251" s="69" t="s">
        <v>2968</v>
      </c>
      <c r="C251" s="70" t="s">
        <v>205</v>
      </c>
      <c r="D251" s="72" t="s">
        <v>48</v>
      </c>
      <c r="E251" s="571">
        <v>0</v>
      </c>
      <c r="F251" s="69" t="s">
        <v>103</v>
      </c>
      <c r="G251" s="72">
        <f t="shared" si="61"/>
        <v>0</v>
      </c>
      <c r="H251" s="69">
        <f t="shared" si="62"/>
        <v>0</v>
      </c>
      <c r="I251" s="71">
        <v>0</v>
      </c>
      <c r="J251" s="71">
        <f t="shared" si="63"/>
        <v>0</v>
      </c>
      <c r="K251" s="69">
        <f t="shared" si="66"/>
        <v>0</v>
      </c>
      <c r="L251" s="69">
        <f t="shared" si="67"/>
        <v>0</v>
      </c>
      <c r="M251" s="71">
        <f t="shared" si="68"/>
        <v>0</v>
      </c>
      <c r="N251" s="71">
        <f t="shared" si="64"/>
        <v>0</v>
      </c>
      <c r="O251" s="69">
        <f t="shared" si="59"/>
        <v>0</v>
      </c>
      <c r="P251" s="69">
        <f t="shared" si="60"/>
        <v>0</v>
      </c>
      <c r="Q251" s="71">
        <f t="shared" si="69"/>
        <v>0</v>
      </c>
      <c r="R251" s="71">
        <f t="shared" si="65"/>
        <v>0</v>
      </c>
      <c r="S251" s="82"/>
    </row>
    <row r="252" spans="1:19" s="69" customFormat="1" outlineLevel="1" x14ac:dyDescent="0.25">
      <c r="A252" s="69" t="s">
        <v>101</v>
      </c>
      <c r="B252" s="69" t="s">
        <v>2969</v>
      </c>
      <c r="C252" s="70" t="s">
        <v>206</v>
      </c>
      <c r="D252" s="72" t="s">
        <v>48</v>
      </c>
      <c r="E252" s="571">
        <v>0</v>
      </c>
      <c r="F252" s="69" t="s">
        <v>103</v>
      </c>
      <c r="G252" s="72">
        <f t="shared" si="61"/>
        <v>0</v>
      </c>
      <c r="H252" s="69">
        <f t="shared" si="62"/>
        <v>0</v>
      </c>
      <c r="I252" s="71">
        <v>0</v>
      </c>
      <c r="J252" s="71">
        <f t="shared" si="63"/>
        <v>0</v>
      </c>
      <c r="K252" s="69">
        <f t="shared" ref="K252:K264" si="70">+ROUND(G252*(1+L$1),2)</f>
        <v>0</v>
      </c>
      <c r="L252" s="69">
        <f t="shared" ref="L252:L264" si="71">+K252*N$3</f>
        <v>0</v>
      </c>
      <c r="M252" s="71">
        <f t="shared" ref="M252:M264" si="72">(ROUND(I252*(1+$N$2),0))</f>
        <v>0</v>
      </c>
      <c r="N252" s="71">
        <f t="shared" si="64"/>
        <v>0</v>
      </c>
      <c r="O252" s="69">
        <f t="shared" si="59"/>
        <v>0</v>
      </c>
      <c r="P252" s="69">
        <f t="shared" si="60"/>
        <v>0</v>
      </c>
      <c r="Q252" s="71">
        <f t="shared" ref="Q252:Q264" si="73">(ROUND(M252*(1+$R$2),0))</f>
        <v>0</v>
      </c>
      <c r="R252" s="71">
        <f t="shared" si="65"/>
        <v>0</v>
      </c>
      <c r="S252" s="82"/>
    </row>
    <row r="253" spans="1:19" s="69" customFormat="1" ht="30" outlineLevel="1" x14ac:dyDescent="0.25">
      <c r="A253" s="69" t="s">
        <v>101</v>
      </c>
      <c r="B253" s="69" t="s">
        <v>2970</v>
      </c>
      <c r="C253" s="70" t="s">
        <v>266</v>
      </c>
      <c r="D253" s="72" t="s">
        <v>48</v>
      </c>
      <c r="E253" s="571">
        <v>27</v>
      </c>
      <c r="F253" s="69" t="s">
        <v>103</v>
      </c>
      <c r="G253" s="72">
        <f t="shared" si="61"/>
        <v>2.25</v>
      </c>
      <c r="H253" s="69">
        <f t="shared" si="62"/>
        <v>1.1299999999999999</v>
      </c>
      <c r="I253" s="71">
        <v>0</v>
      </c>
      <c r="J253" s="71">
        <f t="shared" si="63"/>
        <v>0</v>
      </c>
      <c r="K253" s="69">
        <f t="shared" si="70"/>
        <v>2.36</v>
      </c>
      <c r="L253" s="69">
        <f t="shared" si="71"/>
        <v>28.32</v>
      </c>
      <c r="M253" s="71">
        <f t="shared" si="72"/>
        <v>0</v>
      </c>
      <c r="N253" s="71">
        <f t="shared" si="64"/>
        <v>0</v>
      </c>
      <c r="O253" s="69">
        <f t="shared" ref="O253:O264" si="74">+ROUND(K253*(1+P$1),2)</f>
        <v>2.48</v>
      </c>
      <c r="P253" s="69">
        <f t="shared" ref="P253:P264" si="75">+O253*R$3</f>
        <v>13.64</v>
      </c>
      <c r="Q253" s="71">
        <f t="shared" si="73"/>
        <v>0</v>
      </c>
      <c r="R253" s="71">
        <f t="shared" si="65"/>
        <v>0</v>
      </c>
      <c r="S253" s="82"/>
    </row>
    <row r="254" spans="1:19" s="69" customFormat="1" outlineLevel="1" x14ac:dyDescent="0.25">
      <c r="A254" s="69" t="s">
        <v>101</v>
      </c>
      <c r="B254" s="69" t="s">
        <v>2971</v>
      </c>
      <c r="C254" s="70" t="s">
        <v>156</v>
      </c>
      <c r="D254" s="72" t="s">
        <v>48</v>
      </c>
      <c r="E254" s="571">
        <v>1</v>
      </c>
      <c r="F254" s="69" t="s">
        <v>103</v>
      </c>
      <c r="G254" s="72">
        <f t="shared" si="61"/>
        <v>0.08</v>
      </c>
      <c r="H254" s="69">
        <f t="shared" si="62"/>
        <v>0.04</v>
      </c>
      <c r="I254" s="71">
        <v>0</v>
      </c>
      <c r="J254" s="71">
        <f t="shared" si="63"/>
        <v>0</v>
      </c>
      <c r="K254" s="69">
        <f t="shared" si="70"/>
        <v>0.08</v>
      </c>
      <c r="L254" s="69">
        <f t="shared" si="71"/>
        <v>0.96</v>
      </c>
      <c r="M254" s="71">
        <f t="shared" si="72"/>
        <v>0</v>
      </c>
      <c r="N254" s="71">
        <f t="shared" si="64"/>
        <v>0</v>
      </c>
      <c r="O254" s="69">
        <f t="shared" si="74"/>
        <v>0.08</v>
      </c>
      <c r="P254" s="69">
        <f t="shared" si="75"/>
        <v>0.44</v>
      </c>
      <c r="Q254" s="71">
        <f t="shared" si="73"/>
        <v>0</v>
      </c>
      <c r="R254" s="71">
        <f t="shared" si="65"/>
        <v>0</v>
      </c>
      <c r="S254" s="82"/>
    </row>
    <row r="255" spans="1:19" s="69" customFormat="1" outlineLevel="1" x14ac:dyDescent="0.25">
      <c r="A255" s="69" t="s">
        <v>101</v>
      </c>
      <c r="B255" s="69" t="s">
        <v>2972</v>
      </c>
      <c r="C255" s="70" t="s">
        <v>157</v>
      </c>
      <c r="D255" s="72" t="s">
        <v>48</v>
      </c>
      <c r="E255" s="571">
        <v>1</v>
      </c>
      <c r="F255" s="69" t="s">
        <v>103</v>
      </c>
      <c r="G255" s="72">
        <f t="shared" si="61"/>
        <v>0.08</v>
      </c>
      <c r="H255" s="69">
        <f t="shared" si="62"/>
        <v>0.04</v>
      </c>
      <c r="I255" s="71">
        <v>0</v>
      </c>
      <c r="J255" s="71">
        <f t="shared" si="63"/>
        <v>0</v>
      </c>
      <c r="K255" s="69">
        <f t="shared" si="70"/>
        <v>0.08</v>
      </c>
      <c r="L255" s="69">
        <f t="shared" si="71"/>
        <v>0.96</v>
      </c>
      <c r="M255" s="71">
        <f t="shared" si="72"/>
        <v>0</v>
      </c>
      <c r="N255" s="71">
        <f t="shared" si="64"/>
        <v>0</v>
      </c>
      <c r="O255" s="69">
        <f t="shared" si="74"/>
        <v>0.08</v>
      </c>
      <c r="P255" s="69">
        <f t="shared" si="75"/>
        <v>0.44</v>
      </c>
      <c r="Q255" s="71">
        <f t="shared" si="73"/>
        <v>0</v>
      </c>
      <c r="R255" s="71">
        <f t="shared" si="65"/>
        <v>0</v>
      </c>
      <c r="S255" s="82"/>
    </row>
    <row r="256" spans="1:19" s="69" customFormat="1" outlineLevel="1" x14ac:dyDescent="0.25">
      <c r="A256" s="69" t="s">
        <v>101</v>
      </c>
      <c r="B256" s="69" t="s">
        <v>2973</v>
      </c>
      <c r="C256" s="70" t="s">
        <v>158</v>
      </c>
      <c r="D256" s="72" t="s">
        <v>48</v>
      </c>
      <c r="E256" s="571">
        <v>1</v>
      </c>
      <c r="F256" s="69" t="s">
        <v>103</v>
      </c>
      <c r="G256" s="72">
        <f t="shared" si="61"/>
        <v>0.08</v>
      </c>
      <c r="H256" s="69">
        <f t="shared" si="62"/>
        <v>0.04</v>
      </c>
      <c r="I256" s="71">
        <v>0</v>
      </c>
      <c r="J256" s="71">
        <f t="shared" si="63"/>
        <v>0</v>
      </c>
      <c r="K256" s="69">
        <f t="shared" si="70"/>
        <v>0.08</v>
      </c>
      <c r="L256" s="69">
        <f t="shared" si="71"/>
        <v>0.96</v>
      </c>
      <c r="M256" s="71">
        <f t="shared" si="72"/>
        <v>0</v>
      </c>
      <c r="N256" s="71">
        <f t="shared" si="64"/>
        <v>0</v>
      </c>
      <c r="O256" s="69">
        <f t="shared" si="74"/>
        <v>0.08</v>
      </c>
      <c r="P256" s="69">
        <f t="shared" si="75"/>
        <v>0.44</v>
      </c>
      <c r="Q256" s="71">
        <f t="shared" si="73"/>
        <v>0</v>
      </c>
      <c r="R256" s="71">
        <f t="shared" si="65"/>
        <v>0</v>
      </c>
      <c r="S256" s="82"/>
    </row>
    <row r="257" spans="1:19" s="69" customFormat="1" outlineLevel="1" x14ac:dyDescent="0.25">
      <c r="A257" s="69" t="s">
        <v>101</v>
      </c>
      <c r="B257" s="69" t="s">
        <v>2974</v>
      </c>
      <c r="C257" s="70" t="s">
        <v>223</v>
      </c>
      <c r="D257" s="72" t="s">
        <v>48</v>
      </c>
      <c r="E257" s="571">
        <v>0</v>
      </c>
      <c r="F257" s="69" t="s">
        <v>103</v>
      </c>
      <c r="G257" s="72">
        <f t="shared" si="61"/>
        <v>0</v>
      </c>
      <c r="H257" s="69">
        <f t="shared" si="62"/>
        <v>0</v>
      </c>
      <c r="I257" s="71">
        <v>0</v>
      </c>
      <c r="J257" s="71">
        <f t="shared" si="63"/>
        <v>0</v>
      </c>
      <c r="K257" s="69">
        <f t="shared" si="70"/>
        <v>0</v>
      </c>
      <c r="L257" s="69">
        <f t="shared" si="71"/>
        <v>0</v>
      </c>
      <c r="M257" s="71">
        <f t="shared" si="72"/>
        <v>0</v>
      </c>
      <c r="N257" s="71">
        <f t="shared" si="64"/>
        <v>0</v>
      </c>
      <c r="O257" s="69">
        <f t="shared" si="74"/>
        <v>0</v>
      </c>
      <c r="P257" s="69">
        <f t="shared" si="75"/>
        <v>0</v>
      </c>
      <c r="Q257" s="71">
        <f t="shared" si="73"/>
        <v>0</v>
      </c>
      <c r="R257" s="71">
        <f t="shared" si="65"/>
        <v>0</v>
      </c>
      <c r="S257" s="82"/>
    </row>
    <row r="258" spans="1:19" s="69" customFormat="1" outlineLevel="1" x14ac:dyDescent="0.25">
      <c r="A258" s="69" t="s">
        <v>101</v>
      </c>
      <c r="B258" s="69" t="s">
        <v>2975</v>
      </c>
      <c r="C258" s="70" t="s">
        <v>267</v>
      </c>
      <c r="D258" s="72" t="s">
        <v>48</v>
      </c>
      <c r="E258" s="571">
        <v>10</v>
      </c>
      <c r="F258" s="69" t="s">
        <v>103</v>
      </c>
      <c r="G258" s="72">
        <f t="shared" si="61"/>
        <v>0.83</v>
      </c>
      <c r="H258" s="69">
        <f t="shared" si="62"/>
        <v>0.42</v>
      </c>
      <c r="I258" s="71">
        <v>0</v>
      </c>
      <c r="J258" s="71">
        <f t="shared" si="63"/>
        <v>0</v>
      </c>
      <c r="K258" s="69">
        <f t="shared" si="70"/>
        <v>0.87</v>
      </c>
      <c r="L258" s="69">
        <f t="shared" si="71"/>
        <v>10.44</v>
      </c>
      <c r="M258" s="71">
        <f t="shared" si="72"/>
        <v>0</v>
      </c>
      <c r="N258" s="71">
        <f t="shared" si="64"/>
        <v>0</v>
      </c>
      <c r="O258" s="69">
        <f t="shared" si="74"/>
        <v>0.91</v>
      </c>
      <c r="P258" s="69">
        <f t="shared" si="75"/>
        <v>5.0049999999999999</v>
      </c>
      <c r="Q258" s="71">
        <f t="shared" si="73"/>
        <v>0</v>
      </c>
      <c r="R258" s="71">
        <f t="shared" si="65"/>
        <v>0</v>
      </c>
      <c r="S258" s="82"/>
    </row>
    <row r="259" spans="1:19" s="69" customFormat="1" ht="30" outlineLevel="1" x14ac:dyDescent="0.25">
      <c r="A259" s="69" t="s">
        <v>101</v>
      </c>
      <c r="B259" s="69" t="s">
        <v>2976</v>
      </c>
      <c r="C259" s="70" t="s">
        <v>268</v>
      </c>
      <c r="D259" s="72" t="s">
        <v>48</v>
      </c>
      <c r="E259" s="571">
        <v>0</v>
      </c>
      <c r="F259" s="69" t="s">
        <v>103</v>
      </c>
      <c r="G259" s="72">
        <f t="shared" si="61"/>
        <v>0</v>
      </c>
      <c r="H259" s="69">
        <f t="shared" si="62"/>
        <v>0</v>
      </c>
      <c r="I259" s="71">
        <v>0</v>
      </c>
      <c r="J259" s="71">
        <f t="shared" si="63"/>
        <v>0</v>
      </c>
      <c r="K259" s="69">
        <f t="shared" si="70"/>
        <v>0</v>
      </c>
      <c r="L259" s="69">
        <f t="shared" si="71"/>
        <v>0</v>
      </c>
      <c r="M259" s="71">
        <f t="shared" si="72"/>
        <v>0</v>
      </c>
      <c r="N259" s="71">
        <f t="shared" si="64"/>
        <v>0</v>
      </c>
      <c r="O259" s="69">
        <f t="shared" si="74"/>
        <v>0</v>
      </c>
      <c r="P259" s="69">
        <f t="shared" si="75"/>
        <v>0</v>
      </c>
      <c r="Q259" s="71">
        <f t="shared" si="73"/>
        <v>0</v>
      </c>
      <c r="R259" s="71">
        <f t="shared" si="65"/>
        <v>0</v>
      </c>
      <c r="S259" s="82"/>
    </row>
    <row r="260" spans="1:19" s="69" customFormat="1" outlineLevel="1" x14ac:dyDescent="0.25">
      <c r="A260" s="69" t="s">
        <v>101</v>
      </c>
      <c r="B260" s="69" t="s">
        <v>2977</v>
      </c>
      <c r="C260" s="70" t="s">
        <v>230</v>
      </c>
      <c r="D260" s="72" t="s">
        <v>48</v>
      </c>
      <c r="E260" s="571">
        <v>0</v>
      </c>
      <c r="F260" s="69" t="s">
        <v>103</v>
      </c>
      <c r="G260" s="72">
        <f t="shared" si="61"/>
        <v>0</v>
      </c>
      <c r="H260" s="69">
        <f t="shared" si="62"/>
        <v>0</v>
      </c>
      <c r="I260" s="71">
        <v>0</v>
      </c>
      <c r="J260" s="71">
        <f t="shared" si="63"/>
        <v>0</v>
      </c>
      <c r="K260" s="69">
        <f t="shared" si="70"/>
        <v>0</v>
      </c>
      <c r="L260" s="69">
        <f t="shared" si="71"/>
        <v>0</v>
      </c>
      <c r="M260" s="71">
        <f t="shared" si="72"/>
        <v>0</v>
      </c>
      <c r="N260" s="71">
        <f t="shared" si="64"/>
        <v>0</v>
      </c>
      <c r="O260" s="69">
        <f t="shared" si="74"/>
        <v>0</v>
      </c>
      <c r="P260" s="69">
        <f t="shared" si="75"/>
        <v>0</v>
      </c>
      <c r="Q260" s="71">
        <f t="shared" si="73"/>
        <v>0</v>
      </c>
      <c r="R260" s="71">
        <f t="shared" si="65"/>
        <v>0</v>
      </c>
      <c r="S260" s="82"/>
    </row>
    <row r="261" spans="1:19" s="69" customFormat="1" outlineLevel="1" x14ac:dyDescent="0.25">
      <c r="A261" s="69" t="s">
        <v>101</v>
      </c>
      <c r="B261" s="69" t="s">
        <v>2978</v>
      </c>
      <c r="C261" s="70" t="s">
        <v>231</v>
      </c>
      <c r="D261" s="72" t="s">
        <v>48</v>
      </c>
      <c r="E261" s="571">
        <v>0</v>
      </c>
      <c r="F261" s="69" t="s">
        <v>103</v>
      </c>
      <c r="G261" s="72">
        <f t="shared" si="61"/>
        <v>0</v>
      </c>
      <c r="H261" s="69">
        <f t="shared" si="62"/>
        <v>0</v>
      </c>
      <c r="I261" s="71">
        <v>0</v>
      </c>
      <c r="J261" s="71">
        <f t="shared" si="63"/>
        <v>0</v>
      </c>
      <c r="K261" s="69">
        <f t="shared" si="70"/>
        <v>0</v>
      </c>
      <c r="L261" s="69">
        <f t="shared" si="71"/>
        <v>0</v>
      </c>
      <c r="M261" s="71">
        <f t="shared" si="72"/>
        <v>0</v>
      </c>
      <c r="N261" s="71">
        <f t="shared" si="64"/>
        <v>0</v>
      </c>
      <c r="O261" s="69">
        <f t="shared" si="74"/>
        <v>0</v>
      </c>
      <c r="P261" s="69">
        <f t="shared" si="75"/>
        <v>0</v>
      </c>
      <c r="Q261" s="71">
        <f t="shared" si="73"/>
        <v>0</v>
      </c>
      <c r="R261" s="71">
        <f t="shared" si="65"/>
        <v>0</v>
      </c>
      <c r="S261" s="82"/>
    </row>
    <row r="262" spans="1:19" s="69" customFormat="1" outlineLevel="1" x14ac:dyDescent="0.25">
      <c r="A262" s="69" t="s">
        <v>101</v>
      </c>
      <c r="B262" s="69" t="s">
        <v>2979</v>
      </c>
      <c r="C262" s="70" t="s">
        <v>193</v>
      </c>
      <c r="D262" s="72" t="s">
        <v>48</v>
      </c>
      <c r="E262" s="571">
        <v>0</v>
      </c>
      <c r="F262" s="69" t="s">
        <v>103</v>
      </c>
      <c r="G262" s="72">
        <f t="shared" si="61"/>
        <v>0</v>
      </c>
      <c r="H262" s="69">
        <f t="shared" si="62"/>
        <v>0</v>
      </c>
      <c r="I262" s="71">
        <v>0</v>
      </c>
      <c r="J262" s="71">
        <f t="shared" si="63"/>
        <v>0</v>
      </c>
      <c r="K262" s="69">
        <f t="shared" si="70"/>
        <v>0</v>
      </c>
      <c r="L262" s="69">
        <f t="shared" si="71"/>
        <v>0</v>
      </c>
      <c r="M262" s="71">
        <f t="shared" si="72"/>
        <v>0</v>
      </c>
      <c r="N262" s="71">
        <f t="shared" si="64"/>
        <v>0</v>
      </c>
      <c r="O262" s="69">
        <f t="shared" si="74"/>
        <v>0</v>
      </c>
      <c r="P262" s="69">
        <f t="shared" si="75"/>
        <v>0</v>
      </c>
      <c r="Q262" s="71">
        <f t="shared" si="73"/>
        <v>0</v>
      </c>
      <c r="R262" s="71">
        <f t="shared" si="65"/>
        <v>0</v>
      </c>
      <c r="S262" s="82"/>
    </row>
    <row r="263" spans="1:19" s="69" customFormat="1" outlineLevel="1" x14ac:dyDescent="0.25">
      <c r="A263" s="69" t="s">
        <v>101</v>
      </c>
      <c r="B263" s="69" t="s">
        <v>2980</v>
      </c>
      <c r="C263" s="70" t="s">
        <v>233</v>
      </c>
      <c r="D263" s="72"/>
      <c r="E263" s="571">
        <v>0</v>
      </c>
      <c r="F263" s="69" t="s">
        <v>103</v>
      </c>
      <c r="G263" s="72">
        <f t="shared" si="61"/>
        <v>0</v>
      </c>
      <c r="H263" s="69">
        <f t="shared" si="62"/>
        <v>0</v>
      </c>
      <c r="I263" s="71">
        <v>0</v>
      </c>
      <c r="J263" s="71">
        <f t="shared" si="63"/>
        <v>0</v>
      </c>
      <c r="K263" s="69">
        <f t="shared" si="70"/>
        <v>0</v>
      </c>
      <c r="L263" s="69">
        <f t="shared" si="71"/>
        <v>0</v>
      </c>
      <c r="M263" s="71">
        <f t="shared" si="72"/>
        <v>0</v>
      </c>
      <c r="N263" s="71">
        <f t="shared" si="64"/>
        <v>0</v>
      </c>
      <c r="O263" s="69">
        <f t="shared" si="74"/>
        <v>0</v>
      </c>
      <c r="P263" s="69">
        <f t="shared" si="75"/>
        <v>0</v>
      </c>
      <c r="Q263" s="71">
        <f t="shared" si="73"/>
        <v>0</v>
      </c>
      <c r="R263" s="71">
        <f t="shared" si="65"/>
        <v>0</v>
      </c>
      <c r="S263" s="82"/>
    </row>
    <row r="264" spans="1:19" s="69" customFormat="1" outlineLevel="1" x14ac:dyDescent="0.25">
      <c r="A264" s="69" t="s">
        <v>101</v>
      </c>
      <c r="B264" s="69" t="s">
        <v>2981</v>
      </c>
      <c r="C264" s="70" t="s">
        <v>236</v>
      </c>
      <c r="D264" s="72" t="s">
        <v>48</v>
      </c>
      <c r="E264" s="571">
        <v>0</v>
      </c>
      <c r="F264" s="69" t="s">
        <v>103</v>
      </c>
      <c r="G264" s="72">
        <f t="shared" ref="G264:G327" si="76">+ROUND((E264/12),2)</f>
        <v>0</v>
      </c>
      <c r="H264" s="69">
        <f t="shared" ref="H264:H327" si="77">ROUND((G264*I$3),2)</f>
        <v>0</v>
      </c>
      <c r="I264" s="71">
        <v>0</v>
      </c>
      <c r="J264" s="71">
        <f t="shared" ref="J264:J327" si="78">+ROUND((I264*H264),0)</f>
        <v>0</v>
      </c>
      <c r="K264" s="69">
        <f t="shared" si="70"/>
        <v>0</v>
      </c>
      <c r="L264" s="69">
        <f t="shared" si="71"/>
        <v>0</v>
      </c>
      <c r="M264" s="71">
        <f t="shared" si="72"/>
        <v>0</v>
      </c>
      <c r="N264" s="71">
        <f t="shared" si="64"/>
        <v>0</v>
      </c>
      <c r="O264" s="69">
        <f t="shared" si="74"/>
        <v>0</v>
      </c>
      <c r="P264" s="69">
        <f t="shared" si="75"/>
        <v>0</v>
      </c>
      <c r="Q264" s="71">
        <f t="shared" si="73"/>
        <v>0</v>
      </c>
      <c r="R264" s="71">
        <f t="shared" si="65"/>
        <v>0</v>
      </c>
      <c r="S264" s="82"/>
    </row>
    <row r="265" spans="1:19" s="69" customFormat="1" ht="45" x14ac:dyDescent="0.25">
      <c r="A265" s="461" t="s">
        <v>43</v>
      </c>
      <c r="B265" s="462" t="s">
        <v>2982</v>
      </c>
      <c r="C265" s="463" t="s">
        <v>269</v>
      </c>
      <c r="D265" s="464"/>
      <c r="E265" s="570"/>
      <c r="F265" s="465"/>
      <c r="G265" s="465"/>
      <c r="H265" s="465"/>
      <c r="I265" s="468">
        <f>SUM(J273:J394)</f>
        <v>15500385</v>
      </c>
      <c r="J265" s="468"/>
      <c r="K265" s="461"/>
      <c r="L265" s="462"/>
      <c r="M265" s="468">
        <f>SUM(N273:N394)</f>
        <v>401530490</v>
      </c>
      <c r="N265" s="468"/>
      <c r="O265" s="461"/>
      <c r="P265" s="462"/>
      <c r="Q265" s="468">
        <f>SUM(R273:R394)</f>
        <v>199745215</v>
      </c>
      <c r="R265" s="468"/>
      <c r="S265" s="82"/>
    </row>
    <row r="266" spans="1:19" s="507" customFormat="1" outlineLevel="1" x14ac:dyDescent="0.25">
      <c r="A266" s="237" t="s">
        <v>46</v>
      </c>
      <c r="B266" s="583" t="s">
        <v>2983</v>
      </c>
      <c r="C266" s="577" t="s">
        <v>270</v>
      </c>
      <c r="D266" s="578"/>
      <c r="E266" s="579"/>
      <c r="F266" s="580"/>
      <c r="G266" s="239">
        <f t="shared" si="76"/>
        <v>0</v>
      </c>
      <c r="H266" s="237">
        <f t="shared" si="77"/>
        <v>0</v>
      </c>
      <c r="I266" s="241">
        <v>571200</v>
      </c>
      <c r="J266" s="241">
        <f t="shared" si="78"/>
        <v>0</v>
      </c>
      <c r="K266" s="69">
        <f t="shared" ref="K266:K297" si="79">+ROUND(G266*(1+L$1),2)</f>
        <v>0</v>
      </c>
      <c r="L266" s="69">
        <f t="shared" ref="L266:L297" si="80">+K266*N$3</f>
        <v>0</v>
      </c>
      <c r="M266" s="71">
        <f t="shared" ref="M266:M272" si="81">(ROUND(I266*(1+$N$2),0))</f>
        <v>594276</v>
      </c>
      <c r="N266" s="71">
        <f t="shared" si="64"/>
        <v>0</v>
      </c>
      <c r="O266" s="69">
        <f t="shared" ref="O266" si="82">+ROUND(K266*(1+P$1),2)</f>
        <v>0</v>
      </c>
      <c r="P266" s="69">
        <f t="shared" ref="P266" si="83">+O266*R$3</f>
        <v>0</v>
      </c>
      <c r="Q266" s="581"/>
      <c r="R266" s="71">
        <f t="shared" si="65"/>
        <v>0</v>
      </c>
      <c r="S266" s="510"/>
    </row>
    <row r="267" spans="1:19" s="507" customFormat="1" outlineLevel="1" x14ac:dyDescent="0.25">
      <c r="A267" s="237" t="s">
        <v>46</v>
      </c>
      <c r="B267" s="583" t="s">
        <v>2984</v>
      </c>
      <c r="C267" s="577" t="s">
        <v>270</v>
      </c>
      <c r="D267" s="578"/>
      <c r="E267" s="579"/>
      <c r="F267" s="580"/>
      <c r="G267" s="239">
        <f t="shared" si="76"/>
        <v>0</v>
      </c>
      <c r="H267" s="237">
        <f t="shared" si="77"/>
        <v>0</v>
      </c>
      <c r="I267" s="241">
        <v>571200</v>
      </c>
      <c r="J267" s="241">
        <f t="shared" si="78"/>
        <v>0</v>
      </c>
      <c r="K267" s="69">
        <f t="shared" si="79"/>
        <v>0</v>
      </c>
      <c r="L267" s="69">
        <f t="shared" si="80"/>
        <v>0</v>
      </c>
      <c r="M267" s="71">
        <f t="shared" si="81"/>
        <v>594276</v>
      </c>
      <c r="N267" s="71">
        <f t="shared" si="64"/>
        <v>0</v>
      </c>
      <c r="O267" s="69">
        <f t="shared" ref="O267:O330" si="84">+ROUND(K267*(1+P$1),2)</f>
        <v>0</v>
      </c>
      <c r="P267" s="69">
        <f t="shared" ref="P267:P330" si="85">+O267*R$3</f>
        <v>0</v>
      </c>
      <c r="Q267" s="581"/>
      <c r="R267" s="71">
        <f t="shared" si="65"/>
        <v>0</v>
      </c>
      <c r="S267" s="510"/>
    </row>
    <row r="268" spans="1:19" s="507" customFormat="1" outlineLevel="1" x14ac:dyDescent="0.25">
      <c r="A268" s="237" t="s">
        <v>46</v>
      </c>
      <c r="B268" s="583" t="s">
        <v>2985</v>
      </c>
      <c r="C268" s="577" t="s">
        <v>271</v>
      </c>
      <c r="D268" s="578"/>
      <c r="E268" s="579"/>
      <c r="F268" s="580"/>
      <c r="G268" s="239">
        <f t="shared" si="76"/>
        <v>0</v>
      </c>
      <c r="H268" s="237">
        <f t="shared" si="77"/>
        <v>0</v>
      </c>
      <c r="I268" s="241">
        <v>267602.44</v>
      </c>
      <c r="J268" s="241">
        <f t="shared" si="78"/>
        <v>0</v>
      </c>
      <c r="K268" s="69">
        <f t="shared" si="79"/>
        <v>0</v>
      </c>
      <c r="L268" s="69">
        <f t="shared" si="80"/>
        <v>0</v>
      </c>
      <c r="M268" s="71">
        <f t="shared" si="81"/>
        <v>278414</v>
      </c>
      <c r="N268" s="71">
        <f t="shared" ref="N268:N331" si="86">ROUND((M268*L268),0)</f>
        <v>0</v>
      </c>
      <c r="O268" s="69">
        <f t="shared" si="84"/>
        <v>0</v>
      </c>
      <c r="P268" s="69">
        <f t="shared" si="85"/>
        <v>0</v>
      </c>
      <c r="Q268" s="581"/>
      <c r="R268" s="71">
        <f t="shared" ref="R268:R331" si="87">ROUND((Q268*P268),0)</f>
        <v>0</v>
      </c>
      <c r="S268" s="510"/>
    </row>
    <row r="269" spans="1:19" s="507" customFormat="1" outlineLevel="1" x14ac:dyDescent="0.25">
      <c r="A269" s="237" t="s">
        <v>46</v>
      </c>
      <c r="B269" s="583" t="s">
        <v>2986</v>
      </c>
      <c r="C269" s="577" t="s">
        <v>272</v>
      </c>
      <c r="D269" s="578"/>
      <c r="E269" s="579"/>
      <c r="F269" s="580"/>
      <c r="G269" s="239">
        <f t="shared" si="76"/>
        <v>0</v>
      </c>
      <c r="H269" s="237">
        <f t="shared" si="77"/>
        <v>0</v>
      </c>
      <c r="I269" s="241">
        <v>230940.91999999998</v>
      </c>
      <c r="J269" s="241">
        <f t="shared" si="78"/>
        <v>0</v>
      </c>
      <c r="K269" s="69">
        <f t="shared" si="79"/>
        <v>0</v>
      </c>
      <c r="L269" s="69">
        <f t="shared" si="80"/>
        <v>0</v>
      </c>
      <c r="M269" s="71">
        <f t="shared" si="81"/>
        <v>240271</v>
      </c>
      <c r="N269" s="71">
        <f t="shared" si="86"/>
        <v>0</v>
      </c>
      <c r="O269" s="69">
        <f t="shared" si="84"/>
        <v>0</v>
      </c>
      <c r="P269" s="69">
        <f t="shared" si="85"/>
        <v>0</v>
      </c>
      <c r="Q269" s="581"/>
      <c r="R269" s="71">
        <f t="shared" si="87"/>
        <v>0</v>
      </c>
      <c r="S269" s="510"/>
    </row>
    <row r="270" spans="1:19" s="503" customFormat="1" outlineLevel="1" x14ac:dyDescent="0.25">
      <c r="A270" s="237" t="s">
        <v>46</v>
      </c>
      <c r="B270" s="583" t="s">
        <v>2987</v>
      </c>
      <c r="C270" s="577" t="s">
        <v>270</v>
      </c>
      <c r="D270" s="584"/>
      <c r="E270" s="585"/>
      <c r="F270" s="586"/>
      <c r="G270" s="239">
        <f t="shared" si="76"/>
        <v>0</v>
      </c>
      <c r="H270" s="237">
        <f t="shared" si="77"/>
        <v>0</v>
      </c>
      <c r="I270" s="241">
        <v>571200</v>
      </c>
      <c r="J270" s="241">
        <f t="shared" si="78"/>
        <v>0</v>
      </c>
      <c r="K270" s="69">
        <f t="shared" si="79"/>
        <v>0</v>
      </c>
      <c r="L270" s="69">
        <f t="shared" si="80"/>
        <v>0</v>
      </c>
      <c r="M270" s="71">
        <f t="shared" si="81"/>
        <v>594276</v>
      </c>
      <c r="N270" s="71">
        <f t="shared" si="86"/>
        <v>0</v>
      </c>
      <c r="O270" s="69">
        <f t="shared" si="84"/>
        <v>0</v>
      </c>
      <c r="P270" s="69">
        <f t="shared" si="85"/>
        <v>0</v>
      </c>
      <c r="Q270" s="587"/>
      <c r="R270" s="71">
        <f t="shared" si="87"/>
        <v>0</v>
      </c>
      <c r="S270" s="505"/>
    </row>
    <row r="271" spans="1:19" s="503" customFormat="1" outlineLevel="1" x14ac:dyDescent="0.25">
      <c r="A271" s="237" t="s">
        <v>46</v>
      </c>
      <c r="B271" s="583" t="s">
        <v>2988</v>
      </c>
      <c r="C271" s="577" t="s">
        <v>273</v>
      </c>
      <c r="D271" s="584"/>
      <c r="E271" s="585"/>
      <c r="F271" s="586"/>
      <c r="G271" s="239">
        <f t="shared" si="76"/>
        <v>0</v>
      </c>
      <c r="H271" s="237">
        <f t="shared" si="77"/>
        <v>0</v>
      </c>
      <c r="I271" s="241">
        <v>45220</v>
      </c>
      <c r="J271" s="241">
        <f t="shared" si="78"/>
        <v>0</v>
      </c>
      <c r="K271" s="69">
        <f t="shared" si="79"/>
        <v>0</v>
      </c>
      <c r="L271" s="69">
        <f t="shared" si="80"/>
        <v>0</v>
      </c>
      <c r="M271" s="71">
        <f t="shared" si="81"/>
        <v>47047</v>
      </c>
      <c r="N271" s="71">
        <f t="shared" si="86"/>
        <v>0</v>
      </c>
      <c r="O271" s="69">
        <f t="shared" si="84"/>
        <v>0</v>
      </c>
      <c r="P271" s="69">
        <f t="shared" si="85"/>
        <v>0</v>
      </c>
      <c r="Q271" s="587"/>
      <c r="R271" s="71">
        <f t="shared" si="87"/>
        <v>0</v>
      </c>
      <c r="S271" s="505"/>
    </row>
    <row r="272" spans="1:19" s="503" customFormat="1" outlineLevel="1" x14ac:dyDescent="0.25">
      <c r="A272" s="237" t="s">
        <v>46</v>
      </c>
      <c r="B272" s="583" t="s">
        <v>2989</v>
      </c>
      <c r="C272" s="577" t="s">
        <v>270</v>
      </c>
      <c r="D272" s="584"/>
      <c r="E272" s="585"/>
      <c r="F272" s="586"/>
      <c r="G272" s="239">
        <f t="shared" si="76"/>
        <v>0</v>
      </c>
      <c r="H272" s="237">
        <f t="shared" si="77"/>
        <v>0</v>
      </c>
      <c r="I272" s="241">
        <v>571200</v>
      </c>
      <c r="J272" s="241">
        <f t="shared" si="78"/>
        <v>0</v>
      </c>
      <c r="K272" s="69">
        <f t="shared" si="79"/>
        <v>0</v>
      </c>
      <c r="L272" s="69">
        <f t="shared" si="80"/>
        <v>0</v>
      </c>
      <c r="M272" s="71">
        <f t="shared" si="81"/>
        <v>594276</v>
      </c>
      <c r="N272" s="71">
        <f t="shared" si="86"/>
        <v>0</v>
      </c>
      <c r="O272" s="69">
        <f t="shared" si="84"/>
        <v>0</v>
      </c>
      <c r="P272" s="69">
        <f t="shared" si="85"/>
        <v>0</v>
      </c>
      <c r="Q272" s="587"/>
      <c r="R272" s="71">
        <f t="shared" si="87"/>
        <v>0</v>
      </c>
      <c r="S272" s="505"/>
    </row>
    <row r="273" spans="1:19" s="69" customFormat="1" outlineLevel="1" x14ac:dyDescent="0.25">
      <c r="A273" s="237" t="s">
        <v>46</v>
      </c>
      <c r="B273" s="583" t="s">
        <v>2990</v>
      </c>
      <c r="C273" s="238" t="s">
        <v>146</v>
      </c>
      <c r="D273" s="239" t="s">
        <v>48</v>
      </c>
      <c r="E273" s="551">
        <v>5</v>
      </c>
      <c r="F273" s="237" t="s">
        <v>49</v>
      </c>
      <c r="G273" s="239">
        <f t="shared" si="76"/>
        <v>0.42</v>
      </c>
      <c r="H273" s="237">
        <f t="shared" si="77"/>
        <v>0.21</v>
      </c>
      <c r="I273" s="241">
        <v>3082077</v>
      </c>
      <c r="J273" s="241">
        <f t="shared" si="78"/>
        <v>647236</v>
      </c>
      <c r="K273" s="69">
        <f t="shared" si="79"/>
        <v>0.44</v>
      </c>
      <c r="L273" s="69">
        <f t="shared" si="80"/>
        <v>5.28</v>
      </c>
      <c r="M273" s="241">
        <f t="shared" ref="M273:M304" si="88">(ROUND(I273*(1+$N$2),0))</f>
        <v>3206593</v>
      </c>
      <c r="N273" s="71">
        <f t="shared" si="86"/>
        <v>16930811</v>
      </c>
      <c r="O273" s="69">
        <f t="shared" si="84"/>
        <v>0.46</v>
      </c>
      <c r="P273" s="69">
        <f t="shared" si="85"/>
        <v>2.5300000000000002</v>
      </c>
      <c r="Q273" s="241">
        <f t="shared" ref="Q273:Q304" si="89">(ROUND(M273*(1+$R$2),0))</f>
        <v>3322030</v>
      </c>
      <c r="R273" s="71">
        <f t="shared" si="87"/>
        <v>8404736</v>
      </c>
      <c r="S273" s="82"/>
    </row>
    <row r="274" spans="1:19" s="69" customFormat="1" outlineLevel="1" x14ac:dyDescent="0.25">
      <c r="A274" s="69" t="s">
        <v>46</v>
      </c>
      <c r="B274" s="583" t="s">
        <v>2991</v>
      </c>
      <c r="C274" s="70" t="s">
        <v>147</v>
      </c>
      <c r="D274" s="72" t="s">
        <v>48</v>
      </c>
      <c r="E274" s="571">
        <v>5</v>
      </c>
      <c r="F274" s="69" t="s">
        <v>49</v>
      </c>
      <c r="G274" s="72">
        <f t="shared" si="76"/>
        <v>0.42</v>
      </c>
      <c r="H274" s="69">
        <f t="shared" si="77"/>
        <v>0.21</v>
      </c>
      <c r="I274" s="71">
        <v>4477565</v>
      </c>
      <c r="J274" s="71">
        <f t="shared" si="78"/>
        <v>940289</v>
      </c>
      <c r="K274" s="69">
        <f t="shared" si="79"/>
        <v>0.44</v>
      </c>
      <c r="L274" s="69">
        <f t="shared" si="80"/>
        <v>5.28</v>
      </c>
      <c r="M274" s="71">
        <f t="shared" si="88"/>
        <v>4658459</v>
      </c>
      <c r="N274" s="71">
        <f t="shared" si="86"/>
        <v>24596664</v>
      </c>
      <c r="O274" s="69">
        <f t="shared" si="84"/>
        <v>0.46</v>
      </c>
      <c r="P274" s="69">
        <f t="shared" si="85"/>
        <v>2.5300000000000002</v>
      </c>
      <c r="Q274" s="71">
        <f t="shared" si="89"/>
        <v>4826164</v>
      </c>
      <c r="R274" s="71">
        <f t="shared" si="87"/>
        <v>12210195</v>
      </c>
      <c r="S274" s="82"/>
    </row>
    <row r="275" spans="1:19" s="69" customFormat="1" ht="30" outlineLevel="1" x14ac:dyDescent="0.25">
      <c r="A275" s="69" t="s">
        <v>46</v>
      </c>
      <c r="B275" s="583" t="s">
        <v>2992</v>
      </c>
      <c r="C275" s="70" t="s">
        <v>274</v>
      </c>
      <c r="D275" s="72" t="s">
        <v>48</v>
      </c>
      <c r="E275" s="571">
        <v>5</v>
      </c>
      <c r="F275" s="69" t="s">
        <v>49</v>
      </c>
      <c r="G275" s="72">
        <f t="shared" si="76"/>
        <v>0.42</v>
      </c>
      <c r="H275" s="69">
        <f t="shared" si="77"/>
        <v>0.21</v>
      </c>
      <c r="I275" s="71">
        <v>3498967</v>
      </c>
      <c r="J275" s="71">
        <f t="shared" si="78"/>
        <v>734783</v>
      </c>
      <c r="K275" s="69">
        <f t="shared" si="79"/>
        <v>0.44</v>
      </c>
      <c r="L275" s="69">
        <f t="shared" si="80"/>
        <v>5.28</v>
      </c>
      <c r="M275" s="71">
        <f t="shared" si="88"/>
        <v>3640325</v>
      </c>
      <c r="N275" s="71">
        <f t="shared" si="86"/>
        <v>19220916</v>
      </c>
      <c r="O275" s="69">
        <f t="shared" si="84"/>
        <v>0.46</v>
      </c>
      <c r="P275" s="69">
        <f t="shared" si="85"/>
        <v>2.5300000000000002</v>
      </c>
      <c r="Q275" s="71">
        <f t="shared" si="89"/>
        <v>3771377</v>
      </c>
      <c r="R275" s="71">
        <f t="shared" si="87"/>
        <v>9541584</v>
      </c>
      <c r="S275" s="82"/>
    </row>
    <row r="276" spans="1:19" s="69" customFormat="1" outlineLevel="1" x14ac:dyDescent="0.25">
      <c r="A276" s="69" t="s">
        <v>46</v>
      </c>
      <c r="B276" s="583" t="s">
        <v>2993</v>
      </c>
      <c r="C276" s="70" t="s">
        <v>275</v>
      </c>
      <c r="D276" s="72" t="s">
        <v>48</v>
      </c>
      <c r="E276" s="571">
        <v>0</v>
      </c>
      <c r="F276" s="69" t="s">
        <v>49</v>
      </c>
      <c r="G276" s="72">
        <f t="shared" si="76"/>
        <v>0</v>
      </c>
      <c r="H276" s="69">
        <f t="shared" si="77"/>
        <v>0</v>
      </c>
      <c r="I276" s="71">
        <v>19793476</v>
      </c>
      <c r="J276" s="71">
        <f t="shared" si="78"/>
        <v>0</v>
      </c>
      <c r="K276" s="69">
        <f t="shared" si="79"/>
        <v>0</v>
      </c>
      <c r="L276" s="69">
        <f t="shared" si="80"/>
        <v>0</v>
      </c>
      <c r="M276" s="71">
        <f t="shared" si="88"/>
        <v>20593132</v>
      </c>
      <c r="N276" s="71">
        <f t="shared" si="86"/>
        <v>0</v>
      </c>
      <c r="O276" s="69">
        <f t="shared" si="84"/>
        <v>0</v>
      </c>
      <c r="P276" s="69">
        <f t="shared" si="85"/>
        <v>0</v>
      </c>
      <c r="Q276" s="71">
        <f t="shared" si="89"/>
        <v>21334485</v>
      </c>
      <c r="R276" s="71">
        <f t="shared" si="87"/>
        <v>0</v>
      </c>
      <c r="S276" s="82"/>
    </row>
    <row r="277" spans="1:19" s="69" customFormat="1" outlineLevel="1" x14ac:dyDescent="0.25">
      <c r="A277" s="69" t="s">
        <v>46</v>
      </c>
      <c r="B277" s="583" t="s">
        <v>2994</v>
      </c>
      <c r="C277" s="70" t="s">
        <v>276</v>
      </c>
      <c r="D277" s="72" t="s">
        <v>48</v>
      </c>
      <c r="E277" s="571">
        <v>0</v>
      </c>
      <c r="F277" s="69" t="s">
        <v>49</v>
      </c>
      <c r="G277" s="72">
        <f t="shared" si="76"/>
        <v>0</v>
      </c>
      <c r="H277" s="69">
        <f t="shared" si="77"/>
        <v>0</v>
      </c>
      <c r="I277" s="71">
        <v>34887568</v>
      </c>
      <c r="J277" s="71">
        <f t="shared" si="78"/>
        <v>0</v>
      </c>
      <c r="K277" s="69">
        <f t="shared" si="79"/>
        <v>0</v>
      </c>
      <c r="L277" s="69">
        <f t="shared" si="80"/>
        <v>0</v>
      </c>
      <c r="M277" s="71">
        <f t="shared" si="88"/>
        <v>36297026</v>
      </c>
      <c r="N277" s="71">
        <f t="shared" si="86"/>
        <v>0</v>
      </c>
      <c r="O277" s="69">
        <f t="shared" si="84"/>
        <v>0</v>
      </c>
      <c r="P277" s="69">
        <f t="shared" si="85"/>
        <v>0</v>
      </c>
      <c r="Q277" s="71">
        <f t="shared" si="89"/>
        <v>37603719</v>
      </c>
      <c r="R277" s="71">
        <f t="shared" si="87"/>
        <v>0</v>
      </c>
      <c r="S277" s="82"/>
    </row>
    <row r="278" spans="1:19" s="69" customFormat="1" outlineLevel="1" x14ac:dyDescent="0.25">
      <c r="A278" s="69" t="s">
        <v>46</v>
      </c>
      <c r="B278" s="583" t="s">
        <v>2995</v>
      </c>
      <c r="C278" s="70" t="s">
        <v>149</v>
      </c>
      <c r="D278" s="72" t="s">
        <v>48</v>
      </c>
      <c r="E278" s="571">
        <v>1</v>
      </c>
      <c r="F278" s="69" t="s">
        <v>49</v>
      </c>
      <c r="G278" s="72">
        <f t="shared" si="76"/>
        <v>0.08</v>
      </c>
      <c r="H278" s="69">
        <f t="shared" si="77"/>
        <v>0.04</v>
      </c>
      <c r="I278" s="71">
        <v>251483</v>
      </c>
      <c r="J278" s="71">
        <f t="shared" si="78"/>
        <v>10059</v>
      </c>
      <c r="K278" s="69">
        <f t="shared" si="79"/>
        <v>0.08</v>
      </c>
      <c r="L278" s="69">
        <f t="shared" si="80"/>
        <v>0.96</v>
      </c>
      <c r="M278" s="71">
        <f t="shared" si="88"/>
        <v>261643</v>
      </c>
      <c r="N278" s="71">
        <f t="shared" si="86"/>
        <v>251177</v>
      </c>
      <c r="O278" s="69">
        <f t="shared" si="84"/>
        <v>0.08</v>
      </c>
      <c r="P278" s="69">
        <f t="shared" si="85"/>
        <v>0.44</v>
      </c>
      <c r="Q278" s="71">
        <f t="shared" si="89"/>
        <v>271062</v>
      </c>
      <c r="R278" s="71">
        <f t="shared" si="87"/>
        <v>119267</v>
      </c>
      <c r="S278" s="82"/>
    </row>
    <row r="279" spans="1:19" s="69" customFormat="1" outlineLevel="1" x14ac:dyDescent="0.25">
      <c r="A279" s="69" t="s">
        <v>46</v>
      </c>
      <c r="B279" s="583" t="s">
        <v>2996</v>
      </c>
      <c r="C279" s="70" t="s">
        <v>277</v>
      </c>
      <c r="D279" s="72" t="s">
        <v>48</v>
      </c>
      <c r="E279" s="571">
        <v>1</v>
      </c>
      <c r="F279" s="69" t="s">
        <v>49</v>
      </c>
      <c r="G279" s="72">
        <f t="shared" si="76"/>
        <v>0.08</v>
      </c>
      <c r="H279" s="69">
        <f t="shared" si="77"/>
        <v>0.04</v>
      </c>
      <c r="I279" s="71">
        <v>2170045</v>
      </c>
      <c r="J279" s="71">
        <f t="shared" si="78"/>
        <v>86802</v>
      </c>
      <c r="K279" s="69">
        <f t="shared" si="79"/>
        <v>0.08</v>
      </c>
      <c r="L279" s="69">
        <f t="shared" si="80"/>
        <v>0.96</v>
      </c>
      <c r="M279" s="71">
        <f t="shared" si="88"/>
        <v>2257715</v>
      </c>
      <c r="N279" s="71">
        <f t="shared" si="86"/>
        <v>2167406</v>
      </c>
      <c r="O279" s="69">
        <f t="shared" si="84"/>
        <v>0.08</v>
      </c>
      <c r="P279" s="69">
        <f t="shared" si="85"/>
        <v>0.44</v>
      </c>
      <c r="Q279" s="71">
        <f t="shared" si="89"/>
        <v>2338993</v>
      </c>
      <c r="R279" s="71">
        <f t="shared" si="87"/>
        <v>1029157</v>
      </c>
      <c r="S279" s="82"/>
    </row>
    <row r="280" spans="1:19" s="69" customFormat="1" outlineLevel="1" x14ac:dyDescent="0.25">
      <c r="A280" s="69" t="s">
        <v>46</v>
      </c>
      <c r="B280" s="583" t="s">
        <v>2997</v>
      </c>
      <c r="C280" s="70" t="s">
        <v>196</v>
      </c>
      <c r="D280" s="72" t="s">
        <v>48</v>
      </c>
      <c r="E280" s="571">
        <v>1</v>
      </c>
      <c r="F280" s="69" t="s">
        <v>49</v>
      </c>
      <c r="G280" s="72">
        <f t="shared" si="76"/>
        <v>0.08</v>
      </c>
      <c r="H280" s="69">
        <f t="shared" si="77"/>
        <v>0.04</v>
      </c>
      <c r="I280" s="71">
        <v>3075003</v>
      </c>
      <c r="J280" s="71">
        <f t="shared" si="78"/>
        <v>123000</v>
      </c>
      <c r="K280" s="69">
        <f t="shared" si="79"/>
        <v>0.08</v>
      </c>
      <c r="L280" s="69">
        <f t="shared" si="80"/>
        <v>0.96</v>
      </c>
      <c r="M280" s="71">
        <f t="shared" si="88"/>
        <v>3199233</v>
      </c>
      <c r="N280" s="71">
        <f t="shared" si="86"/>
        <v>3071264</v>
      </c>
      <c r="O280" s="69">
        <f t="shared" si="84"/>
        <v>0.08</v>
      </c>
      <c r="P280" s="69">
        <f t="shared" si="85"/>
        <v>0.44</v>
      </c>
      <c r="Q280" s="71">
        <f t="shared" si="89"/>
        <v>3314405</v>
      </c>
      <c r="R280" s="71">
        <f t="shared" si="87"/>
        <v>1458338</v>
      </c>
      <c r="S280" s="82"/>
    </row>
    <row r="281" spans="1:19" s="69" customFormat="1" outlineLevel="1" x14ac:dyDescent="0.25">
      <c r="A281" s="69" t="s">
        <v>46</v>
      </c>
      <c r="B281" s="583" t="s">
        <v>2998</v>
      </c>
      <c r="C281" s="70" t="s">
        <v>197</v>
      </c>
      <c r="D281" s="72" t="s">
        <v>48</v>
      </c>
      <c r="E281" s="571">
        <v>1</v>
      </c>
      <c r="F281" s="69" t="s">
        <v>49</v>
      </c>
      <c r="G281" s="72">
        <f t="shared" si="76"/>
        <v>0.08</v>
      </c>
      <c r="H281" s="69">
        <f t="shared" si="77"/>
        <v>0.04</v>
      </c>
      <c r="I281" s="71">
        <v>3491055</v>
      </c>
      <c r="J281" s="71">
        <f t="shared" si="78"/>
        <v>139642</v>
      </c>
      <c r="K281" s="69">
        <f t="shared" si="79"/>
        <v>0.08</v>
      </c>
      <c r="L281" s="69">
        <f t="shared" si="80"/>
        <v>0.96</v>
      </c>
      <c r="M281" s="71">
        <f t="shared" si="88"/>
        <v>3632094</v>
      </c>
      <c r="N281" s="71">
        <f t="shared" si="86"/>
        <v>3486810</v>
      </c>
      <c r="O281" s="69">
        <f t="shared" si="84"/>
        <v>0.08</v>
      </c>
      <c r="P281" s="69">
        <f t="shared" si="85"/>
        <v>0.44</v>
      </c>
      <c r="Q281" s="71">
        <f t="shared" si="89"/>
        <v>3762849</v>
      </c>
      <c r="R281" s="71">
        <f t="shared" si="87"/>
        <v>1655654</v>
      </c>
      <c r="S281" s="82"/>
    </row>
    <row r="282" spans="1:19" s="69" customFormat="1" outlineLevel="1" x14ac:dyDescent="0.25">
      <c r="A282" s="69" t="s">
        <v>46</v>
      </c>
      <c r="B282" s="583" t="s">
        <v>2999</v>
      </c>
      <c r="C282" s="70" t="s">
        <v>278</v>
      </c>
      <c r="D282" s="72" t="s">
        <v>48</v>
      </c>
      <c r="E282" s="571">
        <v>4</v>
      </c>
      <c r="F282" s="69" t="s">
        <v>49</v>
      </c>
      <c r="G282" s="72">
        <f t="shared" si="76"/>
        <v>0.33</v>
      </c>
      <c r="H282" s="69">
        <f t="shared" si="77"/>
        <v>0.17</v>
      </c>
      <c r="I282" s="71">
        <v>271511</v>
      </c>
      <c r="J282" s="71">
        <f t="shared" si="78"/>
        <v>46157</v>
      </c>
      <c r="K282" s="69">
        <f t="shared" si="79"/>
        <v>0.35</v>
      </c>
      <c r="L282" s="69">
        <f t="shared" si="80"/>
        <v>4.1999999999999993</v>
      </c>
      <c r="M282" s="71">
        <f t="shared" si="88"/>
        <v>282480</v>
      </c>
      <c r="N282" s="71">
        <f t="shared" si="86"/>
        <v>1186416</v>
      </c>
      <c r="O282" s="69">
        <f t="shared" si="84"/>
        <v>0.37</v>
      </c>
      <c r="P282" s="69">
        <f t="shared" si="85"/>
        <v>2.0350000000000001</v>
      </c>
      <c r="Q282" s="71">
        <f t="shared" si="89"/>
        <v>292649</v>
      </c>
      <c r="R282" s="71">
        <f t="shared" si="87"/>
        <v>595541</v>
      </c>
      <c r="S282" s="82"/>
    </row>
    <row r="283" spans="1:19" s="69" customFormat="1" outlineLevel="1" x14ac:dyDescent="0.25">
      <c r="A283" s="69" t="s">
        <v>46</v>
      </c>
      <c r="B283" s="583" t="s">
        <v>3000</v>
      </c>
      <c r="C283" s="70" t="s">
        <v>198</v>
      </c>
      <c r="D283" s="72" t="s">
        <v>48</v>
      </c>
      <c r="E283" s="571">
        <v>1</v>
      </c>
      <c r="F283" s="69" t="s">
        <v>49</v>
      </c>
      <c r="G283" s="72">
        <f t="shared" si="76"/>
        <v>0.08</v>
      </c>
      <c r="H283" s="69">
        <f t="shared" si="77"/>
        <v>0.04</v>
      </c>
      <c r="I283" s="71">
        <v>812752</v>
      </c>
      <c r="J283" s="71">
        <f t="shared" si="78"/>
        <v>32510</v>
      </c>
      <c r="K283" s="69">
        <f t="shared" si="79"/>
        <v>0.08</v>
      </c>
      <c r="L283" s="69">
        <f t="shared" si="80"/>
        <v>0.96</v>
      </c>
      <c r="M283" s="71">
        <f t="shared" si="88"/>
        <v>845587</v>
      </c>
      <c r="N283" s="71">
        <f t="shared" si="86"/>
        <v>811764</v>
      </c>
      <c r="O283" s="69">
        <f t="shared" si="84"/>
        <v>0.08</v>
      </c>
      <c r="P283" s="69">
        <f t="shared" si="85"/>
        <v>0.44</v>
      </c>
      <c r="Q283" s="71">
        <f t="shared" si="89"/>
        <v>876028</v>
      </c>
      <c r="R283" s="71">
        <f t="shared" si="87"/>
        <v>385452</v>
      </c>
      <c r="S283" s="82"/>
    </row>
    <row r="284" spans="1:19" s="69" customFormat="1" outlineLevel="1" x14ac:dyDescent="0.25">
      <c r="A284" s="69" t="s">
        <v>46</v>
      </c>
      <c r="B284" s="583" t="s">
        <v>3001</v>
      </c>
      <c r="C284" s="70" t="s">
        <v>279</v>
      </c>
      <c r="D284" s="72" t="s">
        <v>48</v>
      </c>
      <c r="E284" s="571">
        <v>0</v>
      </c>
      <c r="F284" s="69" t="s">
        <v>49</v>
      </c>
      <c r="G284" s="72">
        <f t="shared" si="76"/>
        <v>0</v>
      </c>
      <c r="H284" s="69">
        <f t="shared" si="77"/>
        <v>0</v>
      </c>
      <c r="I284" s="71">
        <v>13089512</v>
      </c>
      <c r="J284" s="71">
        <f t="shared" si="78"/>
        <v>0</v>
      </c>
      <c r="K284" s="69">
        <f t="shared" si="79"/>
        <v>0</v>
      </c>
      <c r="L284" s="69">
        <f t="shared" si="80"/>
        <v>0</v>
      </c>
      <c r="M284" s="71">
        <f t="shared" si="88"/>
        <v>13618328</v>
      </c>
      <c r="N284" s="71">
        <f t="shared" si="86"/>
        <v>0</v>
      </c>
      <c r="O284" s="69">
        <f t="shared" si="84"/>
        <v>0</v>
      </c>
      <c r="P284" s="69">
        <f t="shared" si="85"/>
        <v>0</v>
      </c>
      <c r="Q284" s="71">
        <f t="shared" si="89"/>
        <v>14108588</v>
      </c>
      <c r="R284" s="71">
        <f t="shared" si="87"/>
        <v>0</v>
      </c>
      <c r="S284" s="82"/>
    </row>
    <row r="285" spans="1:19" s="69" customFormat="1" outlineLevel="1" x14ac:dyDescent="0.25">
      <c r="A285" s="69" t="s">
        <v>46</v>
      </c>
      <c r="B285" s="583" t="s">
        <v>3002</v>
      </c>
      <c r="C285" s="70" t="s">
        <v>280</v>
      </c>
      <c r="D285" s="72" t="s">
        <v>48</v>
      </c>
      <c r="E285" s="571">
        <v>1</v>
      </c>
      <c r="F285" s="69" t="s">
        <v>49</v>
      </c>
      <c r="G285" s="72">
        <f t="shared" si="76"/>
        <v>0.08</v>
      </c>
      <c r="H285" s="69">
        <f t="shared" si="77"/>
        <v>0.04</v>
      </c>
      <c r="I285" s="71">
        <v>749191</v>
      </c>
      <c r="J285" s="71">
        <f t="shared" si="78"/>
        <v>29968</v>
      </c>
      <c r="K285" s="69">
        <f t="shared" si="79"/>
        <v>0.08</v>
      </c>
      <c r="L285" s="69">
        <f t="shared" si="80"/>
        <v>0.96</v>
      </c>
      <c r="M285" s="71">
        <f t="shared" si="88"/>
        <v>779458</v>
      </c>
      <c r="N285" s="71">
        <f t="shared" si="86"/>
        <v>748280</v>
      </c>
      <c r="O285" s="69">
        <f t="shared" si="84"/>
        <v>0.08</v>
      </c>
      <c r="P285" s="69">
        <f t="shared" si="85"/>
        <v>0.44</v>
      </c>
      <c r="Q285" s="71">
        <f t="shared" si="89"/>
        <v>807518</v>
      </c>
      <c r="R285" s="71">
        <f t="shared" si="87"/>
        <v>355308</v>
      </c>
      <c r="S285" s="82"/>
    </row>
    <row r="286" spans="1:19" s="69" customFormat="1" outlineLevel="1" x14ac:dyDescent="0.25">
      <c r="A286" s="69" t="s">
        <v>46</v>
      </c>
      <c r="B286" s="583" t="s">
        <v>3003</v>
      </c>
      <c r="C286" s="70" t="s">
        <v>281</v>
      </c>
      <c r="D286" s="72" t="s">
        <v>48</v>
      </c>
      <c r="E286" s="571">
        <v>4</v>
      </c>
      <c r="F286" s="69" t="s">
        <v>49</v>
      </c>
      <c r="G286" s="72">
        <f t="shared" si="76"/>
        <v>0.33</v>
      </c>
      <c r="H286" s="69">
        <f t="shared" si="77"/>
        <v>0.17</v>
      </c>
      <c r="I286" s="71">
        <v>163212</v>
      </c>
      <c r="J286" s="71">
        <f t="shared" si="78"/>
        <v>27746</v>
      </c>
      <c r="K286" s="69">
        <f t="shared" si="79"/>
        <v>0.35</v>
      </c>
      <c r="L286" s="69">
        <f t="shared" si="80"/>
        <v>4.1999999999999993</v>
      </c>
      <c r="M286" s="71">
        <f t="shared" si="88"/>
        <v>169806</v>
      </c>
      <c r="N286" s="71">
        <f t="shared" si="86"/>
        <v>713185</v>
      </c>
      <c r="O286" s="69">
        <f t="shared" si="84"/>
        <v>0.37</v>
      </c>
      <c r="P286" s="69">
        <f t="shared" si="85"/>
        <v>2.0350000000000001</v>
      </c>
      <c r="Q286" s="71">
        <f t="shared" si="89"/>
        <v>175919</v>
      </c>
      <c r="R286" s="71">
        <f t="shared" si="87"/>
        <v>357995</v>
      </c>
      <c r="S286" s="82"/>
    </row>
    <row r="287" spans="1:19" s="69" customFormat="1" outlineLevel="1" x14ac:dyDescent="0.25">
      <c r="A287" s="69" t="s">
        <v>46</v>
      </c>
      <c r="B287" s="583" t="s">
        <v>3004</v>
      </c>
      <c r="C287" s="70" t="s">
        <v>282</v>
      </c>
      <c r="D287" s="72" t="s">
        <v>48</v>
      </c>
      <c r="E287" s="571">
        <v>4</v>
      </c>
      <c r="F287" s="69" t="s">
        <v>49</v>
      </c>
      <c r="G287" s="72">
        <f t="shared" si="76"/>
        <v>0.33</v>
      </c>
      <c r="H287" s="69">
        <f t="shared" si="77"/>
        <v>0.17</v>
      </c>
      <c r="I287" s="71">
        <v>303419</v>
      </c>
      <c r="J287" s="71">
        <f t="shared" si="78"/>
        <v>51581</v>
      </c>
      <c r="K287" s="69">
        <f t="shared" si="79"/>
        <v>0.35</v>
      </c>
      <c r="L287" s="69">
        <f t="shared" si="80"/>
        <v>4.1999999999999993</v>
      </c>
      <c r="M287" s="71">
        <f t="shared" si="88"/>
        <v>315677</v>
      </c>
      <c r="N287" s="71">
        <f t="shared" si="86"/>
        <v>1325843</v>
      </c>
      <c r="O287" s="69">
        <f t="shared" si="84"/>
        <v>0.37</v>
      </c>
      <c r="P287" s="69">
        <f t="shared" si="85"/>
        <v>2.0350000000000001</v>
      </c>
      <c r="Q287" s="71">
        <f t="shared" si="89"/>
        <v>327041</v>
      </c>
      <c r="R287" s="71">
        <f t="shared" si="87"/>
        <v>665528</v>
      </c>
      <c r="S287" s="82"/>
    </row>
    <row r="288" spans="1:19" s="69" customFormat="1" outlineLevel="1" x14ac:dyDescent="0.25">
      <c r="A288" s="69" t="s">
        <v>46</v>
      </c>
      <c r="B288" s="583" t="s">
        <v>3005</v>
      </c>
      <c r="C288" s="70" t="s">
        <v>283</v>
      </c>
      <c r="D288" s="72" t="s">
        <v>48</v>
      </c>
      <c r="E288" s="571">
        <v>4</v>
      </c>
      <c r="F288" s="69" t="s">
        <v>49</v>
      </c>
      <c r="G288" s="72">
        <f t="shared" si="76"/>
        <v>0.33</v>
      </c>
      <c r="H288" s="69">
        <f t="shared" si="77"/>
        <v>0.17</v>
      </c>
      <c r="I288" s="71">
        <v>310959</v>
      </c>
      <c r="J288" s="71">
        <f t="shared" si="78"/>
        <v>52863</v>
      </c>
      <c r="K288" s="69">
        <f t="shared" si="79"/>
        <v>0.35</v>
      </c>
      <c r="L288" s="69">
        <f t="shared" si="80"/>
        <v>4.1999999999999993</v>
      </c>
      <c r="M288" s="71">
        <f t="shared" si="88"/>
        <v>323522</v>
      </c>
      <c r="N288" s="71">
        <f t="shared" si="86"/>
        <v>1358792</v>
      </c>
      <c r="O288" s="69">
        <f t="shared" si="84"/>
        <v>0.37</v>
      </c>
      <c r="P288" s="69">
        <f t="shared" si="85"/>
        <v>2.0350000000000001</v>
      </c>
      <c r="Q288" s="71">
        <f t="shared" si="89"/>
        <v>335169</v>
      </c>
      <c r="R288" s="71">
        <f t="shared" si="87"/>
        <v>682069</v>
      </c>
      <c r="S288" s="82"/>
    </row>
    <row r="289" spans="1:19" s="69" customFormat="1" outlineLevel="1" x14ac:dyDescent="0.25">
      <c r="A289" s="69" t="s">
        <v>46</v>
      </c>
      <c r="B289" s="583" t="s">
        <v>3006</v>
      </c>
      <c r="C289" s="70" t="s">
        <v>284</v>
      </c>
      <c r="D289" s="72" t="s">
        <v>48</v>
      </c>
      <c r="E289" s="571">
        <v>5</v>
      </c>
      <c r="F289" s="69" t="s">
        <v>49</v>
      </c>
      <c r="G289" s="72">
        <f t="shared" si="76"/>
        <v>0.42</v>
      </c>
      <c r="H289" s="69">
        <f t="shared" si="77"/>
        <v>0.21</v>
      </c>
      <c r="I289" s="71">
        <v>53318</v>
      </c>
      <c r="J289" s="71">
        <f t="shared" si="78"/>
        <v>11197</v>
      </c>
      <c r="K289" s="69">
        <f t="shared" si="79"/>
        <v>0.44</v>
      </c>
      <c r="L289" s="69">
        <f t="shared" si="80"/>
        <v>5.28</v>
      </c>
      <c r="M289" s="71">
        <f t="shared" si="88"/>
        <v>55472</v>
      </c>
      <c r="N289" s="71">
        <f t="shared" si="86"/>
        <v>292892</v>
      </c>
      <c r="O289" s="69">
        <f t="shared" si="84"/>
        <v>0.46</v>
      </c>
      <c r="P289" s="69">
        <f t="shared" si="85"/>
        <v>2.5300000000000002</v>
      </c>
      <c r="Q289" s="71">
        <f t="shared" si="89"/>
        <v>57469</v>
      </c>
      <c r="R289" s="71">
        <f t="shared" si="87"/>
        <v>145397</v>
      </c>
      <c r="S289" s="82"/>
    </row>
    <row r="290" spans="1:19" s="69" customFormat="1" outlineLevel="1" x14ac:dyDescent="0.25">
      <c r="A290" s="69" t="s">
        <v>46</v>
      </c>
      <c r="B290" s="583" t="s">
        <v>3007</v>
      </c>
      <c r="C290" s="70" t="s">
        <v>223</v>
      </c>
      <c r="D290" s="72" t="s">
        <v>48</v>
      </c>
      <c r="E290" s="571">
        <v>0</v>
      </c>
      <c r="F290" s="69" t="s">
        <v>49</v>
      </c>
      <c r="G290" s="72">
        <f t="shared" si="76"/>
        <v>0</v>
      </c>
      <c r="H290" s="69">
        <f t="shared" si="77"/>
        <v>0</v>
      </c>
      <c r="I290" s="71">
        <v>2461212</v>
      </c>
      <c r="J290" s="71">
        <f t="shared" si="78"/>
        <v>0</v>
      </c>
      <c r="K290" s="69">
        <f t="shared" si="79"/>
        <v>0</v>
      </c>
      <c r="L290" s="69">
        <f t="shared" si="80"/>
        <v>0</v>
      </c>
      <c r="M290" s="71">
        <f t="shared" si="88"/>
        <v>2560645</v>
      </c>
      <c r="N290" s="71">
        <f t="shared" si="86"/>
        <v>0</v>
      </c>
      <c r="O290" s="69">
        <f t="shared" si="84"/>
        <v>0</v>
      </c>
      <c r="P290" s="69">
        <f t="shared" si="85"/>
        <v>0</v>
      </c>
      <c r="Q290" s="71">
        <f t="shared" si="89"/>
        <v>2652828</v>
      </c>
      <c r="R290" s="71">
        <f t="shared" si="87"/>
        <v>0</v>
      </c>
      <c r="S290" s="82"/>
    </row>
    <row r="291" spans="1:19" s="69" customFormat="1" outlineLevel="1" x14ac:dyDescent="0.25">
      <c r="A291" s="69" t="s">
        <v>46</v>
      </c>
      <c r="B291" s="583" t="s">
        <v>3008</v>
      </c>
      <c r="C291" s="70" t="s">
        <v>285</v>
      </c>
      <c r="D291" s="72" t="s">
        <v>48</v>
      </c>
      <c r="E291" s="571">
        <v>0</v>
      </c>
      <c r="F291" s="69" t="s">
        <v>49</v>
      </c>
      <c r="G291" s="72">
        <f t="shared" si="76"/>
        <v>0</v>
      </c>
      <c r="H291" s="69">
        <f t="shared" si="77"/>
        <v>0</v>
      </c>
      <c r="I291" s="71">
        <v>16987732</v>
      </c>
      <c r="J291" s="71">
        <f t="shared" si="78"/>
        <v>0</v>
      </c>
      <c r="K291" s="69">
        <f t="shared" si="79"/>
        <v>0</v>
      </c>
      <c r="L291" s="69">
        <f t="shared" si="80"/>
        <v>0</v>
      </c>
      <c r="M291" s="71">
        <f t="shared" si="88"/>
        <v>17674036</v>
      </c>
      <c r="N291" s="71">
        <f t="shared" si="86"/>
        <v>0</v>
      </c>
      <c r="O291" s="69">
        <f t="shared" si="84"/>
        <v>0</v>
      </c>
      <c r="P291" s="69">
        <f t="shared" si="85"/>
        <v>0</v>
      </c>
      <c r="Q291" s="71">
        <f t="shared" si="89"/>
        <v>18310301</v>
      </c>
      <c r="R291" s="71">
        <f t="shared" si="87"/>
        <v>0</v>
      </c>
      <c r="S291" s="82"/>
    </row>
    <row r="292" spans="1:19" s="69" customFormat="1" outlineLevel="1" x14ac:dyDescent="0.25">
      <c r="A292" s="69" t="s">
        <v>46</v>
      </c>
      <c r="B292" s="583" t="s">
        <v>3009</v>
      </c>
      <c r="C292" s="70" t="s">
        <v>256</v>
      </c>
      <c r="D292" s="72" t="s">
        <v>48</v>
      </c>
      <c r="E292" s="571">
        <v>0</v>
      </c>
      <c r="F292" s="69" t="s">
        <v>49</v>
      </c>
      <c r="G292" s="72">
        <f t="shared" si="76"/>
        <v>0</v>
      </c>
      <c r="H292" s="69">
        <f t="shared" si="77"/>
        <v>0</v>
      </c>
      <c r="I292" s="71">
        <v>2520910</v>
      </c>
      <c r="J292" s="71">
        <f t="shared" si="78"/>
        <v>0</v>
      </c>
      <c r="K292" s="69">
        <f t="shared" si="79"/>
        <v>0</v>
      </c>
      <c r="L292" s="69">
        <f t="shared" si="80"/>
        <v>0</v>
      </c>
      <c r="M292" s="71">
        <f t="shared" si="88"/>
        <v>2622755</v>
      </c>
      <c r="N292" s="71">
        <f t="shared" si="86"/>
        <v>0</v>
      </c>
      <c r="O292" s="69">
        <f t="shared" si="84"/>
        <v>0</v>
      </c>
      <c r="P292" s="69">
        <f t="shared" si="85"/>
        <v>0</v>
      </c>
      <c r="Q292" s="71">
        <f t="shared" si="89"/>
        <v>2717174</v>
      </c>
      <c r="R292" s="71">
        <f t="shared" si="87"/>
        <v>0</v>
      </c>
      <c r="S292" s="82"/>
    </row>
    <row r="293" spans="1:19" s="69" customFormat="1" outlineLevel="1" x14ac:dyDescent="0.25">
      <c r="A293" s="69" t="s">
        <v>46</v>
      </c>
      <c r="B293" s="583" t="s">
        <v>3010</v>
      </c>
      <c r="C293" s="70" t="s">
        <v>153</v>
      </c>
      <c r="D293" s="72" t="s">
        <v>48</v>
      </c>
      <c r="E293" s="571">
        <v>5</v>
      </c>
      <c r="F293" s="69" t="s">
        <v>49</v>
      </c>
      <c r="G293" s="72">
        <f t="shared" si="76"/>
        <v>0.42</v>
      </c>
      <c r="H293" s="69">
        <f t="shared" si="77"/>
        <v>0.21</v>
      </c>
      <c r="I293" s="71">
        <v>228798</v>
      </c>
      <c r="J293" s="71">
        <f t="shared" si="78"/>
        <v>48048</v>
      </c>
      <c r="K293" s="69">
        <f t="shared" si="79"/>
        <v>0.44</v>
      </c>
      <c r="L293" s="69">
        <f t="shared" si="80"/>
        <v>5.28</v>
      </c>
      <c r="M293" s="71">
        <f t="shared" si="88"/>
        <v>238041</v>
      </c>
      <c r="N293" s="71">
        <f t="shared" si="86"/>
        <v>1256856</v>
      </c>
      <c r="O293" s="69">
        <f t="shared" si="84"/>
        <v>0.46</v>
      </c>
      <c r="P293" s="69">
        <f t="shared" si="85"/>
        <v>2.5300000000000002</v>
      </c>
      <c r="Q293" s="71">
        <f t="shared" si="89"/>
        <v>246610</v>
      </c>
      <c r="R293" s="71">
        <f t="shared" si="87"/>
        <v>623923</v>
      </c>
      <c r="S293" s="82"/>
    </row>
    <row r="294" spans="1:19" s="69" customFormat="1" outlineLevel="1" x14ac:dyDescent="0.25">
      <c r="A294" s="69" t="s">
        <v>46</v>
      </c>
      <c r="B294" s="583" t="s">
        <v>3011</v>
      </c>
      <c r="C294" s="70" t="s">
        <v>286</v>
      </c>
      <c r="D294" s="72" t="s">
        <v>48</v>
      </c>
      <c r="E294" s="571">
        <v>6</v>
      </c>
      <c r="F294" s="69" t="s">
        <v>49</v>
      </c>
      <c r="G294" s="72">
        <f t="shared" si="76"/>
        <v>0.5</v>
      </c>
      <c r="H294" s="69">
        <f t="shared" si="77"/>
        <v>0.25</v>
      </c>
      <c r="I294" s="71">
        <v>305048</v>
      </c>
      <c r="J294" s="71">
        <f t="shared" si="78"/>
        <v>76262</v>
      </c>
      <c r="K294" s="69">
        <f t="shared" si="79"/>
        <v>0.53</v>
      </c>
      <c r="L294" s="69">
        <f t="shared" si="80"/>
        <v>6.36</v>
      </c>
      <c r="M294" s="71">
        <f t="shared" si="88"/>
        <v>317372</v>
      </c>
      <c r="N294" s="71">
        <f t="shared" si="86"/>
        <v>2018486</v>
      </c>
      <c r="O294" s="69">
        <f t="shared" si="84"/>
        <v>0.56000000000000005</v>
      </c>
      <c r="P294" s="69">
        <f t="shared" si="85"/>
        <v>3.08</v>
      </c>
      <c r="Q294" s="71">
        <f t="shared" si="89"/>
        <v>328797</v>
      </c>
      <c r="R294" s="71">
        <f t="shared" si="87"/>
        <v>1012695</v>
      </c>
      <c r="S294" s="82"/>
    </row>
    <row r="295" spans="1:19" s="69" customFormat="1" outlineLevel="1" x14ac:dyDescent="0.25">
      <c r="A295" s="69" t="s">
        <v>46</v>
      </c>
      <c r="B295" s="583" t="s">
        <v>3012</v>
      </c>
      <c r="C295" s="70" t="s">
        <v>287</v>
      </c>
      <c r="D295" s="72" t="s">
        <v>48</v>
      </c>
      <c r="E295" s="571">
        <v>0</v>
      </c>
      <c r="F295" s="69" t="s">
        <v>49</v>
      </c>
      <c r="G295" s="72">
        <f t="shared" si="76"/>
        <v>0</v>
      </c>
      <c r="H295" s="69">
        <f t="shared" si="77"/>
        <v>0</v>
      </c>
      <c r="I295" s="71">
        <v>1988919</v>
      </c>
      <c r="J295" s="71">
        <f t="shared" si="78"/>
        <v>0</v>
      </c>
      <c r="K295" s="69">
        <f t="shared" si="79"/>
        <v>0</v>
      </c>
      <c r="L295" s="69">
        <f t="shared" si="80"/>
        <v>0</v>
      </c>
      <c r="M295" s="71">
        <f t="shared" si="88"/>
        <v>2069271</v>
      </c>
      <c r="N295" s="71">
        <f t="shared" si="86"/>
        <v>0</v>
      </c>
      <c r="O295" s="69">
        <f t="shared" si="84"/>
        <v>0</v>
      </c>
      <c r="P295" s="69">
        <f t="shared" si="85"/>
        <v>0</v>
      </c>
      <c r="Q295" s="71">
        <f t="shared" si="89"/>
        <v>2143765</v>
      </c>
      <c r="R295" s="71">
        <f t="shared" si="87"/>
        <v>0</v>
      </c>
      <c r="S295" s="82"/>
    </row>
    <row r="296" spans="1:19" s="69" customFormat="1" outlineLevel="1" x14ac:dyDescent="0.25">
      <c r="A296" s="69" t="s">
        <v>46</v>
      </c>
      <c r="B296" s="583" t="s">
        <v>3013</v>
      </c>
      <c r="C296" s="70" t="s">
        <v>288</v>
      </c>
      <c r="D296" s="72" t="s">
        <v>48</v>
      </c>
      <c r="E296" s="571">
        <v>0</v>
      </c>
      <c r="F296" s="69" t="s">
        <v>49</v>
      </c>
      <c r="G296" s="72">
        <f t="shared" si="76"/>
        <v>0</v>
      </c>
      <c r="H296" s="69">
        <f t="shared" si="77"/>
        <v>0</v>
      </c>
      <c r="I296" s="71">
        <v>13451449</v>
      </c>
      <c r="J296" s="71">
        <f t="shared" si="78"/>
        <v>0</v>
      </c>
      <c r="K296" s="69">
        <f t="shared" si="79"/>
        <v>0</v>
      </c>
      <c r="L296" s="69">
        <f t="shared" si="80"/>
        <v>0</v>
      </c>
      <c r="M296" s="71">
        <f t="shared" si="88"/>
        <v>13994888</v>
      </c>
      <c r="N296" s="71">
        <f t="shared" si="86"/>
        <v>0</v>
      </c>
      <c r="O296" s="69">
        <f t="shared" si="84"/>
        <v>0</v>
      </c>
      <c r="P296" s="69">
        <f t="shared" si="85"/>
        <v>0</v>
      </c>
      <c r="Q296" s="71">
        <f t="shared" si="89"/>
        <v>14498704</v>
      </c>
      <c r="R296" s="71">
        <f t="shared" si="87"/>
        <v>0</v>
      </c>
      <c r="S296" s="82"/>
    </row>
    <row r="297" spans="1:19" s="69" customFormat="1" outlineLevel="1" x14ac:dyDescent="0.25">
      <c r="A297" s="69" t="s">
        <v>46</v>
      </c>
      <c r="B297" s="583" t="s">
        <v>3014</v>
      </c>
      <c r="C297" s="70" t="s">
        <v>220</v>
      </c>
      <c r="D297" s="72" t="s">
        <v>48</v>
      </c>
      <c r="E297" s="571">
        <v>0</v>
      </c>
      <c r="F297" s="69" t="s">
        <v>49</v>
      </c>
      <c r="G297" s="72">
        <f t="shared" si="76"/>
        <v>0</v>
      </c>
      <c r="H297" s="69">
        <f t="shared" si="77"/>
        <v>0</v>
      </c>
      <c r="I297" s="71">
        <v>603529</v>
      </c>
      <c r="J297" s="71">
        <f t="shared" si="78"/>
        <v>0</v>
      </c>
      <c r="K297" s="69">
        <f t="shared" si="79"/>
        <v>0</v>
      </c>
      <c r="L297" s="69">
        <f t="shared" si="80"/>
        <v>0</v>
      </c>
      <c r="M297" s="71">
        <f t="shared" si="88"/>
        <v>627912</v>
      </c>
      <c r="N297" s="71">
        <f t="shared" si="86"/>
        <v>0</v>
      </c>
      <c r="O297" s="69">
        <f t="shared" si="84"/>
        <v>0</v>
      </c>
      <c r="P297" s="69">
        <f t="shared" si="85"/>
        <v>0</v>
      </c>
      <c r="Q297" s="71">
        <f t="shared" si="89"/>
        <v>650517</v>
      </c>
      <c r="R297" s="71">
        <f t="shared" si="87"/>
        <v>0</v>
      </c>
      <c r="S297" s="82"/>
    </row>
    <row r="298" spans="1:19" s="69" customFormat="1" outlineLevel="1" x14ac:dyDescent="0.25">
      <c r="A298" s="69" t="s">
        <v>46</v>
      </c>
      <c r="B298" s="583" t="s">
        <v>3015</v>
      </c>
      <c r="C298" s="70" t="s">
        <v>289</v>
      </c>
      <c r="D298" s="72" t="s">
        <v>48</v>
      </c>
      <c r="E298" s="571">
        <v>0</v>
      </c>
      <c r="F298" s="69" t="s">
        <v>49</v>
      </c>
      <c r="G298" s="72">
        <f t="shared" si="76"/>
        <v>0</v>
      </c>
      <c r="H298" s="69">
        <f t="shared" si="77"/>
        <v>0</v>
      </c>
      <c r="I298" s="71">
        <v>3407946</v>
      </c>
      <c r="J298" s="71">
        <f t="shared" si="78"/>
        <v>0</v>
      </c>
      <c r="K298" s="69">
        <f t="shared" ref="K298:K329" si="90">+ROUND(G298*(1+L$1),2)</f>
        <v>0</v>
      </c>
      <c r="L298" s="69">
        <f t="shared" ref="L298:L329" si="91">+K298*N$3</f>
        <v>0</v>
      </c>
      <c r="M298" s="71">
        <f t="shared" si="88"/>
        <v>3545627</v>
      </c>
      <c r="N298" s="71">
        <f t="shared" si="86"/>
        <v>0</v>
      </c>
      <c r="O298" s="69">
        <f t="shared" si="84"/>
        <v>0</v>
      </c>
      <c r="P298" s="69">
        <f t="shared" si="85"/>
        <v>0</v>
      </c>
      <c r="Q298" s="71">
        <f t="shared" si="89"/>
        <v>3673270</v>
      </c>
      <c r="R298" s="71">
        <f t="shared" si="87"/>
        <v>0</v>
      </c>
      <c r="S298" s="82"/>
    </row>
    <row r="299" spans="1:19" s="69" customFormat="1" outlineLevel="1" x14ac:dyDescent="0.25">
      <c r="A299" s="69" t="s">
        <v>46</v>
      </c>
      <c r="B299" s="583" t="s">
        <v>3016</v>
      </c>
      <c r="C299" s="70" t="s">
        <v>290</v>
      </c>
      <c r="D299" s="72" t="s">
        <v>48</v>
      </c>
      <c r="E299" s="571">
        <v>1</v>
      </c>
      <c r="F299" s="69" t="s">
        <v>49</v>
      </c>
      <c r="G299" s="72">
        <f t="shared" si="76"/>
        <v>0.08</v>
      </c>
      <c r="H299" s="69">
        <f t="shared" si="77"/>
        <v>0.04</v>
      </c>
      <c r="I299" s="71">
        <v>1533575</v>
      </c>
      <c r="J299" s="71">
        <f t="shared" si="78"/>
        <v>61343</v>
      </c>
      <c r="K299" s="69">
        <f t="shared" si="90"/>
        <v>0.08</v>
      </c>
      <c r="L299" s="69">
        <f t="shared" si="91"/>
        <v>0.96</v>
      </c>
      <c r="M299" s="71">
        <f t="shared" si="88"/>
        <v>1595531</v>
      </c>
      <c r="N299" s="71">
        <f t="shared" si="86"/>
        <v>1531710</v>
      </c>
      <c r="O299" s="69">
        <f t="shared" si="84"/>
        <v>0.08</v>
      </c>
      <c r="P299" s="69">
        <f t="shared" si="85"/>
        <v>0.44</v>
      </c>
      <c r="Q299" s="71">
        <f t="shared" si="89"/>
        <v>1652970</v>
      </c>
      <c r="R299" s="71">
        <f t="shared" si="87"/>
        <v>727307</v>
      </c>
      <c r="S299" s="82"/>
    </row>
    <row r="300" spans="1:19" s="69" customFormat="1" outlineLevel="1" x14ac:dyDescent="0.25">
      <c r="A300" s="69" t="s">
        <v>46</v>
      </c>
      <c r="B300" s="583" t="s">
        <v>3017</v>
      </c>
      <c r="C300" s="70" t="s">
        <v>291</v>
      </c>
      <c r="D300" s="72" t="s">
        <v>48</v>
      </c>
      <c r="E300" s="571">
        <v>0</v>
      </c>
      <c r="F300" s="69" t="s">
        <v>49</v>
      </c>
      <c r="G300" s="72">
        <f t="shared" si="76"/>
        <v>0</v>
      </c>
      <c r="H300" s="69">
        <f t="shared" si="77"/>
        <v>0</v>
      </c>
      <c r="I300" s="71">
        <v>8724297</v>
      </c>
      <c r="J300" s="71">
        <f t="shared" si="78"/>
        <v>0</v>
      </c>
      <c r="K300" s="69">
        <f t="shared" si="90"/>
        <v>0</v>
      </c>
      <c r="L300" s="69">
        <f t="shared" si="91"/>
        <v>0</v>
      </c>
      <c r="M300" s="71">
        <f t="shared" si="88"/>
        <v>9076759</v>
      </c>
      <c r="N300" s="71">
        <f t="shared" si="86"/>
        <v>0</v>
      </c>
      <c r="O300" s="69">
        <f t="shared" si="84"/>
        <v>0</v>
      </c>
      <c r="P300" s="69">
        <f t="shared" si="85"/>
        <v>0</v>
      </c>
      <c r="Q300" s="71">
        <f t="shared" si="89"/>
        <v>9403522</v>
      </c>
      <c r="R300" s="71">
        <f t="shared" si="87"/>
        <v>0</v>
      </c>
      <c r="S300" s="82"/>
    </row>
    <row r="301" spans="1:19" s="69" customFormat="1" outlineLevel="1" x14ac:dyDescent="0.25">
      <c r="A301" s="69" t="s">
        <v>46</v>
      </c>
      <c r="B301" s="583" t="s">
        <v>3018</v>
      </c>
      <c r="C301" s="70" t="s">
        <v>292</v>
      </c>
      <c r="D301" s="72" t="s">
        <v>48</v>
      </c>
      <c r="E301" s="571">
        <v>1</v>
      </c>
      <c r="F301" s="69" t="s">
        <v>49</v>
      </c>
      <c r="G301" s="72">
        <f t="shared" si="76"/>
        <v>0.08</v>
      </c>
      <c r="H301" s="69">
        <f t="shared" si="77"/>
        <v>0.04</v>
      </c>
      <c r="I301" s="71">
        <v>1744860</v>
      </c>
      <c r="J301" s="71">
        <f t="shared" si="78"/>
        <v>69794</v>
      </c>
      <c r="K301" s="69">
        <f t="shared" si="90"/>
        <v>0.08</v>
      </c>
      <c r="L301" s="69">
        <f t="shared" si="91"/>
        <v>0.96</v>
      </c>
      <c r="M301" s="71">
        <f t="shared" si="88"/>
        <v>1815352</v>
      </c>
      <c r="N301" s="71">
        <f t="shared" si="86"/>
        <v>1742738</v>
      </c>
      <c r="O301" s="69">
        <f t="shared" si="84"/>
        <v>0.08</v>
      </c>
      <c r="P301" s="69">
        <f t="shared" si="85"/>
        <v>0.44</v>
      </c>
      <c r="Q301" s="71">
        <f t="shared" si="89"/>
        <v>1880705</v>
      </c>
      <c r="R301" s="71">
        <f t="shared" si="87"/>
        <v>827510</v>
      </c>
      <c r="S301" s="82"/>
    </row>
    <row r="302" spans="1:19" s="69" customFormat="1" outlineLevel="1" x14ac:dyDescent="0.25">
      <c r="A302" s="69" t="s">
        <v>46</v>
      </c>
      <c r="B302" s="583" t="s">
        <v>3019</v>
      </c>
      <c r="C302" s="70" t="s">
        <v>293</v>
      </c>
      <c r="D302" s="72" t="s">
        <v>48</v>
      </c>
      <c r="E302" s="571">
        <v>4</v>
      </c>
      <c r="F302" s="69" t="s">
        <v>49</v>
      </c>
      <c r="G302" s="72">
        <f t="shared" si="76"/>
        <v>0.33</v>
      </c>
      <c r="H302" s="69">
        <f t="shared" si="77"/>
        <v>0.17</v>
      </c>
      <c r="I302" s="71">
        <v>5103605</v>
      </c>
      <c r="J302" s="71">
        <f t="shared" si="78"/>
        <v>867613</v>
      </c>
      <c r="K302" s="69">
        <f t="shared" si="90"/>
        <v>0.35</v>
      </c>
      <c r="L302" s="69">
        <f t="shared" si="91"/>
        <v>4.1999999999999993</v>
      </c>
      <c r="M302" s="71">
        <f t="shared" si="88"/>
        <v>5309791</v>
      </c>
      <c r="N302" s="71">
        <f t="shared" si="86"/>
        <v>22301122</v>
      </c>
      <c r="O302" s="69">
        <f t="shared" si="84"/>
        <v>0.37</v>
      </c>
      <c r="P302" s="69">
        <f t="shared" si="85"/>
        <v>2.0350000000000001</v>
      </c>
      <c r="Q302" s="71">
        <f t="shared" si="89"/>
        <v>5500943</v>
      </c>
      <c r="R302" s="71">
        <f t="shared" si="87"/>
        <v>11194419</v>
      </c>
      <c r="S302" s="82"/>
    </row>
    <row r="303" spans="1:19" s="69" customFormat="1" ht="30" outlineLevel="1" x14ac:dyDescent="0.25">
      <c r="A303" s="69" t="s">
        <v>46</v>
      </c>
      <c r="B303" s="583" t="s">
        <v>3020</v>
      </c>
      <c r="C303" s="70" t="s">
        <v>294</v>
      </c>
      <c r="D303" s="72" t="s">
        <v>48</v>
      </c>
      <c r="E303" s="571">
        <v>0</v>
      </c>
      <c r="F303" s="69" t="s">
        <v>49</v>
      </c>
      <c r="G303" s="72">
        <f t="shared" si="76"/>
        <v>0</v>
      </c>
      <c r="H303" s="69">
        <f t="shared" si="77"/>
        <v>0</v>
      </c>
      <c r="I303" s="71">
        <v>14113470</v>
      </c>
      <c r="J303" s="71">
        <f t="shared" si="78"/>
        <v>0</v>
      </c>
      <c r="K303" s="69">
        <f t="shared" si="90"/>
        <v>0</v>
      </c>
      <c r="L303" s="69">
        <f t="shared" si="91"/>
        <v>0</v>
      </c>
      <c r="M303" s="71">
        <f t="shared" si="88"/>
        <v>14683654</v>
      </c>
      <c r="N303" s="71">
        <f t="shared" si="86"/>
        <v>0</v>
      </c>
      <c r="O303" s="69">
        <f t="shared" si="84"/>
        <v>0</v>
      </c>
      <c r="P303" s="69">
        <f t="shared" si="85"/>
        <v>0</v>
      </c>
      <c r="Q303" s="71">
        <f t="shared" si="89"/>
        <v>15212266</v>
      </c>
      <c r="R303" s="71">
        <f t="shared" si="87"/>
        <v>0</v>
      </c>
      <c r="S303" s="82"/>
    </row>
    <row r="304" spans="1:19" s="69" customFormat="1" outlineLevel="1" x14ac:dyDescent="0.25">
      <c r="A304" s="69" t="s">
        <v>46</v>
      </c>
      <c r="B304" s="583" t="s">
        <v>3021</v>
      </c>
      <c r="C304" s="70" t="s">
        <v>216</v>
      </c>
      <c r="D304" s="72" t="s">
        <v>48</v>
      </c>
      <c r="E304" s="571">
        <v>4</v>
      </c>
      <c r="F304" s="69" t="s">
        <v>49</v>
      </c>
      <c r="G304" s="72">
        <f t="shared" si="76"/>
        <v>0.33</v>
      </c>
      <c r="H304" s="69">
        <f t="shared" si="77"/>
        <v>0.17</v>
      </c>
      <c r="I304" s="71">
        <v>300181</v>
      </c>
      <c r="J304" s="71">
        <f t="shared" si="78"/>
        <v>51031</v>
      </c>
      <c r="K304" s="69">
        <f t="shared" si="90"/>
        <v>0.35</v>
      </c>
      <c r="L304" s="69">
        <f t="shared" si="91"/>
        <v>4.1999999999999993</v>
      </c>
      <c r="M304" s="71">
        <f t="shared" si="88"/>
        <v>312308</v>
      </c>
      <c r="N304" s="71">
        <f t="shared" si="86"/>
        <v>1311694</v>
      </c>
      <c r="O304" s="69">
        <f t="shared" si="84"/>
        <v>0.37</v>
      </c>
      <c r="P304" s="69">
        <f t="shared" si="85"/>
        <v>2.0350000000000001</v>
      </c>
      <c r="Q304" s="71">
        <f t="shared" si="89"/>
        <v>323551</v>
      </c>
      <c r="R304" s="71">
        <f t="shared" si="87"/>
        <v>658426</v>
      </c>
      <c r="S304" s="82"/>
    </row>
    <row r="305" spans="1:19" s="69" customFormat="1" ht="30" outlineLevel="1" x14ac:dyDescent="0.25">
      <c r="A305" s="69" t="s">
        <v>46</v>
      </c>
      <c r="B305" s="583" t="s">
        <v>3022</v>
      </c>
      <c r="C305" s="70" t="s">
        <v>295</v>
      </c>
      <c r="D305" s="72" t="s">
        <v>48</v>
      </c>
      <c r="E305" s="571">
        <v>1</v>
      </c>
      <c r="F305" s="69" t="s">
        <v>49</v>
      </c>
      <c r="G305" s="72">
        <f t="shared" si="76"/>
        <v>0.08</v>
      </c>
      <c r="H305" s="69">
        <f t="shared" si="77"/>
        <v>0.04</v>
      </c>
      <c r="I305" s="71">
        <v>4201867</v>
      </c>
      <c r="J305" s="71">
        <f t="shared" si="78"/>
        <v>168075</v>
      </c>
      <c r="K305" s="69">
        <f t="shared" si="90"/>
        <v>0.08</v>
      </c>
      <c r="L305" s="69">
        <f t="shared" si="91"/>
        <v>0.96</v>
      </c>
      <c r="M305" s="71">
        <f t="shared" ref="M305:M336" si="92">(ROUND(I305*(1+$N$2),0))</f>
        <v>4371622</v>
      </c>
      <c r="N305" s="71">
        <f t="shared" si="86"/>
        <v>4196757</v>
      </c>
      <c r="O305" s="69">
        <f t="shared" si="84"/>
        <v>0.08</v>
      </c>
      <c r="P305" s="69">
        <f t="shared" si="85"/>
        <v>0.44</v>
      </c>
      <c r="Q305" s="71">
        <f t="shared" ref="Q305:Q336" si="93">(ROUND(M305*(1+$R$2),0))</f>
        <v>4529000</v>
      </c>
      <c r="R305" s="71">
        <f t="shared" si="87"/>
        <v>1992760</v>
      </c>
      <c r="S305" s="82"/>
    </row>
    <row r="306" spans="1:19" s="69" customFormat="1" ht="30" outlineLevel="1" x14ac:dyDescent="0.25">
      <c r="A306" s="69" t="s">
        <v>46</v>
      </c>
      <c r="B306" s="583" t="s">
        <v>3023</v>
      </c>
      <c r="C306" s="70" t="s">
        <v>296</v>
      </c>
      <c r="D306" s="72" t="s">
        <v>48</v>
      </c>
      <c r="E306" s="571">
        <v>1</v>
      </c>
      <c r="F306" s="69" t="s">
        <v>49</v>
      </c>
      <c r="G306" s="72">
        <f t="shared" si="76"/>
        <v>0.08</v>
      </c>
      <c r="H306" s="69">
        <f t="shared" si="77"/>
        <v>0.04</v>
      </c>
      <c r="I306" s="71">
        <v>9227146</v>
      </c>
      <c r="J306" s="71">
        <f t="shared" si="78"/>
        <v>369086</v>
      </c>
      <c r="K306" s="69">
        <f t="shared" si="90"/>
        <v>0.08</v>
      </c>
      <c r="L306" s="69">
        <f t="shared" si="91"/>
        <v>0.96</v>
      </c>
      <c r="M306" s="71">
        <f t="shared" si="92"/>
        <v>9599923</v>
      </c>
      <c r="N306" s="71">
        <f t="shared" si="86"/>
        <v>9215926</v>
      </c>
      <c r="O306" s="69">
        <f t="shared" si="84"/>
        <v>0.08</v>
      </c>
      <c r="P306" s="69">
        <f t="shared" si="85"/>
        <v>0.44</v>
      </c>
      <c r="Q306" s="71">
        <f t="shared" si="93"/>
        <v>9945520</v>
      </c>
      <c r="R306" s="71">
        <f t="shared" si="87"/>
        <v>4376029</v>
      </c>
      <c r="S306" s="82"/>
    </row>
    <row r="307" spans="1:19" s="69" customFormat="1" ht="30" outlineLevel="1" x14ac:dyDescent="0.25">
      <c r="A307" s="69" t="s">
        <v>46</v>
      </c>
      <c r="B307" s="583" t="s">
        <v>3024</v>
      </c>
      <c r="C307" s="70" t="s">
        <v>297</v>
      </c>
      <c r="D307" s="72" t="s">
        <v>48</v>
      </c>
      <c r="E307" s="571">
        <v>0</v>
      </c>
      <c r="F307" s="69" t="s">
        <v>49</v>
      </c>
      <c r="G307" s="72">
        <f t="shared" si="76"/>
        <v>0</v>
      </c>
      <c r="H307" s="69">
        <f t="shared" si="77"/>
        <v>0</v>
      </c>
      <c r="I307" s="71">
        <v>945787</v>
      </c>
      <c r="J307" s="71">
        <f t="shared" si="78"/>
        <v>0</v>
      </c>
      <c r="K307" s="69">
        <f t="shared" si="90"/>
        <v>0</v>
      </c>
      <c r="L307" s="69">
        <f t="shared" si="91"/>
        <v>0</v>
      </c>
      <c r="M307" s="71">
        <f t="shared" si="92"/>
        <v>983997</v>
      </c>
      <c r="N307" s="71">
        <f t="shared" si="86"/>
        <v>0</v>
      </c>
      <c r="O307" s="69">
        <f t="shared" si="84"/>
        <v>0</v>
      </c>
      <c r="P307" s="69">
        <f t="shared" si="85"/>
        <v>0</v>
      </c>
      <c r="Q307" s="71">
        <f t="shared" si="93"/>
        <v>1019421</v>
      </c>
      <c r="R307" s="71">
        <f t="shared" si="87"/>
        <v>0</v>
      </c>
      <c r="S307" s="82"/>
    </row>
    <row r="308" spans="1:19" s="69" customFormat="1" ht="30" outlineLevel="1" x14ac:dyDescent="0.25">
      <c r="A308" s="69" t="s">
        <v>46</v>
      </c>
      <c r="B308" s="583" t="s">
        <v>3025</v>
      </c>
      <c r="C308" s="70" t="s">
        <v>298</v>
      </c>
      <c r="D308" s="72" t="s">
        <v>48</v>
      </c>
      <c r="E308" s="571">
        <v>0</v>
      </c>
      <c r="F308" s="69" t="s">
        <v>49</v>
      </c>
      <c r="G308" s="72">
        <f t="shared" si="76"/>
        <v>0</v>
      </c>
      <c r="H308" s="69">
        <f t="shared" si="77"/>
        <v>0</v>
      </c>
      <c r="I308" s="71">
        <v>820683</v>
      </c>
      <c r="J308" s="71">
        <f t="shared" si="78"/>
        <v>0</v>
      </c>
      <c r="K308" s="69">
        <f t="shared" si="90"/>
        <v>0</v>
      </c>
      <c r="L308" s="69">
        <f t="shared" si="91"/>
        <v>0</v>
      </c>
      <c r="M308" s="71">
        <f t="shared" si="92"/>
        <v>853839</v>
      </c>
      <c r="N308" s="71">
        <f t="shared" si="86"/>
        <v>0</v>
      </c>
      <c r="O308" s="69">
        <f t="shared" si="84"/>
        <v>0</v>
      </c>
      <c r="P308" s="69">
        <f t="shared" si="85"/>
        <v>0</v>
      </c>
      <c r="Q308" s="71">
        <f t="shared" si="93"/>
        <v>884577</v>
      </c>
      <c r="R308" s="71">
        <f t="shared" si="87"/>
        <v>0</v>
      </c>
      <c r="S308" s="82"/>
    </row>
    <row r="309" spans="1:19" s="69" customFormat="1" ht="30" outlineLevel="1" x14ac:dyDescent="0.25">
      <c r="A309" s="69" t="s">
        <v>46</v>
      </c>
      <c r="B309" s="583" t="s">
        <v>3026</v>
      </c>
      <c r="C309" s="70" t="s">
        <v>299</v>
      </c>
      <c r="D309" s="72" t="s">
        <v>48</v>
      </c>
      <c r="E309" s="571">
        <v>0</v>
      </c>
      <c r="F309" s="69" t="s">
        <v>49</v>
      </c>
      <c r="G309" s="72">
        <f t="shared" si="76"/>
        <v>0</v>
      </c>
      <c r="H309" s="69">
        <f t="shared" si="77"/>
        <v>0</v>
      </c>
      <c r="I309" s="71">
        <v>963144</v>
      </c>
      <c r="J309" s="71">
        <f t="shared" si="78"/>
        <v>0</v>
      </c>
      <c r="K309" s="69">
        <f t="shared" si="90"/>
        <v>0</v>
      </c>
      <c r="L309" s="69">
        <f t="shared" si="91"/>
        <v>0</v>
      </c>
      <c r="M309" s="71">
        <f t="shared" si="92"/>
        <v>1002055</v>
      </c>
      <c r="N309" s="71">
        <f t="shared" si="86"/>
        <v>0</v>
      </c>
      <c r="O309" s="69">
        <f t="shared" si="84"/>
        <v>0</v>
      </c>
      <c r="P309" s="69">
        <f t="shared" si="85"/>
        <v>0</v>
      </c>
      <c r="Q309" s="71">
        <f t="shared" si="93"/>
        <v>1038129</v>
      </c>
      <c r="R309" s="71">
        <f t="shared" si="87"/>
        <v>0</v>
      </c>
      <c r="S309" s="82"/>
    </row>
    <row r="310" spans="1:19" s="69" customFormat="1" ht="30" outlineLevel="1" x14ac:dyDescent="0.25">
      <c r="A310" s="69" t="s">
        <v>46</v>
      </c>
      <c r="B310" s="583" t="s">
        <v>3027</v>
      </c>
      <c r="C310" s="70" t="s">
        <v>300</v>
      </c>
      <c r="D310" s="72" t="s">
        <v>48</v>
      </c>
      <c r="E310" s="571">
        <v>0</v>
      </c>
      <c r="F310" s="69" t="s">
        <v>49</v>
      </c>
      <c r="G310" s="72">
        <f t="shared" si="76"/>
        <v>0</v>
      </c>
      <c r="H310" s="69">
        <f t="shared" si="77"/>
        <v>0</v>
      </c>
      <c r="I310" s="71">
        <v>450811</v>
      </c>
      <c r="J310" s="71">
        <f t="shared" si="78"/>
        <v>0</v>
      </c>
      <c r="K310" s="69">
        <f t="shared" si="90"/>
        <v>0</v>
      </c>
      <c r="L310" s="69">
        <f t="shared" si="91"/>
        <v>0</v>
      </c>
      <c r="M310" s="71">
        <f t="shared" si="92"/>
        <v>469024</v>
      </c>
      <c r="N310" s="71">
        <f t="shared" si="86"/>
        <v>0</v>
      </c>
      <c r="O310" s="69">
        <f t="shared" si="84"/>
        <v>0</v>
      </c>
      <c r="P310" s="69">
        <f t="shared" si="85"/>
        <v>0</v>
      </c>
      <c r="Q310" s="71">
        <f t="shared" si="93"/>
        <v>485909</v>
      </c>
      <c r="R310" s="71">
        <f t="shared" si="87"/>
        <v>0</v>
      </c>
      <c r="S310" s="82"/>
    </row>
    <row r="311" spans="1:19" s="69" customFormat="1" ht="30" outlineLevel="1" x14ac:dyDescent="0.25">
      <c r="A311" s="69" t="s">
        <v>46</v>
      </c>
      <c r="B311" s="583" t="s">
        <v>3028</v>
      </c>
      <c r="C311" s="70" t="s">
        <v>301</v>
      </c>
      <c r="D311" s="72" t="s">
        <v>48</v>
      </c>
      <c r="E311" s="571">
        <v>0</v>
      </c>
      <c r="F311" s="69" t="s">
        <v>49</v>
      </c>
      <c r="G311" s="72">
        <f t="shared" si="76"/>
        <v>0</v>
      </c>
      <c r="H311" s="69">
        <f t="shared" si="77"/>
        <v>0</v>
      </c>
      <c r="I311" s="71">
        <v>282027</v>
      </c>
      <c r="J311" s="71">
        <f t="shared" si="78"/>
        <v>0</v>
      </c>
      <c r="K311" s="69">
        <f t="shared" si="90"/>
        <v>0</v>
      </c>
      <c r="L311" s="69">
        <f t="shared" si="91"/>
        <v>0</v>
      </c>
      <c r="M311" s="71">
        <f t="shared" si="92"/>
        <v>293421</v>
      </c>
      <c r="N311" s="71">
        <f t="shared" si="86"/>
        <v>0</v>
      </c>
      <c r="O311" s="69">
        <f t="shared" si="84"/>
        <v>0</v>
      </c>
      <c r="P311" s="69">
        <f t="shared" si="85"/>
        <v>0</v>
      </c>
      <c r="Q311" s="71">
        <f t="shared" si="93"/>
        <v>303984</v>
      </c>
      <c r="R311" s="71">
        <f t="shared" si="87"/>
        <v>0</v>
      </c>
      <c r="S311" s="82"/>
    </row>
    <row r="312" spans="1:19" s="69" customFormat="1" outlineLevel="1" x14ac:dyDescent="0.25">
      <c r="A312" s="69" t="s">
        <v>46</v>
      </c>
      <c r="B312" s="583" t="s">
        <v>3029</v>
      </c>
      <c r="C312" s="70" t="s">
        <v>302</v>
      </c>
      <c r="D312" s="72" t="s">
        <v>48</v>
      </c>
      <c r="E312" s="571">
        <v>1</v>
      </c>
      <c r="F312" s="69" t="s">
        <v>49</v>
      </c>
      <c r="G312" s="72">
        <f t="shared" si="76"/>
        <v>0.08</v>
      </c>
      <c r="H312" s="69">
        <f t="shared" si="77"/>
        <v>0.04</v>
      </c>
      <c r="I312" s="71">
        <v>76955</v>
      </c>
      <c r="J312" s="71">
        <f t="shared" si="78"/>
        <v>3078</v>
      </c>
      <c r="K312" s="69">
        <f t="shared" si="90"/>
        <v>0.08</v>
      </c>
      <c r="L312" s="69">
        <f t="shared" si="91"/>
        <v>0.96</v>
      </c>
      <c r="M312" s="71">
        <f t="shared" si="92"/>
        <v>80064</v>
      </c>
      <c r="N312" s="71">
        <f t="shared" si="86"/>
        <v>76861</v>
      </c>
      <c r="O312" s="69">
        <f t="shared" si="84"/>
        <v>0.08</v>
      </c>
      <c r="P312" s="69">
        <f t="shared" si="85"/>
        <v>0.44</v>
      </c>
      <c r="Q312" s="71">
        <f t="shared" si="93"/>
        <v>82946</v>
      </c>
      <c r="R312" s="71">
        <f t="shared" si="87"/>
        <v>36496</v>
      </c>
      <c r="S312" s="82"/>
    </row>
    <row r="313" spans="1:19" s="69" customFormat="1" outlineLevel="1" x14ac:dyDescent="0.25">
      <c r="A313" s="69" t="s">
        <v>46</v>
      </c>
      <c r="B313" s="583" t="s">
        <v>3030</v>
      </c>
      <c r="C313" s="70" t="s">
        <v>303</v>
      </c>
      <c r="D313" s="72" t="s">
        <v>48</v>
      </c>
      <c r="E313" s="571">
        <v>4</v>
      </c>
      <c r="F313" s="69" t="s">
        <v>49</v>
      </c>
      <c r="G313" s="72">
        <f t="shared" si="76"/>
        <v>0.33</v>
      </c>
      <c r="H313" s="69">
        <f t="shared" si="77"/>
        <v>0.17</v>
      </c>
      <c r="I313" s="71">
        <v>171611</v>
      </c>
      <c r="J313" s="71">
        <f t="shared" si="78"/>
        <v>29174</v>
      </c>
      <c r="K313" s="69">
        <f t="shared" si="90"/>
        <v>0.35</v>
      </c>
      <c r="L313" s="69">
        <f t="shared" si="91"/>
        <v>4.1999999999999993</v>
      </c>
      <c r="M313" s="71">
        <f t="shared" si="92"/>
        <v>178544</v>
      </c>
      <c r="N313" s="71">
        <f t="shared" si="86"/>
        <v>749885</v>
      </c>
      <c r="O313" s="69">
        <f t="shared" si="84"/>
        <v>0.37</v>
      </c>
      <c r="P313" s="69">
        <f t="shared" si="85"/>
        <v>2.0350000000000001</v>
      </c>
      <c r="Q313" s="71">
        <f t="shared" si="93"/>
        <v>184972</v>
      </c>
      <c r="R313" s="71">
        <f t="shared" si="87"/>
        <v>376418</v>
      </c>
      <c r="S313" s="82"/>
    </row>
    <row r="314" spans="1:19" s="69" customFormat="1" ht="30" outlineLevel="1" x14ac:dyDescent="0.25">
      <c r="A314" s="69" t="s">
        <v>46</v>
      </c>
      <c r="B314" s="583" t="s">
        <v>3031</v>
      </c>
      <c r="C314" s="70" t="s">
        <v>304</v>
      </c>
      <c r="D314" s="72" t="s">
        <v>48</v>
      </c>
      <c r="E314" s="571">
        <v>1</v>
      </c>
      <c r="F314" s="69" t="s">
        <v>49</v>
      </c>
      <c r="G314" s="72">
        <f t="shared" si="76"/>
        <v>0.08</v>
      </c>
      <c r="H314" s="69">
        <f t="shared" si="77"/>
        <v>0.04</v>
      </c>
      <c r="I314" s="71">
        <v>621465</v>
      </c>
      <c r="J314" s="71">
        <f t="shared" si="78"/>
        <v>24859</v>
      </c>
      <c r="K314" s="69">
        <f t="shared" si="90"/>
        <v>0.08</v>
      </c>
      <c r="L314" s="69">
        <f t="shared" si="91"/>
        <v>0.96</v>
      </c>
      <c r="M314" s="71">
        <f t="shared" si="92"/>
        <v>646572</v>
      </c>
      <c r="N314" s="71">
        <f t="shared" si="86"/>
        <v>620709</v>
      </c>
      <c r="O314" s="69">
        <f t="shared" si="84"/>
        <v>0.08</v>
      </c>
      <c r="P314" s="69">
        <f t="shared" si="85"/>
        <v>0.44</v>
      </c>
      <c r="Q314" s="71">
        <f t="shared" si="93"/>
        <v>669849</v>
      </c>
      <c r="R314" s="71">
        <f t="shared" si="87"/>
        <v>294734</v>
      </c>
      <c r="S314" s="82"/>
    </row>
    <row r="315" spans="1:19" s="69" customFormat="1" outlineLevel="1" x14ac:dyDescent="0.25">
      <c r="A315" s="69" t="s">
        <v>46</v>
      </c>
      <c r="B315" s="583" t="s">
        <v>3032</v>
      </c>
      <c r="C315" s="70" t="s">
        <v>305</v>
      </c>
      <c r="D315" s="72" t="s">
        <v>48</v>
      </c>
      <c r="E315" s="571">
        <v>1</v>
      </c>
      <c r="F315" s="69" t="s">
        <v>49</v>
      </c>
      <c r="G315" s="72">
        <f t="shared" si="76"/>
        <v>0.08</v>
      </c>
      <c r="H315" s="69">
        <f t="shared" si="77"/>
        <v>0.04</v>
      </c>
      <c r="I315" s="71">
        <v>630235</v>
      </c>
      <c r="J315" s="71">
        <f t="shared" si="78"/>
        <v>25209</v>
      </c>
      <c r="K315" s="69">
        <f t="shared" si="90"/>
        <v>0.08</v>
      </c>
      <c r="L315" s="69">
        <f t="shared" si="91"/>
        <v>0.96</v>
      </c>
      <c r="M315" s="71">
        <f t="shared" si="92"/>
        <v>655696</v>
      </c>
      <c r="N315" s="71">
        <f t="shared" si="86"/>
        <v>629468</v>
      </c>
      <c r="O315" s="69">
        <f t="shared" si="84"/>
        <v>0.08</v>
      </c>
      <c r="P315" s="69">
        <f t="shared" si="85"/>
        <v>0.44</v>
      </c>
      <c r="Q315" s="71">
        <f t="shared" si="93"/>
        <v>679301</v>
      </c>
      <c r="R315" s="71">
        <f t="shared" si="87"/>
        <v>298892</v>
      </c>
      <c r="S315" s="82"/>
    </row>
    <row r="316" spans="1:19" s="69" customFormat="1" ht="30" outlineLevel="1" x14ac:dyDescent="0.25">
      <c r="A316" s="69" t="s">
        <v>46</v>
      </c>
      <c r="B316" s="583" t="s">
        <v>3033</v>
      </c>
      <c r="C316" s="70" t="s">
        <v>306</v>
      </c>
      <c r="D316" s="72" t="s">
        <v>48</v>
      </c>
      <c r="E316" s="571">
        <v>2</v>
      </c>
      <c r="F316" s="69" t="s">
        <v>49</v>
      </c>
      <c r="G316" s="72">
        <f t="shared" si="76"/>
        <v>0.17</v>
      </c>
      <c r="H316" s="69">
        <f t="shared" si="77"/>
        <v>0.09</v>
      </c>
      <c r="I316" s="71">
        <v>5091270</v>
      </c>
      <c r="J316" s="71">
        <f t="shared" si="78"/>
        <v>458214</v>
      </c>
      <c r="K316" s="69">
        <f t="shared" si="90"/>
        <v>0.18</v>
      </c>
      <c r="L316" s="69">
        <f t="shared" si="91"/>
        <v>2.16</v>
      </c>
      <c r="M316" s="71">
        <f t="shared" si="92"/>
        <v>5296957</v>
      </c>
      <c r="N316" s="71">
        <f t="shared" si="86"/>
        <v>11441427</v>
      </c>
      <c r="O316" s="69">
        <f t="shared" si="84"/>
        <v>0.19</v>
      </c>
      <c r="P316" s="69">
        <f t="shared" si="85"/>
        <v>1.0449999999999999</v>
      </c>
      <c r="Q316" s="71">
        <f t="shared" si="93"/>
        <v>5487647</v>
      </c>
      <c r="R316" s="71">
        <f t="shared" si="87"/>
        <v>5734591</v>
      </c>
      <c r="S316" s="82"/>
    </row>
    <row r="317" spans="1:19" s="69" customFormat="1" outlineLevel="1" x14ac:dyDescent="0.25">
      <c r="A317" s="69" t="s">
        <v>46</v>
      </c>
      <c r="B317" s="583" t="s">
        <v>3034</v>
      </c>
      <c r="C317" s="70" t="s">
        <v>307</v>
      </c>
      <c r="D317" s="72" t="s">
        <v>48</v>
      </c>
      <c r="E317" s="571">
        <v>500</v>
      </c>
      <c r="F317" s="69" t="s">
        <v>49</v>
      </c>
      <c r="G317" s="72">
        <f t="shared" si="76"/>
        <v>41.67</v>
      </c>
      <c r="H317" s="69">
        <f t="shared" si="77"/>
        <v>20.84</v>
      </c>
      <c r="I317" s="71">
        <v>14680</v>
      </c>
      <c r="J317" s="71">
        <f t="shared" si="78"/>
        <v>305931</v>
      </c>
      <c r="K317" s="69">
        <f t="shared" si="90"/>
        <v>43.75</v>
      </c>
      <c r="L317" s="69">
        <f t="shared" si="91"/>
        <v>525</v>
      </c>
      <c r="M317" s="71">
        <f t="shared" si="92"/>
        <v>15273</v>
      </c>
      <c r="N317" s="71">
        <f t="shared" si="86"/>
        <v>8018325</v>
      </c>
      <c r="O317" s="69">
        <f t="shared" si="84"/>
        <v>45.94</v>
      </c>
      <c r="P317" s="69">
        <f t="shared" si="85"/>
        <v>252.67</v>
      </c>
      <c r="Q317" s="71">
        <f t="shared" si="93"/>
        <v>15823</v>
      </c>
      <c r="R317" s="71">
        <f t="shared" si="87"/>
        <v>3997997</v>
      </c>
      <c r="S317" s="82"/>
    </row>
    <row r="318" spans="1:19" s="69" customFormat="1" outlineLevel="1" x14ac:dyDescent="0.25">
      <c r="A318" s="69" t="s">
        <v>46</v>
      </c>
      <c r="B318" s="583" t="s">
        <v>3035</v>
      </c>
      <c r="C318" s="70" t="s">
        <v>308</v>
      </c>
      <c r="D318" s="72" t="s">
        <v>48</v>
      </c>
      <c r="E318" s="571">
        <v>500</v>
      </c>
      <c r="F318" s="69" t="s">
        <v>49</v>
      </c>
      <c r="G318" s="72">
        <f t="shared" si="76"/>
        <v>41.67</v>
      </c>
      <c r="H318" s="69">
        <f t="shared" si="77"/>
        <v>20.84</v>
      </c>
      <c r="I318" s="71">
        <v>4301</v>
      </c>
      <c r="J318" s="71">
        <f t="shared" si="78"/>
        <v>89633</v>
      </c>
      <c r="K318" s="69">
        <f t="shared" si="90"/>
        <v>43.75</v>
      </c>
      <c r="L318" s="69">
        <f t="shared" si="91"/>
        <v>525</v>
      </c>
      <c r="M318" s="71">
        <f t="shared" si="92"/>
        <v>4475</v>
      </c>
      <c r="N318" s="71">
        <f t="shared" si="86"/>
        <v>2349375</v>
      </c>
      <c r="O318" s="69">
        <f t="shared" si="84"/>
        <v>45.94</v>
      </c>
      <c r="P318" s="69">
        <f t="shared" si="85"/>
        <v>252.67</v>
      </c>
      <c r="Q318" s="71">
        <f t="shared" si="93"/>
        <v>4636</v>
      </c>
      <c r="R318" s="71">
        <f t="shared" si="87"/>
        <v>1171378</v>
      </c>
      <c r="S318" s="82"/>
    </row>
    <row r="319" spans="1:19" s="69" customFormat="1" outlineLevel="1" x14ac:dyDescent="0.25">
      <c r="A319" s="69" t="s">
        <v>46</v>
      </c>
      <c r="B319" s="583" t="s">
        <v>3036</v>
      </c>
      <c r="C319" s="70" t="s">
        <v>309</v>
      </c>
      <c r="D319" s="72" t="s">
        <v>48</v>
      </c>
      <c r="E319" s="571">
        <v>20</v>
      </c>
      <c r="F319" s="69" t="s">
        <v>49</v>
      </c>
      <c r="G319" s="72">
        <f t="shared" si="76"/>
        <v>1.67</v>
      </c>
      <c r="H319" s="69">
        <f t="shared" si="77"/>
        <v>0.84</v>
      </c>
      <c r="I319" s="71">
        <v>1083545</v>
      </c>
      <c r="J319" s="71">
        <f t="shared" si="78"/>
        <v>910178</v>
      </c>
      <c r="K319" s="69">
        <f t="shared" si="90"/>
        <v>1.75</v>
      </c>
      <c r="L319" s="69">
        <f t="shared" si="91"/>
        <v>21</v>
      </c>
      <c r="M319" s="71">
        <f t="shared" si="92"/>
        <v>1127320</v>
      </c>
      <c r="N319" s="71">
        <f t="shared" si="86"/>
        <v>23673720</v>
      </c>
      <c r="O319" s="69">
        <f t="shared" si="84"/>
        <v>1.84</v>
      </c>
      <c r="P319" s="69">
        <f t="shared" si="85"/>
        <v>10.120000000000001</v>
      </c>
      <c r="Q319" s="71">
        <f t="shared" si="93"/>
        <v>1167904</v>
      </c>
      <c r="R319" s="71">
        <f t="shared" si="87"/>
        <v>11819188</v>
      </c>
      <c r="S319" s="82"/>
    </row>
    <row r="320" spans="1:19" s="69" customFormat="1" outlineLevel="1" x14ac:dyDescent="0.25">
      <c r="A320" s="69" t="s">
        <v>46</v>
      </c>
      <c r="B320" s="583" t="s">
        <v>3037</v>
      </c>
      <c r="C320" s="70" t="s">
        <v>310</v>
      </c>
      <c r="D320" s="72" t="s">
        <v>48</v>
      </c>
      <c r="E320" s="571">
        <v>3</v>
      </c>
      <c r="F320" s="69" t="s">
        <v>49</v>
      </c>
      <c r="G320" s="72">
        <f t="shared" si="76"/>
        <v>0.25</v>
      </c>
      <c r="H320" s="69">
        <f t="shared" si="77"/>
        <v>0.13</v>
      </c>
      <c r="I320" s="71">
        <v>0</v>
      </c>
      <c r="J320" s="71">
        <f t="shared" si="78"/>
        <v>0</v>
      </c>
      <c r="K320" s="69">
        <f t="shared" si="90"/>
        <v>0.26</v>
      </c>
      <c r="L320" s="69">
        <f t="shared" si="91"/>
        <v>3.12</v>
      </c>
      <c r="M320" s="71">
        <f t="shared" si="92"/>
        <v>0</v>
      </c>
      <c r="N320" s="71">
        <f t="shared" si="86"/>
        <v>0</v>
      </c>
      <c r="O320" s="69">
        <f t="shared" si="84"/>
        <v>0.27</v>
      </c>
      <c r="P320" s="69">
        <f t="shared" si="85"/>
        <v>1.4850000000000001</v>
      </c>
      <c r="Q320" s="71">
        <f t="shared" si="93"/>
        <v>0</v>
      </c>
      <c r="R320" s="71">
        <f t="shared" si="87"/>
        <v>0</v>
      </c>
      <c r="S320" s="82"/>
    </row>
    <row r="321" spans="1:19" s="69" customFormat="1" outlineLevel="1" x14ac:dyDescent="0.25">
      <c r="A321" s="69" t="s">
        <v>46</v>
      </c>
      <c r="B321" s="583" t="s">
        <v>3038</v>
      </c>
      <c r="C321" s="70" t="s">
        <v>311</v>
      </c>
      <c r="D321" s="72" t="s">
        <v>48</v>
      </c>
      <c r="E321" s="571">
        <v>4</v>
      </c>
      <c r="F321" s="69" t="s">
        <v>49</v>
      </c>
      <c r="G321" s="72">
        <f t="shared" si="76"/>
        <v>0.33</v>
      </c>
      <c r="H321" s="69">
        <f t="shared" si="77"/>
        <v>0.17</v>
      </c>
      <c r="I321" s="71">
        <v>539994</v>
      </c>
      <c r="J321" s="71">
        <f t="shared" si="78"/>
        <v>91799</v>
      </c>
      <c r="K321" s="69">
        <f t="shared" si="90"/>
        <v>0.35</v>
      </c>
      <c r="L321" s="69">
        <f t="shared" si="91"/>
        <v>4.1999999999999993</v>
      </c>
      <c r="M321" s="71">
        <f t="shared" si="92"/>
        <v>561810</v>
      </c>
      <c r="N321" s="71">
        <f t="shared" si="86"/>
        <v>2359602</v>
      </c>
      <c r="O321" s="69">
        <f t="shared" si="84"/>
        <v>0.37</v>
      </c>
      <c r="P321" s="69">
        <f t="shared" si="85"/>
        <v>2.0350000000000001</v>
      </c>
      <c r="Q321" s="71">
        <f t="shared" si="93"/>
        <v>582035</v>
      </c>
      <c r="R321" s="71">
        <f t="shared" si="87"/>
        <v>1184441</v>
      </c>
      <c r="S321" s="82"/>
    </row>
    <row r="322" spans="1:19" s="69" customFormat="1" outlineLevel="1" x14ac:dyDescent="0.25">
      <c r="A322" s="69" t="s">
        <v>46</v>
      </c>
      <c r="B322" s="583" t="s">
        <v>3039</v>
      </c>
      <c r="C322" s="70" t="s">
        <v>312</v>
      </c>
      <c r="D322" s="72" t="s">
        <v>48</v>
      </c>
      <c r="E322" s="571">
        <v>0</v>
      </c>
      <c r="F322" s="69" t="s">
        <v>49</v>
      </c>
      <c r="G322" s="72">
        <f t="shared" si="76"/>
        <v>0</v>
      </c>
      <c r="H322" s="69">
        <f t="shared" si="77"/>
        <v>0</v>
      </c>
      <c r="I322" s="71">
        <v>274935</v>
      </c>
      <c r="J322" s="71">
        <f t="shared" si="78"/>
        <v>0</v>
      </c>
      <c r="K322" s="69">
        <f t="shared" si="90"/>
        <v>0</v>
      </c>
      <c r="L322" s="69">
        <f t="shared" si="91"/>
        <v>0</v>
      </c>
      <c r="M322" s="71">
        <f t="shared" si="92"/>
        <v>286042</v>
      </c>
      <c r="N322" s="71">
        <f t="shared" si="86"/>
        <v>0</v>
      </c>
      <c r="O322" s="69">
        <f t="shared" si="84"/>
        <v>0</v>
      </c>
      <c r="P322" s="69">
        <f t="shared" si="85"/>
        <v>0</v>
      </c>
      <c r="Q322" s="71">
        <f t="shared" si="93"/>
        <v>296340</v>
      </c>
      <c r="R322" s="71">
        <f t="shared" si="87"/>
        <v>0</v>
      </c>
      <c r="S322" s="82"/>
    </row>
    <row r="323" spans="1:19" s="69" customFormat="1" ht="45" outlineLevel="1" x14ac:dyDescent="0.25">
      <c r="A323" s="69" t="s">
        <v>46</v>
      </c>
      <c r="B323" s="583" t="s">
        <v>3040</v>
      </c>
      <c r="C323" s="70" t="s">
        <v>313</v>
      </c>
      <c r="D323" s="72" t="s">
        <v>48</v>
      </c>
      <c r="E323" s="571">
        <v>0</v>
      </c>
      <c r="F323" s="69" t="s">
        <v>49</v>
      </c>
      <c r="G323" s="72">
        <f t="shared" si="76"/>
        <v>0</v>
      </c>
      <c r="H323" s="69">
        <f t="shared" si="77"/>
        <v>0</v>
      </c>
      <c r="I323" s="71">
        <v>60054837</v>
      </c>
      <c r="J323" s="71">
        <f t="shared" si="78"/>
        <v>0</v>
      </c>
      <c r="K323" s="69">
        <f t="shared" si="90"/>
        <v>0</v>
      </c>
      <c r="L323" s="69">
        <f t="shared" si="91"/>
        <v>0</v>
      </c>
      <c r="M323" s="71">
        <f t="shared" si="92"/>
        <v>62481052</v>
      </c>
      <c r="N323" s="71">
        <f t="shared" si="86"/>
        <v>0</v>
      </c>
      <c r="O323" s="69">
        <f t="shared" si="84"/>
        <v>0</v>
      </c>
      <c r="P323" s="69">
        <f t="shared" si="85"/>
        <v>0</v>
      </c>
      <c r="Q323" s="71">
        <f t="shared" si="93"/>
        <v>64730370</v>
      </c>
      <c r="R323" s="71">
        <f t="shared" si="87"/>
        <v>0</v>
      </c>
      <c r="S323" s="82"/>
    </row>
    <row r="324" spans="1:19" s="69" customFormat="1" ht="30" outlineLevel="1" x14ac:dyDescent="0.25">
      <c r="A324" s="69" t="s">
        <v>46</v>
      </c>
      <c r="B324" s="583" t="s">
        <v>3041</v>
      </c>
      <c r="C324" s="70" t="s">
        <v>314</v>
      </c>
      <c r="D324" s="72" t="s">
        <v>48</v>
      </c>
      <c r="E324" s="571">
        <v>0</v>
      </c>
      <c r="F324" s="69" t="s">
        <v>49</v>
      </c>
      <c r="G324" s="72">
        <f t="shared" si="76"/>
        <v>0</v>
      </c>
      <c r="H324" s="69">
        <f t="shared" si="77"/>
        <v>0</v>
      </c>
      <c r="I324" s="71">
        <v>1056041</v>
      </c>
      <c r="J324" s="71">
        <f t="shared" si="78"/>
        <v>0</v>
      </c>
      <c r="K324" s="69">
        <f t="shared" si="90"/>
        <v>0</v>
      </c>
      <c r="L324" s="69">
        <f t="shared" si="91"/>
        <v>0</v>
      </c>
      <c r="M324" s="71">
        <f t="shared" si="92"/>
        <v>1098705</v>
      </c>
      <c r="N324" s="71">
        <f t="shared" si="86"/>
        <v>0</v>
      </c>
      <c r="O324" s="69">
        <f t="shared" si="84"/>
        <v>0</v>
      </c>
      <c r="P324" s="69">
        <f t="shared" si="85"/>
        <v>0</v>
      </c>
      <c r="Q324" s="71">
        <f t="shared" si="93"/>
        <v>1138258</v>
      </c>
      <c r="R324" s="71">
        <f t="shared" si="87"/>
        <v>0</v>
      </c>
      <c r="S324" s="82"/>
    </row>
    <row r="325" spans="1:19" s="69" customFormat="1" outlineLevel="1" x14ac:dyDescent="0.25">
      <c r="A325" s="69" t="s">
        <v>46</v>
      </c>
      <c r="B325" s="583" t="s">
        <v>3042</v>
      </c>
      <c r="C325" s="70" t="s">
        <v>315</v>
      </c>
      <c r="D325" s="72" t="s">
        <v>48</v>
      </c>
      <c r="E325" s="571">
        <v>0</v>
      </c>
      <c r="F325" s="69" t="s">
        <v>49</v>
      </c>
      <c r="G325" s="72">
        <f t="shared" si="76"/>
        <v>0</v>
      </c>
      <c r="H325" s="69">
        <f t="shared" si="77"/>
        <v>0</v>
      </c>
      <c r="I325" s="71">
        <v>27486579</v>
      </c>
      <c r="J325" s="71">
        <f t="shared" si="78"/>
        <v>0</v>
      </c>
      <c r="K325" s="69">
        <f t="shared" si="90"/>
        <v>0</v>
      </c>
      <c r="L325" s="69">
        <f t="shared" si="91"/>
        <v>0</v>
      </c>
      <c r="M325" s="71">
        <f t="shared" si="92"/>
        <v>28597037</v>
      </c>
      <c r="N325" s="71">
        <f t="shared" si="86"/>
        <v>0</v>
      </c>
      <c r="O325" s="69">
        <f t="shared" si="84"/>
        <v>0</v>
      </c>
      <c r="P325" s="69">
        <f t="shared" si="85"/>
        <v>0</v>
      </c>
      <c r="Q325" s="71">
        <f t="shared" si="93"/>
        <v>29626530</v>
      </c>
      <c r="R325" s="71">
        <f t="shared" si="87"/>
        <v>0</v>
      </c>
      <c r="S325" s="82"/>
    </row>
    <row r="326" spans="1:19" s="69" customFormat="1" ht="30" outlineLevel="1" x14ac:dyDescent="0.25">
      <c r="A326" s="69" t="s">
        <v>46</v>
      </c>
      <c r="B326" s="583" t="s">
        <v>3043</v>
      </c>
      <c r="C326" s="70" t="s">
        <v>316</v>
      </c>
      <c r="D326" s="72" t="s">
        <v>48</v>
      </c>
      <c r="E326" s="571">
        <v>0</v>
      </c>
      <c r="F326" s="69" t="s">
        <v>49</v>
      </c>
      <c r="G326" s="72">
        <f t="shared" si="76"/>
        <v>0</v>
      </c>
      <c r="H326" s="69">
        <f t="shared" si="77"/>
        <v>0</v>
      </c>
      <c r="I326" s="71">
        <v>2375162</v>
      </c>
      <c r="J326" s="71">
        <f t="shared" si="78"/>
        <v>0</v>
      </c>
      <c r="K326" s="69">
        <f t="shared" si="90"/>
        <v>0</v>
      </c>
      <c r="L326" s="69">
        <f t="shared" si="91"/>
        <v>0</v>
      </c>
      <c r="M326" s="71">
        <f t="shared" si="92"/>
        <v>2471119</v>
      </c>
      <c r="N326" s="71">
        <f t="shared" si="86"/>
        <v>0</v>
      </c>
      <c r="O326" s="69">
        <f t="shared" si="84"/>
        <v>0</v>
      </c>
      <c r="P326" s="69">
        <f t="shared" si="85"/>
        <v>0</v>
      </c>
      <c r="Q326" s="71">
        <f t="shared" si="93"/>
        <v>2560079</v>
      </c>
      <c r="R326" s="71">
        <f t="shared" si="87"/>
        <v>0</v>
      </c>
      <c r="S326" s="82"/>
    </row>
    <row r="327" spans="1:19" s="69" customFormat="1" outlineLevel="1" x14ac:dyDescent="0.25">
      <c r="A327" s="69" t="s">
        <v>46</v>
      </c>
      <c r="B327" s="583" t="s">
        <v>3044</v>
      </c>
      <c r="C327" s="70" t="s">
        <v>162</v>
      </c>
      <c r="D327" s="72" t="s">
        <v>48</v>
      </c>
      <c r="E327" s="571">
        <v>30</v>
      </c>
      <c r="F327" s="69" t="s">
        <v>49</v>
      </c>
      <c r="G327" s="72">
        <f t="shared" si="76"/>
        <v>2.5</v>
      </c>
      <c r="H327" s="69">
        <f t="shared" si="77"/>
        <v>1.25</v>
      </c>
      <c r="I327" s="71">
        <v>38680</v>
      </c>
      <c r="J327" s="71">
        <f t="shared" si="78"/>
        <v>48350</v>
      </c>
      <c r="K327" s="69">
        <f t="shared" si="90"/>
        <v>2.63</v>
      </c>
      <c r="L327" s="69">
        <f t="shared" si="91"/>
        <v>31.56</v>
      </c>
      <c r="M327" s="71">
        <f t="shared" si="92"/>
        <v>40243</v>
      </c>
      <c r="N327" s="71">
        <f t="shared" si="86"/>
        <v>1270069</v>
      </c>
      <c r="O327" s="69">
        <f t="shared" si="84"/>
        <v>2.76</v>
      </c>
      <c r="P327" s="69">
        <f t="shared" si="85"/>
        <v>15.18</v>
      </c>
      <c r="Q327" s="71">
        <f t="shared" si="93"/>
        <v>41692</v>
      </c>
      <c r="R327" s="71">
        <f t="shared" si="87"/>
        <v>632885</v>
      </c>
      <c r="S327" s="82"/>
    </row>
    <row r="328" spans="1:19" s="69" customFormat="1" outlineLevel="1" x14ac:dyDescent="0.25">
      <c r="A328" s="69" t="s">
        <v>46</v>
      </c>
      <c r="B328" s="583" t="s">
        <v>3045</v>
      </c>
      <c r="C328" s="70" t="s">
        <v>163</v>
      </c>
      <c r="D328" s="72" t="s">
        <v>48</v>
      </c>
      <c r="E328" s="571">
        <v>30</v>
      </c>
      <c r="F328" s="69" t="s">
        <v>49</v>
      </c>
      <c r="G328" s="72">
        <f t="shared" ref="G328:G391" si="94">+ROUND((E328/12),2)</f>
        <v>2.5</v>
      </c>
      <c r="H328" s="69">
        <f t="shared" ref="H328:H391" si="95">ROUND((G328*I$3),2)</f>
        <v>1.25</v>
      </c>
      <c r="I328" s="71">
        <v>40243</v>
      </c>
      <c r="J328" s="71">
        <f t="shared" ref="J328:J391" si="96">+ROUND((I328*H328),0)</f>
        <v>50304</v>
      </c>
      <c r="K328" s="69">
        <f t="shared" si="90"/>
        <v>2.63</v>
      </c>
      <c r="L328" s="69">
        <f t="shared" si="91"/>
        <v>31.56</v>
      </c>
      <c r="M328" s="71">
        <f t="shared" si="92"/>
        <v>41869</v>
      </c>
      <c r="N328" s="71">
        <f t="shared" si="86"/>
        <v>1321386</v>
      </c>
      <c r="O328" s="69">
        <f t="shared" si="84"/>
        <v>2.76</v>
      </c>
      <c r="P328" s="69">
        <f t="shared" si="85"/>
        <v>15.18</v>
      </c>
      <c r="Q328" s="71">
        <f t="shared" si="93"/>
        <v>43376</v>
      </c>
      <c r="R328" s="71">
        <f t="shared" si="87"/>
        <v>658448</v>
      </c>
      <c r="S328" s="82"/>
    </row>
    <row r="329" spans="1:19" s="69" customFormat="1" outlineLevel="1" x14ac:dyDescent="0.25">
      <c r="A329" s="69" t="s">
        <v>46</v>
      </c>
      <c r="B329" s="583" t="s">
        <v>3046</v>
      </c>
      <c r="C329" s="70" t="s">
        <v>164</v>
      </c>
      <c r="D329" s="72" t="s">
        <v>48</v>
      </c>
      <c r="E329" s="571">
        <v>30</v>
      </c>
      <c r="F329" s="69" t="s">
        <v>49</v>
      </c>
      <c r="G329" s="72">
        <f t="shared" si="94"/>
        <v>2.5</v>
      </c>
      <c r="H329" s="69">
        <f t="shared" si="95"/>
        <v>1.25</v>
      </c>
      <c r="I329" s="71">
        <v>32201</v>
      </c>
      <c r="J329" s="71">
        <f t="shared" si="96"/>
        <v>40251</v>
      </c>
      <c r="K329" s="69">
        <f t="shared" si="90"/>
        <v>2.63</v>
      </c>
      <c r="L329" s="69">
        <f t="shared" si="91"/>
        <v>31.56</v>
      </c>
      <c r="M329" s="71">
        <f t="shared" si="92"/>
        <v>33502</v>
      </c>
      <c r="N329" s="71">
        <f t="shared" si="86"/>
        <v>1057323</v>
      </c>
      <c r="O329" s="69">
        <f t="shared" si="84"/>
        <v>2.76</v>
      </c>
      <c r="P329" s="69">
        <f t="shared" si="85"/>
        <v>15.18</v>
      </c>
      <c r="Q329" s="71">
        <f t="shared" si="93"/>
        <v>34708</v>
      </c>
      <c r="R329" s="71">
        <f t="shared" si="87"/>
        <v>526867</v>
      </c>
      <c r="S329" s="82"/>
    </row>
    <row r="330" spans="1:19" s="69" customFormat="1" outlineLevel="1" x14ac:dyDescent="0.25">
      <c r="A330" s="69" t="s">
        <v>46</v>
      </c>
      <c r="B330" s="583" t="s">
        <v>3047</v>
      </c>
      <c r="C330" s="70" t="s">
        <v>317</v>
      </c>
      <c r="D330" s="72" t="s">
        <v>48</v>
      </c>
      <c r="E330" s="571">
        <v>16</v>
      </c>
      <c r="F330" s="69" t="s">
        <v>49</v>
      </c>
      <c r="G330" s="72">
        <f t="shared" si="94"/>
        <v>1.33</v>
      </c>
      <c r="H330" s="69">
        <f t="shared" si="95"/>
        <v>0.67</v>
      </c>
      <c r="I330" s="71">
        <v>361283</v>
      </c>
      <c r="J330" s="71">
        <f t="shared" si="96"/>
        <v>242060</v>
      </c>
      <c r="K330" s="69">
        <f t="shared" ref="K330:K361" si="97">+ROUND(G330*(1+L$1),2)</f>
        <v>1.4</v>
      </c>
      <c r="L330" s="69">
        <f t="shared" ref="L330:L361" si="98">+K330*N$3</f>
        <v>16.799999999999997</v>
      </c>
      <c r="M330" s="71">
        <f t="shared" si="92"/>
        <v>375879</v>
      </c>
      <c r="N330" s="71">
        <f t="shared" si="86"/>
        <v>6314767</v>
      </c>
      <c r="O330" s="69">
        <f t="shared" si="84"/>
        <v>1.47</v>
      </c>
      <c r="P330" s="69">
        <f t="shared" si="85"/>
        <v>8.0849999999999991</v>
      </c>
      <c r="Q330" s="71">
        <f t="shared" si="93"/>
        <v>389411</v>
      </c>
      <c r="R330" s="71">
        <f t="shared" si="87"/>
        <v>3148388</v>
      </c>
      <c r="S330" s="82"/>
    </row>
    <row r="331" spans="1:19" s="69" customFormat="1" outlineLevel="1" x14ac:dyDescent="0.25">
      <c r="A331" s="69" t="s">
        <v>46</v>
      </c>
      <c r="B331" s="583" t="s">
        <v>3048</v>
      </c>
      <c r="C331" s="70" t="s">
        <v>166</v>
      </c>
      <c r="D331" s="72" t="s">
        <v>48</v>
      </c>
      <c r="E331" s="571">
        <v>16</v>
      </c>
      <c r="F331" s="69" t="s">
        <v>49</v>
      </c>
      <c r="G331" s="72">
        <f t="shared" si="94"/>
        <v>1.33</v>
      </c>
      <c r="H331" s="69">
        <f t="shared" si="95"/>
        <v>0.67</v>
      </c>
      <c r="I331" s="71">
        <v>554372</v>
      </c>
      <c r="J331" s="71">
        <f t="shared" si="96"/>
        <v>371429</v>
      </c>
      <c r="K331" s="69">
        <f t="shared" si="97"/>
        <v>1.4</v>
      </c>
      <c r="L331" s="69">
        <f t="shared" si="98"/>
        <v>16.799999999999997</v>
      </c>
      <c r="M331" s="71">
        <f t="shared" si="92"/>
        <v>576769</v>
      </c>
      <c r="N331" s="71">
        <f t="shared" si="86"/>
        <v>9689719</v>
      </c>
      <c r="O331" s="69">
        <f t="shared" ref="O331:O394" si="99">+ROUND(K331*(1+P$1),2)</f>
        <v>1.47</v>
      </c>
      <c r="P331" s="69">
        <f t="shared" ref="P331:P394" si="100">+O331*R$3</f>
        <v>8.0849999999999991</v>
      </c>
      <c r="Q331" s="71">
        <f t="shared" si="93"/>
        <v>597533</v>
      </c>
      <c r="R331" s="71">
        <f t="shared" si="87"/>
        <v>4831054</v>
      </c>
      <c r="S331" s="82"/>
    </row>
    <row r="332" spans="1:19" s="69" customFormat="1" outlineLevel="1" x14ac:dyDescent="0.25">
      <c r="A332" s="69" t="s">
        <v>46</v>
      </c>
      <c r="B332" s="583" t="s">
        <v>3049</v>
      </c>
      <c r="C332" s="70" t="s">
        <v>318</v>
      </c>
      <c r="D332" s="72" t="s">
        <v>48</v>
      </c>
      <c r="E332" s="571">
        <v>12</v>
      </c>
      <c r="F332" s="69" t="s">
        <v>49</v>
      </c>
      <c r="G332" s="72">
        <f t="shared" si="94"/>
        <v>1</v>
      </c>
      <c r="H332" s="69">
        <f t="shared" si="95"/>
        <v>0.5</v>
      </c>
      <c r="I332" s="71">
        <v>411178</v>
      </c>
      <c r="J332" s="71">
        <f t="shared" si="96"/>
        <v>205589</v>
      </c>
      <c r="K332" s="69">
        <f t="shared" si="97"/>
        <v>1.05</v>
      </c>
      <c r="L332" s="69">
        <f t="shared" si="98"/>
        <v>12.600000000000001</v>
      </c>
      <c r="M332" s="71">
        <f t="shared" si="92"/>
        <v>427790</v>
      </c>
      <c r="N332" s="71">
        <f t="shared" ref="N332:N397" si="101">ROUND((M332*L332),0)</f>
        <v>5390154</v>
      </c>
      <c r="O332" s="69">
        <f t="shared" si="99"/>
        <v>1.1000000000000001</v>
      </c>
      <c r="P332" s="69">
        <f t="shared" si="100"/>
        <v>6.0500000000000007</v>
      </c>
      <c r="Q332" s="71">
        <f t="shared" si="93"/>
        <v>443190</v>
      </c>
      <c r="R332" s="71">
        <f t="shared" ref="R332:R397" si="102">ROUND((Q332*P332),0)</f>
        <v>2681300</v>
      </c>
      <c r="S332" s="82"/>
    </row>
    <row r="333" spans="1:19" s="69" customFormat="1" outlineLevel="1" x14ac:dyDescent="0.25">
      <c r="A333" s="69" t="s">
        <v>46</v>
      </c>
      <c r="B333" s="583" t="s">
        <v>3050</v>
      </c>
      <c r="C333" s="70" t="s">
        <v>168</v>
      </c>
      <c r="D333" s="72" t="s">
        <v>48</v>
      </c>
      <c r="E333" s="571">
        <v>12</v>
      </c>
      <c r="F333" s="69" t="s">
        <v>49</v>
      </c>
      <c r="G333" s="72">
        <f t="shared" si="94"/>
        <v>1</v>
      </c>
      <c r="H333" s="69">
        <f t="shared" si="95"/>
        <v>0.5</v>
      </c>
      <c r="I333" s="71">
        <v>448191</v>
      </c>
      <c r="J333" s="71">
        <f t="shared" si="96"/>
        <v>224096</v>
      </c>
      <c r="K333" s="69">
        <f t="shared" si="97"/>
        <v>1.05</v>
      </c>
      <c r="L333" s="69">
        <f t="shared" si="98"/>
        <v>12.600000000000001</v>
      </c>
      <c r="M333" s="71">
        <f t="shared" si="92"/>
        <v>466298</v>
      </c>
      <c r="N333" s="71">
        <f t="shared" si="101"/>
        <v>5875355</v>
      </c>
      <c r="O333" s="69">
        <f t="shared" si="99"/>
        <v>1.1000000000000001</v>
      </c>
      <c r="P333" s="69">
        <f t="shared" si="100"/>
        <v>6.0500000000000007</v>
      </c>
      <c r="Q333" s="71">
        <f t="shared" si="93"/>
        <v>483085</v>
      </c>
      <c r="R333" s="71">
        <f t="shared" si="102"/>
        <v>2922664</v>
      </c>
      <c r="S333" s="82"/>
    </row>
    <row r="334" spans="1:19" s="69" customFormat="1" outlineLevel="1" x14ac:dyDescent="0.25">
      <c r="A334" s="69" t="s">
        <v>46</v>
      </c>
      <c r="B334" s="583" t="s">
        <v>3051</v>
      </c>
      <c r="C334" s="70" t="s">
        <v>169</v>
      </c>
      <c r="D334" s="72" t="s">
        <v>48</v>
      </c>
      <c r="E334" s="571">
        <v>12</v>
      </c>
      <c r="F334" s="69" t="s">
        <v>49</v>
      </c>
      <c r="G334" s="72">
        <f t="shared" si="94"/>
        <v>1</v>
      </c>
      <c r="H334" s="69">
        <f t="shared" si="95"/>
        <v>0.5</v>
      </c>
      <c r="I334" s="71">
        <v>556090</v>
      </c>
      <c r="J334" s="71">
        <f t="shared" si="96"/>
        <v>278045</v>
      </c>
      <c r="K334" s="69">
        <f t="shared" si="97"/>
        <v>1.05</v>
      </c>
      <c r="L334" s="69">
        <f t="shared" si="98"/>
        <v>12.600000000000001</v>
      </c>
      <c r="M334" s="71">
        <f t="shared" si="92"/>
        <v>578556</v>
      </c>
      <c r="N334" s="71">
        <f t="shared" si="101"/>
        <v>7289806</v>
      </c>
      <c r="O334" s="69">
        <f t="shared" si="99"/>
        <v>1.1000000000000001</v>
      </c>
      <c r="P334" s="69">
        <f t="shared" si="100"/>
        <v>6.0500000000000007</v>
      </c>
      <c r="Q334" s="71">
        <f t="shared" si="93"/>
        <v>599384</v>
      </c>
      <c r="R334" s="71">
        <f t="shared" si="102"/>
        <v>3626273</v>
      </c>
      <c r="S334" s="82"/>
    </row>
    <row r="335" spans="1:19" s="69" customFormat="1" outlineLevel="1" x14ac:dyDescent="0.25">
      <c r="A335" s="69" t="s">
        <v>46</v>
      </c>
      <c r="B335" s="583" t="s">
        <v>3052</v>
      </c>
      <c r="C335" s="70" t="s">
        <v>170</v>
      </c>
      <c r="D335" s="72" t="s">
        <v>48</v>
      </c>
      <c r="E335" s="571">
        <v>4</v>
      </c>
      <c r="F335" s="69" t="s">
        <v>49</v>
      </c>
      <c r="G335" s="72">
        <f t="shared" si="94"/>
        <v>0.33</v>
      </c>
      <c r="H335" s="69">
        <f t="shared" si="95"/>
        <v>0.17</v>
      </c>
      <c r="I335" s="71">
        <v>542678</v>
      </c>
      <c r="J335" s="71">
        <f t="shared" si="96"/>
        <v>92255</v>
      </c>
      <c r="K335" s="69">
        <f t="shared" si="97"/>
        <v>0.35</v>
      </c>
      <c r="L335" s="69">
        <f t="shared" si="98"/>
        <v>4.1999999999999993</v>
      </c>
      <c r="M335" s="71">
        <f t="shared" si="92"/>
        <v>564602</v>
      </c>
      <c r="N335" s="71">
        <f t="shared" si="101"/>
        <v>2371328</v>
      </c>
      <c r="O335" s="69">
        <f t="shared" si="99"/>
        <v>0.37</v>
      </c>
      <c r="P335" s="69">
        <f t="shared" si="100"/>
        <v>2.0350000000000001</v>
      </c>
      <c r="Q335" s="71">
        <f t="shared" si="93"/>
        <v>584928</v>
      </c>
      <c r="R335" s="71">
        <f t="shared" si="102"/>
        <v>1190328</v>
      </c>
      <c r="S335" s="82"/>
    </row>
    <row r="336" spans="1:19" s="69" customFormat="1" outlineLevel="1" x14ac:dyDescent="0.25">
      <c r="A336" s="69" t="s">
        <v>46</v>
      </c>
      <c r="B336" s="583" t="s">
        <v>3053</v>
      </c>
      <c r="C336" s="70" t="s">
        <v>171</v>
      </c>
      <c r="D336" s="72" t="s">
        <v>48</v>
      </c>
      <c r="E336" s="571">
        <v>8</v>
      </c>
      <c r="F336" s="69" t="s">
        <v>49</v>
      </c>
      <c r="G336" s="72">
        <f t="shared" si="94"/>
        <v>0.67</v>
      </c>
      <c r="H336" s="69">
        <f t="shared" si="95"/>
        <v>0.34</v>
      </c>
      <c r="I336" s="71">
        <v>687672</v>
      </c>
      <c r="J336" s="71">
        <f t="shared" si="96"/>
        <v>233808</v>
      </c>
      <c r="K336" s="69">
        <f t="shared" si="97"/>
        <v>0.7</v>
      </c>
      <c r="L336" s="69">
        <f t="shared" si="98"/>
        <v>8.3999999999999986</v>
      </c>
      <c r="M336" s="71">
        <f t="shared" si="92"/>
        <v>715454</v>
      </c>
      <c r="N336" s="71">
        <f t="shared" si="101"/>
        <v>6009814</v>
      </c>
      <c r="O336" s="69">
        <f t="shared" si="99"/>
        <v>0.74</v>
      </c>
      <c r="P336" s="69">
        <f t="shared" si="100"/>
        <v>4.07</v>
      </c>
      <c r="Q336" s="71">
        <f t="shared" si="93"/>
        <v>741210</v>
      </c>
      <c r="R336" s="71">
        <f t="shared" si="102"/>
        <v>3016725</v>
      </c>
      <c r="S336" s="82"/>
    </row>
    <row r="337" spans="1:19" s="69" customFormat="1" outlineLevel="1" x14ac:dyDescent="0.25">
      <c r="A337" s="69" t="s">
        <v>46</v>
      </c>
      <c r="B337" s="583" t="s">
        <v>3054</v>
      </c>
      <c r="C337" s="70" t="s">
        <v>172</v>
      </c>
      <c r="D337" s="72" t="s">
        <v>48</v>
      </c>
      <c r="E337" s="571">
        <v>8</v>
      </c>
      <c r="F337" s="69" t="s">
        <v>49</v>
      </c>
      <c r="G337" s="72">
        <f t="shared" si="94"/>
        <v>0.67</v>
      </c>
      <c r="H337" s="69">
        <f t="shared" si="95"/>
        <v>0.34</v>
      </c>
      <c r="I337" s="71">
        <v>514698</v>
      </c>
      <c r="J337" s="71">
        <f t="shared" si="96"/>
        <v>174997</v>
      </c>
      <c r="K337" s="69">
        <f t="shared" si="97"/>
        <v>0.7</v>
      </c>
      <c r="L337" s="69">
        <f t="shared" si="98"/>
        <v>8.3999999999999986</v>
      </c>
      <c r="M337" s="71">
        <f t="shared" ref="M337:M368" si="103">(ROUND(I337*(1+$N$2),0))</f>
        <v>535492</v>
      </c>
      <c r="N337" s="71">
        <f t="shared" si="101"/>
        <v>4498133</v>
      </c>
      <c r="O337" s="69">
        <f t="shared" si="99"/>
        <v>0.74</v>
      </c>
      <c r="P337" s="69">
        <f t="shared" si="100"/>
        <v>4.07</v>
      </c>
      <c r="Q337" s="71">
        <f t="shared" ref="Q337:Q368" si="104">(ROUND(M337*(1+$R$2),0))</f>
        <v>554770</v>
      </c>
      <c r="R337" s="71">
        <f t="shared" si="102"/>
        <v>2257914</v>
      </c>
      <c r="S337" s="82"/>
    </row>
    <row r="338" spans="1:19" s="69" customFormat="1" outlineLevel="1" x14ac:dyDescent="0.25">
      <c r="A338" s="69" t="s">
        <v>46</v>
      </c>
      <c r="B338" s="583" t="s">
        <v>3055</v>
      </c>
      <c r="C338" s="70" t="s">
        <v>173</v>
      </c>
      <c r="D338" s="72" t="s">
        <v>48</v>
      </c>
      <c r="E338" s="571">
        <v>8</v>
      </c>
      <c r="F338" s="69" t="s">
        <v>49</v>
      </c>
      <c r="G338" s="72">
        <f t="shared" si="94"/>
        <v>0.67</v>
      </c>
      <c r="H338" s="69">
        <f t="shared" si="95"/>
        <v>0.34</v>
      </c>
      <c r="I338" s="71">
        <v>513704</v>
      </c>
      <c r="J338" s="71">
        <f t="shared" si="96"/>
        <v>174659</v>
      </c>
      <c r="K338" s="69">
        <f t="shared" si="97"/>
        <v>0.7</v>
      </c>
      <c r="L338" s="69">
        <f t="shared" si="98"/>
        <v>8.3999999999999986</v>
      </c>
      <c r="M338" s="71">
        <f t="shared" si="103"/>
        <v>534458</v>
      </c>
      <c r="N338" s="71">
        <f t="shared" si="101"/>
        <v>4489447</v>
      </c>
      <c r="O338" s="69">
        <f t="shared" si="99"/>
        <v>0.74</v>
      </c>
      <c r="P338" s="69">
        <f t="shared" si="100"/>
        <v>4.07</v>
      </c>
      <c r="Q338" s="71">
        <f t="shared" si="104"/>
        <v>553698</v>
      </c>
      <c r="R338" s="71">
        <f t="shared" si="102"/>
        <v>2253551</v>
      </c>
      <c r="S338" s="82"/>
    </row>
    <row r="339" spans="1:19" s="69" customFormat="1" outlineLevel="1" x14ac:dyDescent="0.25">
      <c r="A339" s="69" t="s">
        <v>46</v>
      </c>
      <c r="B339" s="583" t="s">
        <v>3056</v>
      </c>
      <c r="C339" s="70" t="s">
        <v>174</v>
      </c>
      <c r="D339" s="72" t="s">
        <v>48</v>
      </c>
      <c r="E339" s="571">
        <v>4</v>
      </c>
      <c r="F339" s="69" t="s">
        <v>49</v>
      </c>
      <c r="G339" s="72">
        <f t="shared" si="94"/>
        <v>0.33</v>
      </c>
      <c r="H339" s="69">
        <f t="shared" si="95"/>
        <v>0.17</v>
      </c>
      <c r="I339" s="71">
        <v>3205411</v>
      </c>
      <c r="J339" s="71">
        <f t="shared" si="96"/>
        <v>544920</v>
      </c>
      <c r="K339" s="69">
        <f t="shared" si="97"/>
        <v>0.35</v>
      </c>
      <c r="L339" s="69">
        <f t="shared" si="98"/>
        <v>4.1999999999999993</v>
      </c>
      <c r="M339" s="71">
        <f t="shared" si="103"/>
        <v>3334910</v>
      </c>
      <c r="N339" s="71">
        <f t="shared" si="101"/>
        <v>14006622</v>
      </c>
      <c r="O339" s="69">
        <f t="shared" si="99"/>
        <v>0.37</v>
      </c>
      <c r="P339" s="69">
        <f t="shared" si="100"/>
        <v>2.0350000000000001</v>
      </c>
      <c r="Q339" s="71">
        <f t="shared" si="104"/>
        <v>3454967</v>
      </c>
      <c r="R339" s="71">
        <f t="shared" si="102"/>
        <v>7030858</v>
      </c>
      <c r="S339" s="82"/>
    </row>
    <row r="340" spans="1:19" s="69" customFormat="1" outlineLevel="1" x14ac:dyDescent="0.25">
      <c r="A340" s="69" t="s">
        <v>46</v>
      </c>
      <c r="B340" s="583" t="s">
        <v>3057</v>
      </c>
      <c r="C340" s="70" t="s">
        <v>175</v>
      </c>
      <c r="D340" s="72" t="s">
        <v>48</v>
      </c>
      <c r="E340" s="571">
        <v>4</v>
      </c>
      <c r="F340" s="69" t="s">
        <v>49</v>
      </c>
      <c r="G340" s="72">
        <f t="shared" si="94"/>
        <v>0.33</v>
      </c>
      <c r="H340" s="69">
        <f t="shared" si="95"/>
        <v>0.17</v>
      </c>
      <c r="I340" s="71">
        <v>1272165</v>
      </c>
      <c r="J340" s="71">
        <f t="shared" si="96"/>
        <v>216268</v>
      </c>
      <c r="K340" s="69">
        <f t="shared" si="97"/>
        <v>0.35</v>
      </c>
      <c r="L340" s="69">
        <f t="shared" si="98"/>
        <v>4.1999999999999993</v>
      </c>
      <c r="M340" s="71">
        <f t="shared" si="103"/>
        <v>1323560</v>
      </c>
      <c r="N340" s="71">
        <f t="shared" si="101"/>
        <v>5558952</v>
      </c>
      <c r="O340" s="69">
        <f t="shared" si="99"/>
        <v>0.37</v>
      </c>
      <c r="P340" s="69">
        <f t="shared" si="100"/>
        <v>2.0350000000000001</v>
      </c>
      <c r="Q340" s="71">
        <f t="shared" si="104"/>
        <v>1371208</v>
      </c>
      <c r="R340" s="71">
        <f t="shared" si="102"/>
        <v>2790408</v>
      </c>
      <c r="S340" s="82"/>
    </row>
    <row r="341" spans="1:19" s="69" customFormat="1" outlineLevel="1" x14ac:dyDescent="0.25">
      <c r="A341" s="69" t="s">
        <v>46</v>
      </c>
      <c r="B341" s="583" t="s">
        <v>3058</v>
      </c>
      <c r="C341" s="70" t="s">
        <v>176</v>
      </c>
      <c r="D341" s="72" t="s">
        <v>48</v>
      </c>
      <c r="E341" s="571">
        <v>4</v>
      </c>
      <c r="F341" s="69" t="s">
        <v>49</v>
      </c>
      <c r="G341" s="72">
        <f t="shared" si="94"/>
        <v>0.33</v>
      </c>
      <c r="H341" s="69">
        <f t="shared" si="95"/>
        <v>0.17</v>
      </c>
      <c r="I341" s="71">
        <v>743313</v>
      </c>
      <c r="J341" s="71">
        <f t="shared" si="96"/>
        <v>126363</v>
      </c>
      <c r="K341" s="69">
        <f t="shared" si="97"/>
        <v>0.35</v>
      </c>
      <c r="L341" s="69">
        <f t="shared" si="98"/>
        <v>4.1999999999999993</v>
      </c>
      <c r="M341" s="71">
        <f t="shared" si="103"/>
        <v>773343</v>
      </c>
      <c r="N341" s="71">
        <f t="shared" si="101"/>
        <v>3248041</v>
      </c>
      <c r="O341" s="69">
        <f t="shared" si="99"/>
        <v>0.37</v>
      </c>
      <c r="P341" s="69">
        <f t="shared" si="100"/>
        <v>2.0350000000000001</v>
      </c>
      <c r="Q341" s="71">
        <f t="shared" si="104"/>
        <v>801183</v>
      </c>
      <c r="R341" s="71">
        <f t="shared" si="102"/>
        <v>1630407</v>
      </c>
      <c r="S341" s="82"/>
    </row>
    <row r="342" spans="1:19" s="69" customFormat="1" outlineLevel="1" x14ac:dyDescent="0.25">
      <c r="A342" s="69" t="s">
        <v>46</v>
      </c>
      <c r="B342" s="583" t="s">
        <v>3059</v>
      </c>
      <c r="C342" s="70" t="s">
        <v>177</v>
      </c>
      <c r="D342" s="72" t="s">
        <v>48</v>
      </c>
      <c r="E342" s="571">
        <v>4</v>
      </c>
      <c r="F342" s="69" t="s">
        <v>49</v>
      </c>
      <c r="G342" s="72">
        <f t="shared" si="94"/>
        <v>0.33</v>
      </c>
      <c r="H342" s="69">
        <f t="shared" si="95"/>
        <v>0.17</v>
      </c>
      <c r="I342" s="71">
        <v>1752697</v>
      </c>
      <c r="J342" s="71">
        <f t="shared" si="96"/>
        <v>297958</v>
      </c>
      <c r="K342" s="69">
        <f t="shared" si="97"/>
        <v>0.35</v>
      </c>
      <c r="L342" s="69">
        <f t="shared" si="98"/>
        <v>4.1999999999999993</v>
      </c>
      <c r="M342" s="71">
        <f t="shared" si="103"/>
        <v>1823506</v>
      </c>
      <c r="N342" s="71">
        <f t="shared" si="101"/>
        <v>7658725</v>
      </c>
      <c r="O342" s="69">
        <f t="shared" si="99"/>
        <v>0.37</v>
      </c>
      <c r="P342" s="69">
        <f t="shared" si="100"/>
        <v>2.0350000000000001</v>
      </c>
      <c r="Q342" s="71">
        <f t="shared" si="104"/>
        <v>1889152</v>
      </c>
      <c r="R342" s="71">
        <f t="shared" si="102"/>
        <v>3844424</v>
      </c>
      <c r="S342" s="82"/>
    </row>
    <row r="343" spans="1:19" s="69" customFormat="1" outlineLevel="1" x14ac:dyDescent="0.25">
      <c r="A343" s="69" t="s">
        <v>46</v>
      </c>
      <c r="B343" s="583" t="s">
        <v>3060</v>
      </c>
      <c r="C343" s="70" t="s">
        <v>178</v>
      </c>
      <c r="D343" s="72" t="s">
        <v>48</v>
      </c>
      <c r="E343" s="571">
        <v>4</v>
      </c>
      <c r="F343" s="69" t="s">
        <v>49</v>
      </c>
      <c r="G343" s="72">
        <f t="shared" si="94"/>
        <v>0.33</v>
      </c>
      <c r="H343" s="69">
        <f t="shared" si="95"/>
        <v>0.17</v>
      </c>
      <c r="I343" s="468">
        <v>1060469</v>
      </c>
      <c r="J343" s="71">
        <f t="shared" si="96"/>
        <v>180280</v>
      </c>
      <c r="K343" s="69">
        <f t="shared" si="97"/>
        <v>0.35</v>
      </c>
      <c r="L343" s="69">
        <f t="shared" si="98"/>
        <v>4.1999999999999993</v>
      </c>
      <c r="M343" s="71">
        <f t="shared" si="103"/>
        <v>1103312</v>
      </c>
      <c r="N343" s="71">
        <f t="shared" si="101"/>
        <v>4633910</v>
      </c>
      <c r="O343" s="69">
        <f t="shared" si="99"/>
        <v>0.37</v>
      </c>
      <c r="P343" s="69">
        <f t="shared" si="100"/>
        <v>2.0350000000000001</v>
      </c>
      <c r="Q343" s="71">
        <f t="shared" si="104"/>
        <v>1143031</v>
      </c>
      <c r="R343" s="71">
        <f t="shared" si="102"/>
        <v>2326068</v>
      </c>
      <c r="S343" s="82"/>
    </row>
    <row r="344" spans="1:19" s="69" customFormat="1" outlineLevel="1" x14ac:dyDescent="0.25">
      <c r="A344" s="69" t="s">
        <v>46</v>
      </c>
      <c r="B344" s="583" t="s">
        <v>3061</v>
      </c>
      <c r="C344" s="70" t="s">
        <v>179</v>
      </c>
      <c r="D344" s="72" t="s">
        <v>48</v>
      </c>
      <c r="E344" s="571">
        <v>4</v>
      </c>
      <c r="F344" s="69" t="s">
        <v>49</v>
      </c>
      <c r="G344" s="72">
        <f t="shared" si="94"/>
        <v>0.33</v>
      </c>
      <c r="H344" s="69">
        <f t="shared" si="95"/>
        <v>0.17</v>
      </c>
      <c r="I344" s="71">
        <v>891043</v>
      </c>
      <c r="J344" s="71">
        <f t="shared" si="96"/>
        <v>151477</v>
      </c>
      <c r="K344" s="69">
        <f t="shared" si="97"/>
        <v>0.35</v>
      </c>
      <c r="L344" s="69">
        <f t="shared" si="98"/>
        <v>4.1999999999999993</v>
      </c>
      <c r="M344" s="71">
        <f t="shared" si="103"/>
        <v>927041</v>
      </c>
      <c r="N344" s="71">
        <f t="shared" si="101"/>
        <v>3893572</v>
      </c>
      <c r="O344" s="69">
        <f t="shared" si="99"/>
        <v>0.37</v>
      </c>
      <c r="P344" s="69">
        <f t="shared" si="100"/>
        <v>2.0350000000000001</v>
      </c>
      <c r="Q344" s="71">
        <f t="shared" si="104"/>
        <v>960414</v>
      </c>
      <c r="R344" s="71">
        <f t="shared" si="102"/>
        <v>1954442</v>
      </c>
      <c r="S344" s="82"/>
    </row>
    <row r="345" spans="1:19" s="69" customFormat="1" outlineLevel="1" x14ac:dyDescent="0.25">
      <c r="A345" s="69" t="s">
        <v>46</v>
      </c>
      <c r="B345" s="583" t="s">
        <v>3062</v>
      </c>
      <c r="C345" s="70" t="s">
        <v>180</v>
      </c>
      <c r="D345" s="72" t="s">
        <v>48</v>
      </c>
      <c r="E345" s="571">
        <v>4</v>
      </c>
      <c r="F345" s="69" t="s">
        <v>49</v>
      </c>
      <c r="G345" s="72">
        <f t="shared" si="94"/>
        <v>0.33</v>
      </c>
      <c r="H345" s="69">
        <f t="shared" si="95"/>
        <v>0.17</v>
      </c>
      <c r="I345" s="71">
        <v>774261</v>
      </c>
      <c r="J345" s="71">
        <f t="shared" si="96"/>
        <v>131624</v>
      </c>
      <c r="K345" s="69">
        <f t="shared" si="97"/>
        <v>0.35</v>
      </c>
      <c r="L345" s="69">
        <f t="shared" si="98"/>
        <v>4.1999999999999993</v>
      </c>
      <c r="M345" s="71">
        <f t="shared" si="103"/>
        <v>805541</v>
      </c>
      <c r="N345" s="71">
        <f t="shared" si="101"/>
        <v>3383272</v>
      </c>
      <c r="O345" s="69">
        <f t="shared" si="99"/>
        <v>0.37</v>
      </c>
      <c r="P345" s="69">
        <f t="shared" si="100"/>
        <v>2.0350000000000001</v>
      </c>
      <c r="Q345" s="71">
        <f t="shared" si="104"/>
        <v>834540</v>
      </c>
      <c r="R345" s="71">
        <f t="shared" si="102"/>
        <v>1698289</v>
      </c>
      <c r="S345" s="82"/>
    </row>
    <row r="346" spans="1:19" s="69" customFormat="1" outlineLevel="1" x14ac:dyDescent="0.25">
      <c r="A346" s="69" t="s">
        <v>46</v>
      </c>
      <c r="B346" s="583" t="s">
        <v>3063</v>
      </c>
      <c r="C346" s="70" t="s">
        <v>181</v>
      </c>
      <c r="D346" s="72" t="s">
        <v>48</v>
      </c>
      <c r="E346" s="571">
        <v>4</v>
      </c>
      <c r="F346" s="69" t="s">
        <v>49</v>
      </c>
      <c r="G346" s="72">
        <f t="shared" si="94"/>
        <v>0.33</v>
      </c>
      <c r="H346" s="69">
        <f t="shared" si="95"/>
        <v>0.17</v>
      </c>
      <c r="I346" s="71">
        <v>975016</v>
      </c>
      <c r="J346" s="71">
        <f t="shared" si="96"/>
        <v>165753</v>
      </c>
      <c r="K346" s="69">
        <f t="shared" si="97"/>
        <v>0.35</v>
      </c>
      <c r="L346" s="69">
        <f t="shared" si="98"/>
        <v>4.1999999999999993</v>
      </c>
      <c r="M346" s="71">
        <f t="shared" si="103"/>
        <v>1014407</v>
      </c>
      <c r="N346" s="71">
        <f t="shared" si="101"/>
        <v>4260509</v>
      </c>
      <c r="O346" s="69">
        <f t="shared" si="99"/>
        <v>0.37</v>
      </c>
      <c r="P346" s="69">
        <f t="shared" si="100"/>
        <v>2.0350000000000001</v>
      </c>
      <c r="Q346" s="71">
        <f t="shared" si="104"/>
        <v>1050926</v>
      </c>
      <c r="R346" s="71">
        <f t="shared" si="102"/>
        <v>2138634</v>
      </c>
      <c r="S346" s="82"/>
    </row>
    <row r="347" spans="1:19" s="69" customFormat="1" outlineLevel="1" x14ac:dyDescent="0.25">
      <c r="A347" s="69" t="s">
        <v>46</v>
      </c>
      <c r="B347" s="583" t="s">
        <v>3064</v>
      </c>
      <c r="C347" s="70" t="s">
        <v>182</v>
      </c>
      <c r="D347" s="72" t="s">
        <v>48</v>
      </c>
      <c r="E347" s="571">
        <v>4</v>
      </c>
      <c r="F347" s="69" t="s">
        <v>49</v>
      </c>
      <c r="G347" s="72">
        <f t="shared" si="94"/>
        <v>0.33</v>
      </c>
      <c r="H347" s="69">
        <f t="shared" si="95"/>
        <v>0.17</v>
      </c>
      <c r="I347" s="71">
        <v>1073763</v>
      </c>
      <c r="J347" s="71">
        <f t="shared" si="96"/>
        <v>182540</v>
      </c>
      <c r="K347" s="69">
        <f t="shared" si="97"/>
        <v>0.35</v>
      </c>
      <c r="L347" s="69">
        <f t="shared" si="98"/>
        <v>4.1999999999999993</v>
      </c>
      <c r="M347" s="71">
        <f t="shared" si="103"/>
        <v>1117143</v>
      </c>
      <c r="N347" s="71">
        <f t="shared" si="101"/>
        <v>4692001</v>
      </c>
      <c r="O347" s="69">
        <f t="shared" si="99"/>
        <v>0.37</v>
      </c>
      <c r="P347" s="69">
        <f t="shared" si="100"/>
        <v>2.0350000000000001</v>
      </c>
      <c r="Q347" s="71">
        <f t="shared" si="104"/>
        <v>1157360</v>
      </c>
      <c r="R347" s="71">
        <f t="shared" si="102"/>
        <v>2355228</v>
      </c>
      <c r="S347" s="82"/>
    </row>
    <row r="348" spans="1:19" s="69" customFormat="1" ht="30" outlineLevel="1" x14ac:dyDescent="0.25">
      <c r="A348" s="69" t="s">
        <v>46</v>
      </c>
      <c r="B348" s="583" t="s">
        <v>3065</v>
      </c>
      <c r="C348" s="70" t="s">
        <v>319</v>
      </c>
      <c r="D348" s="72" t="s">
        <v>48</v>
      </c>
      <c r="E348" s="571">
        <v>0</v>
      </c>
      <c r="F348" s="69" t="s">
        <v>49</v>
      </c>
      <c r="G348" s="72">
        <f t="shared" si="94"/>
        <v>0</v>
      </c>
      <c r="H348" s="69">
        <f t="shared" si="95"/>
        <v>0</v>
      </c>
      <c r="I348" s="71">
        <v>2251152</v>
      </c>
      <c r="J348" s="71">
        <f t="shared" si="96"/>
        <v>0</v>
      </c>
      <c r="K348" s="69">
        <f t="shared" si="97"/>
        <v>0</v>
      </c>
      <c r="L348" s="69">
        <f t="shared" si="98"/>
        <v>0</v>
      </c>
      <c r="M348" s="71">
        <f t="shared" si="103"/>
        <v>2342099</v>
      </c>
      <c r="N348" s="71">
        <f t="shared" si="101"/>
        <v>0</v>
      </c>
      <c r="O348" s="69">
        <f t="shared" si="99"/>
        <v>0</v>
      </c>
      <c r="P348" s="69">
        <f t="shared" si="100"/>
        <v>0</v>
      </c>
      <c r="Q348" s="71">
        <f t="shared" si="104"/>
        <v>2426415</v>
      </c>
      <c r="R348" s="71">
        <f t="shared" si="102"/>
        <v>0</v>
      </c>
      <c r="S348" s="82"/>
    </row>
    <row r="349" spans="1:19" s="69" customFormat="1" outlineLevel="1" x14ac:dyDescent="0.25">
      <c r="A349" s="69" t="s">
        <v>46</v>
      </c>
      <c r="B349" s="583" t="s">
        <v>3066</v>
      </c>
      <c r="C349" s="70" t="s">
        <v>183</v>
      </c>
      <c r="D349" s="72" t="s">
        <v>48</v>
      </c>
      <c r="E349" s="571">
        <v>60</v>
      </c>
      <c r="F349" s="69" t="s">
        <v>49</v>
      </c>
      <c r="G349" s="72">
        <f t="shared" si="94"/>
        <v>5</v>
      </c>
      <c r="H349" s="69">
        <f t="shared" si="95"/>
        <v>2.5</v>
      </c>
      <c r="I349" s="71">
        <v>202874</v>
      </c>
      <c r="J349" s="71">
        <f t="shared" si="96"/>
        <v>507185</v>
      </c>
      <c r="K349" s="69">
        <f t="shared" si="97"/>
        <v>5.25</v>
      </c>
      <c r="L349" s="69">
        <f t="shared" si="98"/>
        <v>63</v>
      </c>
      <c r="M349" s="71">
        <f t="shared" si="103"/>
        <v>211070</v>
      </c>
      <c r="N349" s="71">
        <f t="shared" si="101"/>
        <v>13297410</v>
      </c>
      <c r="O349" s="69">
        <f t="shared" si="99"/>
        <v>5.51</v>
      </c>
      <c r="P349" s="69">
        <f t="shared" si="100"/>
        <v>30.305</v>
      </c>
      <c r="Q349" s="71">
        <f t="shared" si="104"/>
        <v>218669</v>
      </c>
      <c r="R349" s="71">
        <f t="shared" si="102"/>
        <v>6626764</v>
      </c>
      <c r="S349" s="82"/>
    </row>
    <row r="350" spans="1:19" s="69" customFormat="1" outlineLevel="1" x14ac:dyDescent="0.25">
      <c r="A350" s="69" t="s">
        <v>46</v>
      </c>
      <c r="B350" s="583" t="s">
        <v>3067</v>
      </c>
      <c r="C350" s="70" t="s">
        <v>320</v>
      </c>
      <c r="D350" s="72" t="s">
        <v>48</v>
      </c>
      <c r="E350" s="571">
        <v>60</v>
      </c>
      <c r="F350" s="69" t="s">
        <v>49</v>
      </c>
      <c r="G350" s="72">
        <f t="shared" si="94"/>
        <v>5</v>
      </c>
      <c r="H350" s="69">
        <f t="shared" si="95"/>
        <v>2.5</v>
      </c>
      <c r="I350" s="71">
        <v>187666</v>
      </c>
      <c r="J350" s="71">
        <f t="shared" si="96"/>
        <v>469165</v>
      </c>
      <c r="K350" s="69">
        <f t="shared" si="97"/>
        <v>5.25</v>
      </c>
      <c r="L350" s="69">
        <f t="shared" si="98"/>
        <v>63</v>
      </c>
      <c r="M350" s="71">
        <f t="shared" si="103"/>
        <v>195248</v>
      </c>
      <c r="N350" s="71">
        <f t="shared" si="101"/>
        <v>12300624</v>
      </c>
      <c r="O350" s="69">
        <f t="shared" si="99"/>
        <v>5.51</v>
      </c>
      <c r="P350" s="69">
        <f t="shared" si="100"/>
        <v>30.305</v>
      </c>
      <c r="Q350" s="71">
        <f t="shared" si="104"/>
        <v>202277</v>
      </c>
      <c r="R350" s="71">
        <f t="shared" si="102"/>
        <v>6130004</v>
      </c>
      <c r="S350" s="82"/>
    </row>
    <row r="351" spans="1:19" s="69" customFormat="1" ht="30" outlineLevel="1" x14ac:dyDescent="0.25">
      <c r="A351" s="69" t="s">
        <v>46</v>
      </c>
      <c r="B351" s="583" t="s">
        <v>3068</v>
      </c>
      <c r="C351" s="70" t="s">
        <v>321</v>
      </c>
      <c r="D351" s="72" t="s">
        <v>48</v>
      </c>
      <c r="E351" s="571">
        <v>60</v>
      </c>
      <c r="F351" s="69" t="s">
        <v>49</v>
      </c>
      <c r="G351" s="72">
        <f t="shared" si="94"/>
        <v>5</v>
      </c>
      <c r="H351" s="69">
        <f t="shared" si="95"/>
        <v>2.5</v>
      </c>
      <c r="I351" s="71">
        <v>199669</v>
      </c>
      <c r="J351" s="71">
        <f t="shared" si="96"/>
        <v>499173</v>
      </c>
      <c r="K351" s="69">
        <f t="shared" si="97"/>
        <v>5.25</v>
      </c>
      <c r="L351" s="69">
        <f t="shared" si="98"/>
        <v>63</v>
      </c>
      <c r="M351" s="71">
        <f t="shared" si="103"/>
        <v>207736</v>
      </c>
      <c r="N351" s="71">
        <f t="shared" si="101"/>
        <v>13087368</v>
      </c>
      <c r="O351" s="69">
        <f t="shared" si="99"/>
        <v>5.51</v>
      </c>
      <c r="P351" s="69">
        <f t="shared" si="100"/>
        <v>30.305</v>
      </c>
      <c r="Q351" s="71">
        <f t="shared" si="104"/>
        <v>215214</v>
      </c>
      <c r="R351" s="71">
        <f t="shared" si="102"/>
        <v>6522060</v>
      </c>
      <c r="S351" s="82"/>
    </row>
    <row r="352" spans="1:19" s="69" customFormat="1" outlineLevel="1" x14ac:dyDescent="0.25">
      <c r="A352" s="69" t="s">
        <v>46</v>
      </c>
      <c r="B352" s="583" t="s">
        <v>3069</v>
      </c>
      <c r="C352" s="70" t="s">
        <v>322</v>
      </c>
      <c r="D352" s="72" t="s">
        <v>48</v>
      </c>
      <c r="E352" s="571">
        <v>20</v>
      </c>
      <c r="F352" s="69" t="s">
        <v>49</v>
      </c>
      <c r="G352" s="72">
        <f t="shared" si="94"/>
        <v>1.67</v>
      </c>
      <c r="H352" s="69">
        <f t="shared" si="95"/>
        <v>0.84</v>
      </c>
      <c r="I352" s="71">
        <v>324647</v>
      </c>
      <c r="J352" s="71">
        <f t="shared" si="96"/>
        <v>272703</v>
      </c>
      <c r="K352" s="69">
        <f t="shared" si="97"/>
        <v>1.75</v>
      </c>
      <c r="L352" s="69">
        <f t="shared" si="98"/>
        <v>21</v>
      </c>
      <c r="M352" s="71">
        <f t="shared" si="103"/>
        <v>337763</v>
      </c>
      <c r="N352" s="71">
        <f t="shared" si="101"/>
        <v>7093023</v>
      </c>
      <c r="O352" s="69">
        <f t="shared" si="99"/>
        <v>1.84</v>
      </c>
      <c r="P352" s="69">
        <f t="shared" si="100"/>
        <v>10.120000000000001</v>
      </c>
      <c r="Q352" s="71">
        <f t="shared" si="104"/>
        <v>349922</v>
      </c>
      <c r="R352" s="71">
        <f t="shared" si="102"/>
        <v>3541211</v>
      </c>
      <c r="S352" s="82"/>
    </row>
    <row r="353" spans="1:19" s="69" customFormat="1" ht="30" outlineLevel="1" x14ac:dyDescent="0.25">
      <c r="A353" s="69" t="s">
        <v>46</v>
      </c>
      <c r="B353" s="583" t="s">
        <v>3070</v>
      </c>
      <c r="C353" s="70" t="s">
        <v>259</v>
      </c>
      <c r="D353" s="72" t="s">
        <v>48</v>
      </c>
      <c r="E353" s="571">
        <v>20</v>
      </c>
      <c r="F353" s="69" t="s">
        <v>49</v>
      </c>
      <c r="G353" s="72">
        <f t="shared" si="94"/>
        <v>1.67</v>
      </c>
      <c r="H353" s="69">
        <f t="shared" si="95"/>
        <v>0.84</v>
      </c>
      <c r="I353" s="71">
        <v>594672</v>
      </c>
      <c r="J353" s="71">
        <f t="shared" si="96"/>
        <v>499524</v>
      </c>
      <c r="K353" s="69">
        <f t="shared" si="97"/>
        <v>1.75</v>
      </c>
      <c r="L353" s="69">
        <f t="shared" si="98"/>
        <v>21</v>
      </c>
      <c r="M353" s="71">
        <f t="shared" si="103"/>
        <v>618697</v>
      </c>
      <c r="N353" s="71">
        <f t="shared" si="101"/>
        <v>12992637</v>
      </c>
      <c r="O353" s="69">
        <f t="shared" si="99"/>
        <v>1.84</v>
      </c>
      <c r="P353" s="69">
        <f t="shared" si="100"/>
        <v>10.120000000000001</v>
      </c>
      <c r="Q353" s="71">
        <f t="shared" si="104"/>
        <v>640970</v>
      </c>
      <c r="R353" s="71">
        <f t="shared" si="102"/>
        <v>6486616</v>
      </c>
      <c r="S353" s="82"/>
    </row>
    <row r="354" spans="1:19" s="69" customFormat="1" outlineLevel="1" x14ac:dyDescent="0.25">
      <c r="A354" s="69" t="s">
        <v>46</v>
      </c>
      <c r="B354" s="583" t="s">
        <v>3071</v>
      </c>
      <c r="C354" s="70" t="s">
        <v>191</v>
      </c>
      <c r="D354" s="72" t="s">
        <v>48</v>
      </c>
      <c r="E354" s="571">
        <v>15</v>
      </c>
      <c r="F354" s="69" t="s">
        <v>49</v>
      </c>
      <c r="G354" s="72">
        <f t="shared" si="94"/>
        <v>1.25</v>
      </c>
      <c r="H354" s="69">
        <f t="shared" si="95"/>
        <v>0.63</v>
      </c>
      <c r="I354" s="71">
        <v>197427</v>
      </c>
      <c r="J354" s="71">
        <f t="shared" si="96"/>
        <v>124379</v>
      </c>
      <c r="K354" s="69">
        <f t="shared" si="97"/>
        <v>1.31</v>
      </c>
      <c r="L354" s="69">
        <f t="shared" si="98"/>
        <v>15.72</v>
      </c>
      <c r="M354" s="71">
        <f t="shared" si="103"/>
        <v>205403</v>
      </c>
      <c r="N354" s="71">
        <f t="shared" si="101"/>
        <v>3228935</v>
      </c>
      <c r="O354" s="69">
        <f t="shared" si="99"/>
        <v>1.38</v>
      </c>
      <c r="P354" s="69">
        <f t="shared" si="100"/>
        <v>7.59</v>
      </c>
      <c r="Q354" s="71">
        <f t="shared" si="104"/>
        <v>212798</v>
      </c>
      <c r="R354" s="71">
        <f t="shared" si="102"/>
        <v>1615137</v>
      </c>
      <c r="S354" s="82"/>
    </row>
    <row r="355" spans="1:19" s="69" customFormat="1" outlineLevel="1" x14ac:dyDescent="0.25">
      <c r="A355" s="69" t="s">
        <v>46</v>
      </c>
      <c r="B355" s="583" t="s">
        <v>3072</v>
      </c>
      <c r="C355" s="70" t="s">
        <v>192</v>
      </c>
      <c r="D355" s="72" t="s">
        <v>48</v>
      </c>
      <c r="E355" s="571">
        <v>15</v>
      </c>
      <c r="F355" s="69" t="s">
        <v>49</v>
      </c>
      <c r="G355" s="72">
        <f t="shared" si="94"/>
        <v>1.25</v>
      </c>
      <c r="H355" s="69">
        <f t="shared" si="95"/>
        <v>0.63</v>
      </c>
      <c r="I355" s="71">
        <v>269658</v>
      </c>
      <c r="J355" s="71">
        <f t="shared" si="96"/>
        <v>169885</v>
      </c>
      <c r="K355" s="69">
        <f t="shared" si="97"/>
        <v>1.31</v>
      </c>
      <c r="L355" s="69">
        <f t="shared" si="98"/>
        <v>15.72</v>
      </c>
      <c r="M355" s="71">
        <f t="shared" si="103"/>
        <v>280552</v>
      </c>
      <c r="N355" s="71">
        <f t="shared" si="101"/>
        <v>4410277</v>
      </c>
      <c r="O355" s="69">
        <f t="shared" si="99"/>
        <v>1.38</v>
      </c>
      <c r="P355" s="69">
        <f t="shared" si="100"/>
        <v>7.59</v>
      </c>
      <c r="Q355" s="71">
        <f t="shared" si="104"/>
        <v>290652</v>
      </c>
      <c r="R355" s="71">
        <f t="shared" si="102"/>
        <v>2206049</v>
      </c>
      <c r="S355" s="82"/>
    </row>
    <row r="356" spans="1:19" s="69" customFormat="1" outlineLevel="1" x14ac:dyDescent="0.25">
      <c r="A356" s="69" t="s">
        <v>46</v>
      </c>
      <c r="B356" s="583" t="s">
        <v>3073</v>
      </c>
      <c r="C356" s="70" t="s">
        <v>323</v>
      </c>
      <c r="D356" s="72" t="s">
        <v>48</v>
      </c>
      <c r="E356" s="571">
        <v>60</v>
      </c>
      <c r="F356" s="69" t="s">
        <v>49</v>
      </c>
      <c r="G356" s="72">
        <f t="shared" si="94"/>
        <v>5</v>
      </c>
      <c r="H356" s="69">
        <f t="shared" si="95"/>
        <v>2.5</v>
      </c>
      <c r="I356" s="71">
        <v>514829</v>
      </c>
      <c r="J356" s="71">
        <f t="shared" si="96"/>
        <v>1287073</v>
      </c>
      <c r="K356" s="69">
        <f t="shared" si="97"/>
        <v>5.25</v>
      </c>
      <c r="L356" s="69">
        <f t="shared" si="98"/>
        <v>63</v>
      </c>
      <c r="M356" s="71">
        <f t="shared" si="103"/>
        <v>535628</v>
      </c>
      <c r="N356" s="71">
        <f t="shared" si="101"/>
        <v>33744564</v>
      </c>
      <c r="O356" s="69">
        <f t="shared" si="99"/>
        <v>5.51</v>
      </c>
      <c r="P356" s="69">
        <f t="shared" si="100"/>
        <v>30.305</v>
      </c>
      <c r="Q356" s="71">
        <f t="shared" si="104"/>
        <v>554911</v>
      </c>
      <c r="R356" s="71">
        <f t="shared" si="102"/>
        <v>16816578</v>
      </c>
      <c r="S356" s="82"/>
    </row>
    <row r="357" spans="1:19" s="69" customFormat="1" outlineLevel="1" x14ac:dyDescent="0.25">
      <c r="A357" s="69" t="s">
        <v>46</v>
      </c>
      <c r="B357" s="583" t="s">
        <v>3074</v>
      </c>
      <c r="C357" s="70" t="s">
        <v>324</v>
      </c>
      <c r="D357" s="72" t="s">
        <v>48</v>
      </c>
      <c r="E357" s="571">
        <v>60</v>
      </c>
      <c r="F357" s="69" t="s">
        <v>49</v>
      </c>
      <c r="G357" s="72">
        <f t="shared" si="94"/>
        <v>5</v>
      </c>
      <c r="H357" s="69">
        <f t="shared" si="95"/>
        <v>2.5</v>
      </c>
      <c r="I357" s="71">
        <v>238431</v>
      </c>
      <c r="J357" s="71">
        <f t="shared" si="96"/>
        <v>596078</v>
      </c>
      <c r="K357" s="69">
        <f t="shared" si="97"/>
        <v>5.25</v>
      </c>
      <c r="L357" s="69">
        <f t="shared" si="98"/>
        <v>63</v>
      </c>
      <c r="M357" s="71">
        <f t="shared" si="103"/>
        <v>248064</v>
      </c>
      <c r="N357" s="71">
        <f t="shared" si="101"/>
        <v>15628032</v>
      </c>
      <c r="O357" s="69">
        <f t="shared" si="99"/>
        <v>5.51</v>
      </c>
      <c r="P357" s="69">
        <f t="shared" si="100"/>
        <v>30.305</v>
      </c>
      <c r="Q357" s="71">
        <f t="shared" si="104"/>
        <v>256994</v>
      </c>
      <c r="R357" s="71">
        <f t="shared" si="102"/>
        <v>7788203</v>
      </c>
      <c r="S357" s="82"/>
    </row>
    <row r="358" spans="1:19" s="69" customFormat="1" outlineLevel="1" x14ac:dyDescent="0.25">
      <c r="A358" s="69" t="s">
        <v>46</v>
      </c>
      <c r="B358" s="583" t="s">
        <v>3075</v>
      </c>
      <c r="C358" s="70" t="s">
        <v>325</v>
      </c>
      <c r="D358" s="72" t="s">
        <v>48</v>
      </c>
      <c r="E358" s="571">
        <v>15</v>
      </c>
      <c r="F358" s="69" t="s">
        <v>49</v>
      </c>
      <c r="G358" s="72">
        <f t="shared" si="94"/>
        <v>1.25</v>
      </c>
      <c r="H358" s="69">
        <f t="shared" si="95"/>
        <v>0.63</v>
      </c>
      <c r="I358" s="71">
        <v>137460</v>
      </c>
      <c r="J358" s="71">
        <f t="shared" si="96"/>
        <v>86600</v>
      </c>
      <c r="K358" s="69">
        <f t="shared" si="97"/>
        <v>1.31</v>
      </c>
      <c r="L358" s="69">
        <f t="shared" si="98"/>
        <v>15.72</v>
      </c>
      <c r="M358" s="71">
        <f t="shared" si="103"/>
        <v>143013</v>
      </c>
      <c r="N358" s="71">
        <f t="shared" si="101"/>
        <v>2248164</v>
      </c>
      <c r="O358" s="69">
        <f t="shared" si="99"/>
        <v>1.38</v>
      </c>
      <c r="P358" s="69">
        <f t="shared" si="100"/>
        <v>7.59</v>
      </c>
      <c r="Q358" s="71">
        <f t="shared" si="104"/>
        <v>148161</v>
      </c>
      <c r="R358" s="71">
        <f t="shared" si="102"/>
        <v>1124542</v>
      </c>
      <c r="S358" s="82"/>
    </row>
    <row r="359" spans="1:19" s="69" customFormat="1" ht="30" outlineLevel="1" x14ac:dyDescent="0.25">
      <c r="A359" s="69" t="s">
        <v>46</v>
      </c>
      <c r="B359" s="583" t="s">
        <v>3076</v>
      </c>
      <c r="C359" s="70" t="s">
        <v>262</v>
      </c>
      <c r="D359" s="72" t="s">
        <v>48</v>
      </c>
      <c r="E359" s="571">
        <v>10</v>
      </c>
      <c r="F359" s="69" t="s">
        <v>49</v>
      </c>
      <c r="G359" s="72">
        <f t="shared" si="94"/>
        <v>0.83</v>
      </c>
      <c r="H359" s="69">
        <f t="shared" si="95"/>
        <v>0.42</v>
      </c>
      <c r="I359" s="71">
        <v>272278</v>
      </c>
      <c r="J359" s="71">
        <f t="shared" si="96"/>
        <v>114357</v>
      </c>
      <c r="K359" s="69">
        <f t="shared" si="97"/>
        <v>0.87</v>
      </c>
      <c r="L359" s="69">
        <f t="shared" si="98"/>
        <v>10.44</v>
      </c>
      <c r="M359" s="71">
        <f t="shared" si="103"/>
        <v>283278</v>
      </c>
      <c r="N359" s="71">
        <f t="shared" si="101"/>
        <v>2957422</v>
      </c>
      <c r="O359" s="69">
        <f t="shared" si="99"/>
        <v>0.91</v>
      </c>
      <c r="P359" s="69">
        <f t="shared" si="100"/>
        <v>5.0049999999999999</v>
      </c>
      <c r="Q359" s="71">
        <f t="shared" si="104"/>
        <v>293476</v>
      </c>
      <c r="R359" s="71">
        <f t="shared" si="102"/>
        <v>1468847</v>
      </c>
      <c r="S359" s="82"/>
    </row>
    <row r="360" spans="1:19" s="69" customFormat="1" outlineLevel="1" x14ac:dyDescent="0.25">
      <c r="A360" s="69" t="s">
        <v>46</v>
      </c>
      <c r="B360" s="583" t="s">
        <v>3077</v>
      </c>
      <c r="C360" s="70" t="s">
        <v>326</v>
      </c>
      <c r="D360" s="72" t="s">
        <v>48</v>
      </c>
      <c r="E360" s="571">
        <v>2</v>
      </c>
      <c r="F360" s="69" t="s">
        <v>49</v>
      </c>
      <c r="G360" s="72">
        <f t="shared" si="94"/>
        <v>0.17</v>
      </c>
      <c r="H360" s="69">
        <f t="shared" si="95"/>
        <v>0.09</v>
      </c>
      <c r="I360" s="71">
        <v>386515</v>
      </c>
      <c r="J360" s="71">
        <f t="shared" si="96"/>
        <v>34786</v>
      </c>
      <c r="K360" s="69">
        <f t="shared" si="97"/>
        <v>0.18</v>
      </c>
      <c r="L360" s="69">
        <f t="shared" si="98"/>
        <v>2.16</v>
      </c>
      <c r="M360" s="71">
        <f t="shared" si="103"/>
        <v>402130</v>
      </c>
      <c r="N360" s="71">
        <f t="shared" si="101"/>
        <v>868601</v>
      </c>
      <c r="O360" s="69">
        <f t="shared" si="99"/>
        <v>0.19</v>
      </c>
      <c r="P360" s="69">
        <f t="shared" si="100"/>
        <v>1.0449999999999999</v>
      </c>
      <c r="Q360" s="71">
        <f t="shared" si="104"/>
        <v>416607</v>
      </c>
      <c r="R360" s="71">
        <f t="shared" si="102"/>
        <v>435354</v>
      </c>
      <c r="S360" s="82"/>
    </row>
    <row r="361" spans="1:19" s="69" customFormat="1" outlineLevel="1" x14ac:dyDescent="0.25">
      <c r="A361" s="69" t="s">
        <v>46</v>
      </c>
      <c r="B361" s="583" t="s">
        <v>3078</v>
      </c>
      <c r="C361" s="70" t="s">
        <v>327</v>
      </c>
      <c r="D361" s="72" t="s">
        <v>48</v>
      </c>
      <c r="E361" s="571">
        <v>4</v>
      </c>
      <c r="F361" s="69" t="s">
        <v>49</v>
      </c>
      <c r="G361" s="72">
        <f t="shared" si="94"/>
        <v>0.33</v>
      </c>
      <c r="H361" s="69">
        <f t="shared" si="95"/>
        <v>0.17</v>
      </c>
      <c r="I361" s="71">
        <v>201188</v>
      </c>
      <c r="J361" s="71">
        <f t="shared" si="96"/>
        <v>34202</v>
      </c>
      <c r="K361" s="69">
        <f t="shared" si="97"/>
        <v>0.35</v>
      </c>
      <c r="L361" s="69">
        <f t="shared" si="98"/>
        <v>4.1999999999999993</v>
      </c>
      <c r="M361" s="71">
        <f t="shared" si="103"/>
        <v>209316</v>
      </c>
      <c r="N361" s="71">
        <f t="shared" si="101"/>
        <v>879127</v>
      </c>
      <c r="O361" s="69">
        <f t="shared" si="99"/>
        <v>0.37</v>
      </c>
      <c r="P361" s="69">
        <f t="shared" si="100"/>
        <v>2.0350000000000001</v>
      </c>
      <c r="Q361" s="71">
        <f t="shared" si="104"/>
        <v>216851</v>
      </c>
      <c r="R361" s="71">
        <f t="shared" si="102"/>
        <v>441292</v>
      </c>
      <c r="S361" s="82"/>
    </row>
    <row r="362" spans="1:19" s="69" customFormat="1" outlineLevel="1" x14ac:dyDescent="0.25">
      <c r="A362" s="69" t="s">
        <v>46</v>
      </c>
      <c r="B362" s="583" t="s">
        <v>3079</v>
      </c>
      <c r="C362" s="70" t="s">
        <v>328</v>
      </c>
      <c r="D362" s="72" t="s">
        <v>48</v>
      </c>
      <c r="E362" s="571">
        <v>1</v>
      </c>
      <c r="F362" s="69" t="s">
        <v>49</v>
      </c>
      <c r="G362" s="72">
        <f t="shared" si="94"/>
        <v>0.08</v>
      </c>
      <c r="H362" s="69">
        <f t="shared" si="95"/>
        <v>0.04</v>
      </c>
      <c r="I362" s="71">
        <v>232776</v>
      </c>
      <c r="J362" s="71">
        <f t="shared" si="96"/>
        <v>9311</v>
      </c>
      <c r="K362" s="69">
        <f t="shared" ref="K362:K393" si="105">+ROUND(G362*(1+L$1),2)</f>
        <v>0.08</v>
      </c>
      <c r="L362" s="69">
        <f t="shared" ref="L362:L393" si="106">+K362*N$3</f>
        <v>0.96</v>
      </c>
      <c r="M362" s="71">
        <f t="shared" si="103"/>
        <v>242180</v>
      </c>
      <c r="N362" s="71">
        <f t="shared" si="101"/>
        <v>232493</v>
      </c>
      <c r="O362" s="69">
        <f t="shared" si="99"/>
        <v>0.08</v>
      </c>
      <c r="P362" s="69">
        <f t="shared" si="100"/>
        <v>0.44</v>
      </c>
      <c r="Q362" s="71">
        <f t="shared" si="104"/>
        <v>250898</v>
      </c>
      <c r="R362" s="71">
        <f t="shared" si="102"/>
        <v>110395</v>
      </c>
      <c r="S362" s="82"/>
    </row>
    <row r="363" spans="1:19" s="69" customFormat="1" outlineLevel="1" x14ac:dyDescent="0.25">
      <c r="A363" s="69" t="s">
        <v>46</v>
      </c>
      <c r="B363" s="583" t="s">
        <v>3080</v>
      </c>
      <c r="C363" s="70" t="s">
        <v>329</v>
      </c>
      <c r="D363" s="72" t="s">
        <v>48</v>
      </c>
      <c r="E363" s="571">
        <v>2</v>
      </c>
      <c r="F363" s="69" t="s">
        <v>49</v>
      </c>
      <c r="G363" s="72">
        <f t="shared" si="94"/>
        <v>0.17</v>
      </c>
      <c r="H363" s="69">
        <f t="shared" si="95"/>
        <v>0.09</v>
      </c>
      <c r="I363" s="71">
        <v>636000</v>
      </c>
      <c r="J363" s="71">
        <f t="shared" si="96"/>
        <v>57240</v>
      </c>
      <c r="K363" s="69">
        <f t="shared" si="105"/>
        <v>0.18</v>
      </c>
      <c r="L363" s="69">
        <f t="shared" si="106"/>
        <v>2.16</v>
      </c>
      <c r="M363" s="71">
        <f t="shared" si="103"/>
        <v>661694</v>
      </c>
      <c r="N363" s="71">
        <f t="shared" si="101"/>
        <v>1429259</v>
      </c>
      <c r="O363" s="69">
        <f t="shared" si="99"/>
        <v>0.19</v>
      </c>
      <c r="P363" s="69">
        <f t="shared" si="100"/>
        <v>1.0449999999999999</v>
      </c>
      <c r="Q363" s="71">
        <f t="shared" si="104"/>
        <v>685515</v>
      </c>
      <c r="R363" s="71">
        <f t="shared" si="102"/>
        <v>716363</v>
      </c>
      <c r="S363" s="82"/>
    </row>
    <row r="364" spans="1:19" s="69" customFormat="1" outlineLevel="1" x14ac:dyDescent="0.25">
      <c r="A364" s="69" t="s">
        <v>46</v>
      </c>
      <c r="B364" s="583" t="s">
        <v>3081</v>
      </c>
      <c r="C364" s="70" t="s">
        <v>330</v>
      </c>
      <c r="D364" s="72" t="s">
        <v>48</v>
      </c>
      <c r="E364" s="571">
        <v>1</v>
      </c>
      <c r="F364" s="69" t="s">
        <v>49</v>
      </c>
      <c r="G364" s="72">
        <f t="shared" si="94"/>
        <v>0.08</v>
      </c>
      <c r="H364" s="69">
        <f t="shared" si="95"/>
        <v>0.04</v>
      </c>
      <c r="I364" s="71">
        <v>269271</v>
      </c>
      <c r="J364" s="71">
        <f t="shared" si="96"/>
        <v>10771</v>
      </c>
      <c r="K364" s="69">
        <f t="shared" si="105"/>
        <v>0.08</v>
      </c>
      <c r="L364" s="69">
        <f t="shared" si="106"/>
        <v>0.96</v>
      </c>
      <c r="M364" s="71">
        <f t="shared" si="103"/>
        <v>280150</v>
      </c>
      <c r="N364" s="71">
        <f t="shared" si="101"/>
        <v>268944</v>
      </c>
      <c r="O364" s="69">
        <f t="shared" si="99"/>
        <v>0.08</v>
      </c>
      <c r="P364" s="69">
        <f t="shared" si="100"/>
        <v>0.44</v>
      </c>
      <c r="Q364" s="71">
        <f t="shared" si="104"/>
        <v>290235</v>
      </c>
      <c r="R364" s="71">
        <f t="shared" si="102"/>
        <v>127703</v>
      </c>
      <c r="S364" s="82"/>
    </row>
    <row r="365" spans="1:19" s="69" customFormat="1" outlineLevel="1" x14ac:dyDescent="0.25">
      <c r="A365" s="69" t="s">
        <v>46</v>
      </c>
      <c r="B365" s="583" t="s">
        <v>3082</v>
      </c>
      <c r="C365" s="70" t="s">
        <v>331</v>
      </c>
      <c r="D365" s="72" t="s">
        <v>48</v>
      </c>
      <c r="E365" s="571">
        <v>0</v>
      </c>
      <c r="F365" s="69" t="s">
        <v>49</v>
      </c>
      <c r="G365" s="72">
        <f t="shared" si="94"/>
        <v>0</v>
      </c>
      <c r="H365" s="69">
        <f t="shared" si="95"/>
        <v>0</v>
      </c>
      <c r="I365" s="71">
        <v>342278</v>
      </c>
      <c r="J365" s="71">
        <f t="shared" si="96"/>
        <v>0</v>
      </c>
      <c r="K365" s="69">
        <f t="shared" si="105"/>
        <v>0</v>
      </c>
      <c r="L365" s="69">
        <f t="shared" si="106"/>
        <v>0</v>
      </c>
      <c r="M365" s="71">
        <f t="shared" si="103"/>
        <v>356106</v>
      </c>
      <c r="N365" s="71">
        <f t="shared" si="101"/>
        <v>0</v>
      </c>
      <c r="O365" s="69">
        <f t="shared" si="99"/>
        <v>0</v>
      </c>
      <c r="P365" s="69">
        <f t="shared" si="100"/>
        <v>0</v>
      </c>
      <c r="Q365" s="71">
        <f t="shared" si="104"/>
        <v>368926</v>
      </c>
      <c r="R365" s="71">
        <f t="shared" si="102"/>
        <v>0</v>
      </c>
      <c r="S365" s="82"/>
    </row>
    <row r="366" spans="1:19" s="69" customFormat="1" ht="30" outlineLevel="1" x14ac:dyDescent="0.25">
      <c r="A366" s="69" t="s">
        <v>101</v>
      </c>
      <c r="B366" s="583" t="s">
        <v>3083</v>
      </c>
      <c r="C366" s="70" t="s">
        <v>332</v>
      </c>
      <c r="D366" s="72" t="s">
        <v>48</v>
      </c>
      <c r="E366" s="571">
        <v>0</v>
      </c>
      <c r="F366" s="69" t="s">
        <v>49</v>
      </c>
      <c r="G366" s="72">
        <f t="shared" si="94"/>
        <v>0</v>
      </c>
      <c r="H366" s="69">
        <f t="shared" si="95"/>
        <v>0</v>
      </c>
      <c r="I366" s="71">
        <v>10594354</v>
      </c>
      <c r="J366" s="71">
        <f t="shared" si="96"/>
        <v>0</v>
      </c>
      <c r="K366" s="69">
        <f t="shared" si="105"/>
        <v>0</v>
      </c>
      <c r="L366" s="69">
        <f t="shared" si="106"/>
        <v>0</v>
      </c>
      <c r="M366" s="71">
        <f t="shared" si="103"/>
        <v>11022366</v>
      </c>
      <c r="N366" s="71">
        <f t="shared" si="101"/>
        <v>0</v>
      </c>
      <c r="O366" s="69">
        <f t="shared" si="99"/>
        <v>0</v>
      </c>
      <c r="P366" s="69">
        <f t="shared" si="100"/>
        <v>0</v>
      </c>
      <c r="Q366" s="71">
        <f t="shared" si="104"/>
        <v>11419171</v>
      </c>
      <c r="R366" s="71">
        <f t="shared" si="102"/>
        <v>0</v>
      </c>
      <c r="S366" s="82"/>
    </row>
    <row r="367" spans="1:19" s="69" customFormat="1" outlineLevel="1" x14ac:dyDescent="0.25">
      <c r="A367" s="69" t="s">
        <v>101</v>
      </c>
      <c r="B367" s="583" t="s">
        <v>3084</v>
      </c>
      <c r="C367" s="70" t="s">
        <v>333</v>
      </c>
      <c r="D367" s="72" t="s">
        <v>48</v>
      </c>
      <c r="E367" s="571">
        <v>0</v>
      </c>
      <c r="F367" s="69" t="s">
        <v>103</v>
      </c>
      <c r="G367" s="72">
        <f t="shared" si="94"/>
        <v>0</v>
      </c>
      <c r="H367" s="69">
        <f t="shared" si="95"/>
        <v>0</v>
      </c>
      <c r="I367" s="71">
        <v>0</v>
      </c>
      <c r="J367" s="71">
        <f t="shared" si="96"/>
        <v>0</v>
      </c>
      <c r="K367" s="69">
        <f t="shared" si="105"/>
        <v>0</v>
      </c>
      <c r="L367" s="69">
        <f t="shared" si="106"/>
        <v>0</v>
      </c>
      <c r="M367" s="71">
        <f t="shared" si="103"/>
        <v>0</v>
      </c>
      <c r="N367" s="71">
        <f t="shared" si="101"/>
        <v>0</v>
      </c>
      <c r="O367" s="69">
        <f t="shared" si="99"/>
        <v>0</v>
      </c>
      <c r="P367" s="69">
        <f t="shared" si="100"/>
        <v>0</v>
      </c>
      <c r="Q367" s="71">
        <f t="shared" si="104"/>
        <v>0</v>
      </c>
      <c r="R367" s="71">
        <f t="shared" si="102"/>
        <v>0</v>
      </c>
      <c r="S367" s="82"/>
    </row>
    <row r="368" spans="1:19" s="69" customFormat="1" outlineLevel="1" x14ac:dyDescent="0.25">
      <c r="A368" s="69" t="s">
        <v>101</v>
      </c>
      <c r="B368" s="583" t="s">
        <v>3085</v>
      </c>
      <c r="C368" s="70" t="s">
        <v>334</v>
      </c>
      <c r="D368" s="72" t="s">
        <v>48</v>
      </c>
      <c r="E368" s="571">
        <v>1</v>
      </c>
      <c r="F368" s="69" t="s">
        <v>49</v>
      </c>
      <c r="G368" s="72">
        <f t="shared" si="94"/>
        <v>0.08</v>
      </c>
      <c r="H368" s="69">
        <f t="shared" si="95"/>
        <v>0.04</v>
      </c>
      <c r="I368" s="71">
        <v>294182</v>
      </c>
      <c r="J368" s="71">
        <f t="shared" si="96"/>
        <v>11767</v>
      </c>
      <c r="K368" s="69">
        <f t="shared" si="105"/>
        <v>0.08</v>
      </c>
      <c r="L368" s="69">
        <f t="shared" si="106"/>
        <v>0.96</v>
      </c>
      <c r="M368" s="71">
        <f t="shared" si="103"/>
        <v>306067</v>
      </c>
      <c r="N368" s="71">
        <f t="shared" si="101"/>
        <v>293824</v>
      </c>
      <c r="O368" s="69">
        <f t="shared" si="99"/>
        <v>0.08</v>
      </c>
      <c r="P368" s="69">
        <f t="shared" si="100"/>
        <v>0.44</v>
      </c>
      <c r="Q368" s="71">
        <f t="shared" si="104"/>
        <v>317085</v>
      </c>
      <c r="R368" s="71">
        <f t="shared" si="102"/>
        <v>139517</v>
      </c>
      <c r="S368" s="82"/>
    </row>
    <row r="369" spans="1:19" s="69" customFormat="1" outlineLevel="1" x14ac:dyDescent="0.25">
      <c r="A369" s="69" t="s">
        <v>101</v>
      </c>
      <c r="B369" s="583" t="s">
        <v>3086</v>
      </c>
      <c r="C369" s="70" t="s">
        <v>335</v>
      </c>
      <c r="D369" s="72" t="s">
        <v>48</v>
      </c>
      <c r="E369" s="571">
        <v>1</v>
      </c>
      <c r="F369" s="69" t="s">
        <v>103</v>
      </c>
      <c r="G369" s="72">
        <f t="shared" si="94"/>
        <v>0.08</v>
      </c>
      <c r="H369" s="69">
        <f t="shared" si="95"/>
        <v>0.04</v>
      </c>
      <c r="I369" s="71">
        <v>0</v>
      </c>
      <c r="J369" s="71">
        <f t="shared" si="96"/>
        <v>0</v>
      </c>
      <c r="K369" s="69">
        <f t="shared" si="105"/>
        <v>0.08</v>
      </c>
      <c r="L369" s="69">
        <f t="shared" si="106"/>
        <v>0.96</v>
      </c>
      <c r="M369" s="71">
        <f t="shared" ref="M369:M394" si="107">(ROUND(I369*(1+$N$2),0))</f>
        <v>0</v>
      </c>
      <c r="N369" s="71">
        <f t="shared" si="101"/>
        <v>0</v>
      </c>
      <c r="O369" s="69">
        <f t="shared" si="99"/>
        <v>0.08</v>
      </c>
      <c r="P369" s="69">
        <f t="shared" si="100"/>
        <v>0.44</v>
      </c>
      <c r="Q369" s="71">
        <f t="shared" ref="Q369:Q394" si="108">(ROUND(M369*(1+$R$2),0))</f>
        <v>0</v>
      </c>
      <c r="R369" s="71">
        <f t="shared" si="102"/>
        <v>0</v>
      </c>
      <c r="S369" s="82"/>
    </row>
    <row r="370" spans="1:19" s="69" customFormat="1" outlineLevel="1" x14ac:dyDescent="0.25">
      <c r="A370" s="69" t="s">
        <v>101</v>
      </c>
      <c r="B370" s="583" t="s">
        <v>3087</v>
      </c>
      <c r="C370" s="70" t="s">
        <v>336</v>
      </c>
      <c r="D370" s="72" t="s">
        <v>48</v>
      </c>
      <c r="E370" s="571">
        <v>1</v>
      </c>
      <c r="F370" s="69" t="s">
        <v>103</v>
      </c>
      <c r="G370" s="72">
        <f t="shared" si="94"/>
        <v>0.08</v>
      </c>
      <c r="H370" s="69">
        <f t="shared" si="95"/>
        <v>0.04</v>
      </c>
      <c r="I370" s="71">
        <v>0</v>
      </c>
      <c r="J370" s="71">
        <f t="shared" si="96"/>
        <v>0</v>
      </c>
      <c r="K370" s="69">
        <f t="shared" si="105"/>
        <v>0.08</v>
      </c>
      <c r="L370" s="69">
        <f t="shared" si="106"/>
        <v>0.96</v>
      </c>
      <c r="M370" s="71">
        <f t="shared" si="107"/>
        <v>0</v>
      </c>
      <c r="N370" s="71">
        <f t="shared" si="101"/>
        <v>0</v>
      </c>
      <c r="O370" s="69">
        <f t="shared" si="99"/>
        <v>0.08</v>
      </c>
      <c r="P370" s="69">
        <f t="shared" si="100"/>
        <v>0.44</v>
      </c>
      <c r="Q370" s="71">
        <f t="shared" si="108"/>
        <v>0</v>
      </c>
      <c r="R370" s="71">
        <f t="shared" si="102"/>
        <v>0</v>
      </c>
      <c r="S370" s="82"/>
    </row>
    <row r="371" spans="1:19" s="69" customFormat="1" ht="30" outlineLevel="1" x14ac:dyDescent="0.25">
      <c r="A371" s="69" t="s">
        <v>101</v>
      </c>
      <c r="B371" s="583" t="s">
        <v>3088</v>
      </c>
      <c r="C371" s="70" t="s">
        <v>207</v>
      </c>
      <c r="D371" s="72" t="s">
        <v>48</v>
      </c>
      <c r="E371" s="571">
        <v>1</v>
      </c>
      <c r="F371" s="69" t="s">
        <v>103</v>
      </c>
      <c r="G371" s="72">
        <f t="shared" si="94"/>
        <v>0.08</v>
      </c>
      <c r="H371" s="69">
        <f t="shared" si="95"/>
        <v>0.04</v>
      </c>
      <c r="I371" s="71">
        <v>0</v>
      </c>
      <c r="J371" s="71">
        <f t="shared" si="96"/>
        <v>0</v>
      </c>
      <c r="K371" s="69">
        <f t="shared" si="105"/>
        <v>0.08</v>
      </c>
      <c r="L371" s="69">
        <f t="shared" si="106"/>
        <v>0.96</v>
      </c>
      <c r="M371" s="71">
        <f t="shared" si="107"/>
        <v>0</v>
      </c>
      <c r="N371" s="71">
        <f t="shared" si="101"/>
        <v>0</v>
      </c>
      <c r="O371" s="69">
        <f t="shared" si="99"/>
        <v>0.08</v>
      </c>
      <c r="P371" s="69">
        <f t="shared" si="100"/>
        <v>0.44</v>
      </c>
      <c r="Q371" s="71">
        <f t="shared" si="108"/>
        <v>0</v>
      </c>
      <c r="R371" s="71">
        <f t="shared" si="102"/>
        <v>0</v>
      </c>
      <c r="S371" s="82"/>
    </row>
    <row r="372" spans="1:19" s="69" customFormat="1" outlineLevel="1" x14ac:dyDescent="0.25">
      <c r="A372" s="69" t="s">
        <v>101</v>
      </c>
      <c r="B372" s="583" t="s">
        <v>3089</v>
      </c>
      <c r="C372" s="70" t="s">
        <v>208</v>
      </c>
      <c r="D372" s="72" t="s">
        <v>48</v>
      </c>
      <c r="E372" s="571">
        <v>1</v>
      </c>
      <c r="F372" s="69" t="s">
        <v>103</v>
      </c>
      <c r="G372" s="72">
        <f t="shared" si="94"/>
        <v>0.08</v>
      </c>
      <c r="H372" s="69">
        <f t="shared" si="95"/>
        <v>0.04</v>
      </c>
      <c r="I372" s="71">
        <v>0</v>
      </c>
      <c r="J372" s="71">
        <f t="shared" si="96"/>
        <v>0</v>
      </c>
      <c r="K372" s="69">
        <f t="shared" si="105"/>
        <v>0.08</v>
      </c>
      <c r="L372" s="69">
        <f t="shared" si="106"/>
        <v>0.96</v>
      </c>
      <c r="M372" s="71">
        <f t="shared" si="107"/>
        <v>0</v>
      </c>
      <c r="N372" s="71">
        <f t="shared" si="101"/>
        <v>0</v>
      </c>
      <c r="O372" s="69">
        <f t="shared" si="99"/>
        <v>0.08</v>
      </c>
      <c r="P372" s="69">
        <f t="shared" si="100"/>
        <v>0.44</v>
      </c>
      <c r="Q372" s="71">
        <f t="shared" si="108"/>
        <v>0</v>
      </c>
      <c r="R372" s="71">
        <f t="shared" si="102"/>
        <v>0</v>
      </c>
      <c r="S372" s="82"/>
    </row>
    <row r="373" spans="1:19" s="69" customFormat="1" outlineLevel="1" x14ac:dyDescent="0.25">
      <c r="A373" s="69" t="s">
        <v>101</v>
      </c>
      <c r="B373" s="583" t="s">
        <v>3090</v>
      </c>
      <c r="C373" s="70" t="s">
        <v>209</v>
      </c>
      <c r="D373" s="72" t="s">
        <v>48</v>
      </c>
      <c r="E373" s="571">
        <v>1</v>
      </c>
      <c r="F373" s="69" t="s">
        <v>103</v>
      </c>
      <c r="G373" s="72">
        <f t="shared" si="94"/>
        <v>0.08</v>
      </c>
      <c r="H373" s="69">
        <f t="shared" si="95"/>
        <v>0.04</v>
      </c>
      <c r="I373" s="71">
        <v>0</v>
      </c>
      <c r="J373" s="71">
        <f t="shared" si="96"/>
        <v>0</v>
      </c>
      <c r="K373" s="69">
        <f t="shared" si="105"/>
        <v>0.08</v>
      </c>
      <c r="L373" s="69">
        <f t="shared" si="106"/>
        <v>0.96</v>
      </c>
      <c r="M373" s="71">
        <f t="shared" si="107"/>
        <v>0</v>
      </c>
      <c r="N373" s="71">
        <f t="shared" si="101"/>
        <v>0</v>
      </c>
      <c r="O373" s="69">
        <f t="shared" si="99"/>
        <v>0.08</v>
      </c>
      <c r="P373" s="69">
        <f t="shared" si="100"/>
        <v>0.44</v>
      </c>
      <c r="Q373" s="71">
        <f t="shared" si="108"/>
        <v>0</v>
      </c>
      <c r="R373" s="71">
        <f t="shared" si="102"/>
        <v>0</v>
      </c>
      <c r="S373" s="82"/>
    </row>
    <row r="374" spans="1:19" s="69" customFormat="1" outlineLevel="1" x14ac:dyDescent="0.25">
      <c r="A374" s="69" t="s">
        <v>101</v>
      </c>
      <c r="B374" s="583" t="s">
        <v>3091</v>
      </c>
      <c r="C374" s="70" t="s">
        <v>206</v>
      </c>
      <c r="D374" s="72" t="s">
        <v>48</v>
      </c>
      <c r="E374" s="571">
        <v>1</v>
      </c>
      <c r="F374" s="69" t="s">
        <v>103</v>
      </c>
      <c r="G374" s="72">
        <f t="shared" si="94"/>
        <v>0.08</v>
      </c>
      <c r="H374" s="69">
        <f t="shared" si="95"/>
        <v>0.04</v>
      </c>
      <c r="I374" s="71">
        <v>0</v>
      </c>
      <c r="J374" s="71">
        <f t="shared" si="96"/>
        <v>0</v>
      </c>
      <c r="K374" s="69">
        <f t="shared" si="105"/>
        <v>0.08</v>
      </c>
      <c r="L374" s="69">
        <f t="shared" si="106"/>
        <v>0.96</v>
      </c>
      <c r="M374" s="71">
        <f t="shared" si="107"/>
        <v>0</v>
      </c>
      <c r="N374" s="71">
        <f t="shared" si="101"/>
        <v>0</v>
      </c>
      <c r="O374" s="69">
        <f t="shared" si="99"/>
        <v>0.08</v>
      </c>
      <c r="P374" s="69">
        <f t="shared" si="100"/>
        <v>0.44</v>
      </c>
      <c r="Q374" s="71">
        <f t="shared" si="108"/>
        <v>0</v>
      </c>
      <c r="R374" s="71">
        <f t="shared" si="102"/>
        <v>0</v>
      </c>
      <c r="S374" s="82"/>
    </row>
    <row r="375" spans="1:19" s="69" customFormat="1" outlineLevel="1" x14ac:dyDescent="0.25">
      <c r="A375" s="69" t="s">
        <v>101</v>
      </c>
      <c r="B375" s="583" t="s">
        <v>3092</v>
      </c>
      <c r="C375" s="70" t="s">
        <v>337</v>
      </c>
      <c r="D375" s="72" t="s">
        <v>48</v>
      </c>
      <c r="E375" s="571">
        <v>1</v>
      </c>
      <c r="F375" s="69" t="s">
        <v>103</v>
      </c>
      <c r="G375" s="72">
        <f t="shared" si="94"/>
        <v>0.08</v>
      </c>
      <c r="H375" s="69">
        <f t="shared" si="95"/>
        <v>0.04</v>
      </c>
      <c r="I375" s="71">
        <v>0</v>
      </c>
      <c r="J375" s="71">
        <f t="shared" si="96"/>
        <v>0</v>
      </c>
      <c r="K375" s="69">
        <f t="shared" si="105"/>
        <v>0.08</v>
      </c>
      <c r="L375" s="69">
        <f t="shared" si="106"/>
        <v>0.96</v>
      </c>
      <c r="M375" s="71">
        <f t="shared" si="107"/>
        <v>0</v>
      </c>
      <c r="N375" s="71">
        <f t="shared" si="101"/>
        <v>0</v>
      </c>
      <c r="O375" s="69">
        <f t="shared" si="99"/>
        <v>0.08</v>
      </c>
      <c r="P375" s="69">
        <f t="shared" si="100"/>
        <v>0.44</v>
      </c>
      <c r="Q375" s="71">
        <f t="shared" si="108"/>
        <v>0</v>
      </c>
      <c r="R375" s="71">
        <f t="shared" si="102"/>
        <v>0</v>
      </c>
      <c r="S375" s="82"/>
    </row>
    <row r="376" spans="1:19" s="69" customFormat="1" outlineLevel="1" x14ac:dyDescent="0.25">
      <c r="A376" s="69" t="s">
        <v>101</v>
      </c>
      <c r="B376" s="583" t="s">
        <v>3093</v>
      </c>
      <c r="C376" s="70" t="s">
        <v>338</v>
      </c>
      <c r="D376" s="72" t="s">
        <v>48</v>
      </c>
      <c r="E376" s="571">
        <v>1</v>
      </c>
      <c r="F376" s="69" t="s">
        <v>103</v>
      </c>
      <c r="G376" s="72">
        <f t="shared" si="94"/>
        <v>0.08</v>
      </c>
      <c r="H376" s="69">
        <f t="shared" si="95"/>
        <v>0.04</v>
      </c>
      <c r="I376" s="71">
        <v>0</v>
      </c>
      <c r="J376" s="71">
        <f t="shared" si="96"/>
        <v>0</v>
      </c>
      <c r="K376" s="69">
        <f t="shared" si="105"/>
        <v>0.08</v>
      </c>
      <c r="L376" s="69">
        <f t="shared" si="106"/>
        <v>0.96</v>
      </c>
      <c r="M376" s="71">
        <f t="shared" si="107"/>
        <v>0</v>
      </c>
      <c r="N376" s="71">
        <f t="shared" si="101"/>
        <v>0</v>
      </c>
      <c r="O376" s="69">
        <f t="shared" si="99"/>
        <v>0.08</v>
      </c>
      <c r="P376" s="69">
        <f t="shared" si="100"/>
        <v>0.44</v>
      </c>
      <c r="Q376" s="71">
        <f t="shared" si="108"/>
        <v>0</v>
      </c>
      <c r="R376" s="71">
        <f t="shared" si="102"/>
        <v>0</v>
      </c>
      <c r="S376" s="82"/>
    </row>
    <row r="377" spans="1:19" s="69" customFormat="1" outlineLevel="1" x14ac:dyDescent="0.25">
      <c r="A377" s="69" t="s">
        <v>101</v>
      </c>
      <c r="B377" s="583" t="s">
        <v>3094</v>
      </c>
      <c r="C377" s="70" t="s">
        <v>210</v>
      </c>
      <c r="D377" s="72" t="s">
        <v>48</v>
      </c>
      <c r="E377" s="571">
        <v>1</v>
      </c>
      <c r="F377" s="69" t="s">
        <v>103</v>
      </c>
      <c r="G377" s="72">
        <f t="shared" si="94"/>
        <v>0.08</v>
      </c>
      <c r="H377" s="69">
        <f t="shared" si="95"/>
        <v>0.04</v>
      </c>
      <c r="I377" s="71">
        <v>0</v>
      </c>
      <c r="J377" s="71">
        <f t="shared" si="96"/>
        <v>0</v>
      </c>
      <c r="K377" s="69">
        <f t="shared" si="105"/>
        <v>0.08</v>
      </c>
      <c r="L377" s="69">
        <f t="shared" si="106"/>
        <v>0.96</v>
      </c>
      <c r="M377" s="71">
        <f t="shared" si="107"/>
        <v>0</v>
      </c>
      <c r="N377" s="71">
        <f t="shared" si="101"/>
        <v>0</v>
      </c>
      <c r="O377" s="69">
        <f t="shared" si="99"/>
        <v>0.08</v>
      </c>
      <c r="P377" s="69">
        <f t="shared" si="100"/>
        <v>0.44</v>
      </c>
      <c r="Q377" s="71">
        <f t="shared" si="108"/>
        <v>0</v>
      </c>
      <c r="R377" s="71">
        <f t="shared" si="102"/>
        <v>0</v>
      </c>
      <c r="S377" s="82"/>
    </row>
    <row r="378" spans="1:19" s="69" customFormat="1" outlineLevel="1" x14ac:dyDescent="0.25">
      <c r="A378" s="69" t="s">
        <v>101</v>
      </c>
      <c r="B378" s="583" t="s">
        <v>3095</v>
      </c>
      <c r="C378" s="70" t="s">
        <v>211</v>
      </c>
      <c r="D378" s="72" t="s">
        <v>48</v>
      </c>
      <c r="E378" s="571">
        <v>1</v>
      </c>
      <c r="F378" s="69" t="s">
        <v>103</v>
      </c>
      <c r="G378" s="72">
        <f t="shared" si="94"/>
        <v>0.08</v>
      </c>
      <c r="H378" s="69">
        <f t="shared" si="95"/>
        <v>0.04</v>
      </c>
      <c r="I378" s="71">
        <v>0</v>
      </c>
      <c r="J378" s="71">
        <f t="shared" si="96"/>
        <v>0</v>
      </c>
      <c r="K378" s="69">
        <f t="shared" si="105"/>
        <v>0.08</v>
      </c>
      <c r="L378" s="69">
        <f t="shared" si="106"/>
        <v>0.96</v>
      </c>
      <c r="M378" s="71">
        <f t="shared" si="107"/>
        <v>0</v>
      </c>
      <c r="N378" s="71">
        <f t="shared" si="101"/>
        <v>0</v>
      </c>
      <c r="O378" s="69">
        <f t="shared" si="99"/>
        <v>0.08</v>
      </c>
      <c r="P378" s="69">
        <f t="shared" si="100"/>
        <v>0.44</v>
      </c>
      <c r="Q378" s="71">
        <f t="shared" si="108"/>
        <v>0</v>
      </c>
      <c r="R378" s="71">
        <f t="shared" si="102"/>
        <v>0</v>
      </c>
      <c r="S378" s="82"/>
    </row>
    <row r="379" spans="1:19" s="69" customFormat="1" outlineLevel="1" x14ac:dyDescent="0.25">
      <c r="A379" s="69" t="s">
        <v>101</v>
      </c>
      <c r="B379" s="583" t="s">
        <v>3096</v>
      </c>
      <c r="C379" s="70" t="s">
        <v>212</v>
      </c>
      <c r="D379" s="72" t="s">
        <v>48</v>
      </c>
      <c r="E379" s="571">
        <v>1</v>
      </c>
      <c r="F379" s="69" t="s">
        <v>103</v>
      </c>
      <c r="G379" s="72">
        <f t="shared" si="94"/>
        <v>0.08</v>
      </c>
      <c r="H379" s="69">
        <f t="shared" si="95"/>
        <v>0.04</v>
      </c>
      <c r="I379" s="71">
        <v>0</v>
      </c>
      <c r="J379" s="71">
        <f t="shared" si="96"/>
        <v>0</v>
      </c>
      <c r="K379" s="69">
        <f t="shared" si="105"/>
        <v>0.08</v>
      </c>
      <c r="L379" s="69">
        <f t="shared" si="106"/>
        <v>0.96</v>
      </c>
      <c r="M379" s="71">
        <f t="shared" si="107"/>
        <v>0</v>
      </c>
      <c r="N379" s="71">
        <f t="shared" si="101"/>
        <v>0</v>
      </c>
      <c r="O379" s="69">
        <f t="shared" si="99"/>
        <v>0.08</v>
      </c>
      <c r="P379" s="69">
        <f t="shared" si="100"/>
        <v>0.44</v>
      </c>
      <c r="Q379" s="71">
        <f t="shared" si="108"/>
        <v>0</v>
      </c>
      <c r="R379" s="71">
        <f t="shared" si="102"/>
        <v>0</v>
      </c>
      <c r="S379" s="82"/>
    </row>
    <row r="380" spans="1:19" s="69" customFormat="1" outlineLevel="1" x14ac:dyDescent="0.25">
      <c r="A380" s="69" t="s">
        <v>101</v>
      </c>
      <c r="B380" s="583" t="s">
        <v>3097</v>
      </c>
      <c r="C380" s="70" t="s">
        <v>213</v>
      </c>
      <c r="D380" s="72" t="s">
        <v>48</v>
      </c>
      <c r="E380" s="571">
        <v>1</v>
      </c>
      <c r="F380" s="69" t="s">
        <v>103</v>
      </c>
      <c r="G380" s="72">
        <f t="shared" si="94"/>
        <v>0.08</v>
      </c>
      <c r="H380" s="69">
        <f t="shared" si="95"/>
        <v>0.04</v>
      </c>
      <c r="I380" s="71">
        <v>0</v>
      </c>
      <c r="J380" s="71">
        <f t="shared" si="96"/>
        <v>0</v>
      </c>
      <c r="K380" s="69">
        <f t="shared" si="105"/>
        <v>0.08</v>
      </c>
      <c r="L380" s="69">
        <f t="shared" si="106"/>
        <v>0.96</v>
      </c>
      <c r="M380" s="71">
        <f t="shared" si="107"/>
        <v>0</v>
      </c>
      <c r="N380" s="71">
        <f t="shared" si="101"/>
        <v>0</v>
      </c>
      <c r="O380" s="69">
        <f t="shared" si="99"/>
        <v>0.08</v>
      </c>
      <c r="P380" s="69">
        <f t="shared" si="100"/>
        <v>0.44</v>
      </c>
      <c r="Q380" s="71">
        <f t="shared" si="108"/>
        <v>0</v>
      </c>
      <c r="R380" s="71">
        <f t="shared" si="102"/>
        <v>0</v>
      </c>
      <c r="S380" s="82"/>
    </row>
    <row r="381" spans="1:19" s="69" customFormat="1" outlineLevel="1" x14ac:dyDescent="0.25">
      <c r="A381" s="69" t="s">
        <v>101</v>
      </c>
      <c r="B381" s="583" t="s">
        <v>3098</v>
      </c>
      <c r="C381" s="70" t="s">
        <v>214</v>
      </c>
      <c r="D381" s="72" t="s">
        <v>48</v>
      </c>
      <c r="E381" s="571">
        <v>1</v>
      </c>
      <c r="F381" s="69" t="s">
        <v>103</v>
      </c>
      <c r="G381" s="72">
        <f t="shared" si="94"/>
        <v>0.08</v>
      </c>
      <c r="H381" s="69">
        <f t="shared" si="95"/>
        <v>0.04</v>
      </c>
      <c r="I381" s="71">
        <v>0</v>
      </c>
      <c r="J381" s="71">
        <f t="shared" si="96"/>
        <v>0</v>
      </c>
      <c r="K381" s="69">
        <f t="shared" si="105"/>
        <v>0.08</v>
      </c>
      <c r="L381" s="69">
        <f t="shared" si="106"/>
        <v>0.96</v>
      </c>
      <c r="M381" s="71">
        <f t="shared" si="107"/>
        <v>0</v>
      </c>
      <c r="N381" s="71">
        <f t="shared" si="101"/>
        <v>0</v>
      </c>
      <c r="O381" s="69">
        <f t="shared" si="99"/>
        <v>0.08</v>
      </c>
      <c r="P381" s="69">
        <f t="shared" si="100"/>
        <v>0.44</v>
      </c>
      <c r="Q381" s="71">
        <f t="shared" si="108"/>
        <v>0</v>
      </c>
      <c r="R381" s="71">
        <f t="shared" si="102"/>
        <v>0</v>
      </c>
      <c r="S381" s="82"/>
    </row>
    <row r="382" spans="1:19" s="69" customFormat="1" outlineLevel="1" x14ac:dyDescent="0.25">
      <c r="A382" s="69" t="s">
        <v>101</v>
      </c>
      <c r="B382" s="583" t="s">
        <v>3099</v>
      </c>
      <c r="C382" s="70" t="s">
        <v>215</v>
      </c>
      <c r="D382" s="72" t="s">
        <v>48</v>
      </c>
      <c r="E382" s="571">
        <v>1</v>
      </c>
      <c r="F382" s="69" t="s">
        <v>103</v>
      </c>
      <c r="G382" s="72">
        <f t="shared" si="94"/>
        <v>0.08</v>
      </c>
      <c r="H382" s="69">
        <f t="shared" si="95"/>
        <v>0.04</v>
      </c>
      <c r="I382" s="71">
        <v>0</v>
      </c>
      <c r="J382" s="71">
        <f t="shared" si="96"/>
        <v>0</v>
      </c>
      <c r="K382" s="69">
        <f t="shared" si="105"/>
        <v>0.08</v>
      </c>
      <c r="L382" s="69">
        <f t="shared" si="106"/>
        <v>0.96</v>
      </c>
      <c r="M382" s="71">
        <f t="shared" si="107"/>
        <v>0</v>
      </c>
      <c r="N382" s="71">
        <f t="shared" si="101"/>
        <v>0</v>
      </c>
      <c r="O382" s="69">
        <f t="shared" si="99"/>
        <v>0.08</v>
      </c>
      <c r="P382" s="69">
        <f t="shared" si="100"/>
        <v>0.44</v>
      </c>
      <c r="Q382" s="71">
        <f t="shared" si="108"/>
        <v>0</v>
      </c>
      <c r="R382" s="71">
        <f t="shared" si="102"/>
        <v>0</v>
      </c>
      <c r="S382" s="82"/>
    </row>
    <row r="383" spans="1:19" s="69" customFormat="1" outlineLevel="1" x14ac:dyDescent="0.25">
      <c r="A383" s="69" t="s">
        <v>101</v>
      </c>
      <c r="B383" s="583" t="s">
        <v>3100</v>
      </c>
      <c r="C383" s="70" t="s">
        <v>216</v>
      </c>
      <c r="D383" s="72" t="s">
        <v>48</v>
      </c>
      <c r="E383" s="571">
        <v>1</v>
      </c>
      <c r="F383" s="69" t="s">
        <v>103</v>
      </c>
      <c r="G383" s="72">
        <f t="shared" si="94"/>
        <v>0.08</v>
      </c>
      <c r="H383" s="69">
        <f t="shared" si="95"/>
        <v>0.04</v>
      </c>
      <c r="I383" s="71">
        <v>0</v>
      </c>
      <c r="J383" s="71">
        <f t="shared" si="96"/>
        <v>0</v>
      </c>
      <c r="K383" s="69">
        <f t="shared" si="105"/>
        <v>0.08</v>
      </c>
      <c r="L383" s="69">
        <f t="shared" si="106"/>
        <v>0.96</v>
      </c>
      <c r="M383" s="71">
        <f t="shared" si="107"/>
        <v>0</v>
      </c>
      <c r="N383" s="71">
        <f t="shared" si="101"/>
        <v>0</v>
      </c>
      <c r="O383" s="69">
        <f t="shared" si="99"/>
        <v>0.08</v>
      </c>
      <c r="P383" s="69">
        <f t="shared" si="100"/>
        <v>0.44</v>
      </c>
      <c r="Q383" s="71">
        <f t="shared" si="108"/>
        <v>0</v>
      </c>
      <c r="R383" s="71">
        <f t="shared" si="102"/>
        <v>0</v>
      </c>
      <c r="S383" s="82"/>
    </row>
    <row r="384" spans="1:19" s="69" customFormat="1" outlineLevel="1" x14ac:dyDescent="0.25">
      <c r="A384" s="69" t="s">
        <v>101</v>
      </c>
      <c r="B384" s="583" t="s">
        <v>3101</v>
      </c>
      <c r="C384" s="70" t="s">
        <v>217</v>
      </c>
      <c r="D384" s="72" t="s">
        <v>48</v>
      </c>
      <c r="E384" s="571">
        <v>1</v>
      </c>
      <c r="F384" s="69" t="s">
        <v>103</v>
      </c>
      <c r="G384" s="72">
        <f t="shared" si="94"/>
        <v>0.08</v>
      </c>
      <c r="H384" s="69">
        <f t="shared" si="95"/>
        <v>0.04</v>
      </c>
      <c r="I384" s="71">
        <v>0</v>
      </c>
      <c r="J384" s="71">
        <f t="shared" si="96"/>
        <v>0</v>
      </c>
      <c r="K384" s="69">
        <f t="shared" si="105"/>
        <v>0.08</v>
      </c>
      <c r="L384" s="69">
        <f t="shared" si="106"/>
        <v>0.96</v>
      </c>
      <c r="M384" s="71">
        <f t="shared" si="107"/>
        <v>0</v>
      </c>
      <c r="N384" s="71">
        <f t="shared" si="101"/>
        <v>0</v>
      </c>
      <c r="O384" s="69">
        <f t="shared" si="99"/>
        <v>0.08</v>
      </c>
      <c r="P384" s="69">
        <f t="shared" si="100"/>
        <v>0.44</v>
      </c>
      <c r="Q384" s="71">
        <f t="shared" si="108"/>
        <v>0</v>
      </c>
      <c r="R384" s="71">
        <f t="shared" si="102"/>
        <v>0</v>
      </c>
      <c r="S384" s="82"/>
    </row>
    <row r="385" spans="1:19" s="69" customFormat="1" outlineLevel="1" x14ac:dyDescent="0.25">
      <c r="A385" s="69" t="s">
        <v>101</v>
      </c>
      <c r="B385" s="583" t="s">
        <v>3102</v>
      </c>
      <c r="C385" s="70" t="s">
        <v>203</v>
      </c>
      <c r="D385" s="72" t="s">
        <v>48</v>
      </c>
      <c r="E385" s="571">
        <v>1</v>
      </c>
      <c r="F385" s="69" t="s">
        <v>103</v>
      </c>
      <c r="G385" s="72">
        <f t="shared" si="94"/>
        <v>0.08</v>
      </c>
      <c r="H385" s="69">
        <f t="shared" si="95"/>
        <v>0.04</v>
      </c>
      <c r="I385" s="71">
        <v>0</v>
      </c>
      <c r="J385" s="71">
        <f t="shared" si="96"/>
        <v>0</v>
      </c>
      <c r="K385" s="69">
        <f t="shared" si="105"/>
        <v>0.08</v>
      </c>
      <c r="L385" s="69">
        <f t="shared" si="106"/>
        <v>0.96</v>
      </c>
      <c r="M385" s="71">
        <f t="shared" si="107"/>
        <v>0</v>
      </c>
      <c r="N385" s="71">
        <f t="shared" si="101"/>
        <v>0</v>
      </c>
      <c r="O385" s="69">
        <f t="shared" si="99"/>
        <v>0.08</v>
      </c>
      <c r="P385" s="69">
        <f t="shared" si="100"/>
        <v>0.44</v>
      </c>
      <c r="Q385" s="71">
        <f t="shared" si="108"/>
        <v>0</v>
      </c>
      <c r="R385" s="71">
        <f t="shared" si="102"/>
        <v>0</v>
      </c>
      <c r="S385" s="82"/>
    </row>
    <row r="386" spans="1:19" s="69" customFormat="1" outlineLevel="1" x14ac:dyDescent="0.25">
      <c r="A386" s="69" t="s">
        <v>101</v>
      </c>
      <c r="B386" s="583" t="s">
        <v>3103</v>
      </c>
      <c r="C386" s="70" t="s">
        <v>204</v>
      </c>
      <c r="D386" s="72" t="s">
        <v>48</v>
      </c>
      <c r="E386" s="571">
        <v>1</v>
      </c>
      <c r="F386" s="69" t="s">
        <v>103</v>
      </c>
      <c r="G386" s="72">
        <f t="shared" si="94"/>
        <v>0.08</v>
      </c>
      <c r="H386" s="69">
        <f t="shared" si="95"/>
        <v>0.04</v>
      </c>
      <c r="I386" s="71">
        <v>0</v>
      </c>
      <c r="J386" s="71">
        <f t="shared" si="96"/>
        <v>0</v>
      </c>
      <c r="K386" s="69">
        <f t="shared" si="105"/>
        <v>0.08</v>
      </c>
      <c r="L386" s="69">
        <f t="shared" si="106"/>
        <v>0.96</v>
      </c>
      <c r="M386" s="71">
        <f t="shared" si="107"/>
        <v>0</v>
      </c>
      <c r="N386" s="71">
        <f t="shared" si="101"/>
        <v>0</v>
      </c>
      <c r="O386" s="69">
        <f t="shared" si="99"/>
        <v>0.08</v>
      </c>
      <c r="P386" s="69">
        <f t="shared" si="100"/>
        <v>0.44</v>
      </c>
      <c r="Q386" s="71">
        <f t="shared" si="108"/>
        <v>0</v>
      </c>
      <c r="R386" s="71">
        <f t="shared" si="102"/>
        <v>0</v>
      </c>
      <c r="S386" s="82"/>
    </row>
    <row r="387" spans="1:19" s="69" customFormat="1" outlineLevel="1" x14ac:dyDescent="0.25">
      <c r="A387" s="69" t="s">
        <v>101</v>
      </c>
      <c r="B387" s="583" t="s">
        <v>3104</v>
      </c>
      <c r="C387" s="70" t="s">
        <v>231</v>
      </c>
      <c r="D387" s="72" t="s">
        <v>48</v>
      </c>
      <c r="E387" s="571">
        <v>16</v>
      </c>
      <c r="F387" s="69" t="s">
        <v>103</v>
      </c>
      <c r="G387" s="72">
        <f t="shared" si="94"/>
        <v>1.33</v>
      </c>
      <c r="H387" s="69">
        <f t="shared" si="95"/>
        <v>0.67</v>
      </c>
      <c r="I387" s="71">
        <v>0</v>
      </c>
      <c r="J387" s="71">
        <f t="shared" si="96"/>
        <v>0</v>
      </c>
      <c r="K387" s="69">
        <f t="shared" si="105"/>
        <v>1.4</v>
      </c>
      <c r="L387" s="69">
        <f t="shared" si="106"/>
        <v>16.799999999999997</v>
      </c>
      <c r="M387" s="71">
        <f t="shared" si="107"/>
        <v>0</v>
      </c>
      <c r="N387" s="71">
        <f t="shared" si="101"/>
        <v>0</v>
      </c>
      <c r="O387" s="69">
        <f t="shared" si="99"/>
        <v>1.47</v>
      </c>
      <c r="P387" s="69">
        <f t="shared" si="100"/>
        <v>8.0849999999999991</v>
      </c>
      <c r="Q387" s="71">
        <f t="shared" si="108"/>
        <v>0</v>
      </c>
      <c r="R387" s="71">
        <f t="shared" si="102"/>
        <v>0</v>
      </c>
      <c r="S387" s="82"/>
    </row>
    <row r="388" spans="1:19" s="69" customFormat="1" outlineLevel="1" x14ac:dyDescent="0.25">
      <c r="A388" s="69" t="s">
        <v>101</v>
      </c>
      <c r="B388" s="583" t="s">
        <v>3105</v>
      </c>
      <c r="C388" s="70" t="s">
        <v>230</v>
      </c>
      <c r="D388" s="72" t="s">
        <v>48</v>
      </c>
      <c r="E388" s="571">
        <v>16</v>
      </c>
      <c r="F388" s="69" t="s">
        <v>103</v>
      </c>
      <c r="G388" s="72">
        <f t="shared" si="94"/>
        <v>1.33</v>
      </c>
      <c r="H388" s="69">
        <f t="shared" si="95"/>
        <v>0.67</v>
      </c>
      <c r="I388" s="71">
        <v>0</v>
      </c>
      <c r="J388" s="71">
        <f t="shared" si="96"/>
        <v>0</v>
      </c>
      <c r="K388" s="69">
        <f t="shared" si="105"/>
        <v>1.4</v>
      </c>
      <c r="L388" s="69">
        <f t="shared" si="106"/>
        <v>16.799999999999997</v>
      </c>
      <c r="M388" s="71">
        <f t="shared" si="107"/>
        <v>0</v>
      </c>
      <c r="N388" s="71">
        <f t="shared" si="101"/>
        <v>0</v>
      </c>
      <c r="O388" s="69">
        <f t="shared" si="99"/>
        <v>1.47</v>
      </c>
      <c r="P388" s="69">
        <f t="shared" si="100"/>
        <v>8.0849999999999991</v>
      </c>
      <c r="Q388" s="71">
        <f t="shared" si="108"/>
        <v>0</v>
      </c>
      <c r="R388" s="71">
        <f t="shared" si="102"/>
        <v>0</v>
      </c>
      <c r="S388" s="82"/>
    </row>
    <row r="389" spans="1:19" s="69" customFormat="1" outlineLevel="1" x14ac:dyDescent="0.25">
      <c r="A389" s="69" t="s">
        <v>101</v>
      </c>
      <c r="B389" s="583" t="s">
        <v>3106</v>
      </c>
      <c r="C389" s="70" t="s">
        <v>339</v>
      </c>
      <c r="D389" s="72" t="s">
        <v>48</v>
      </c>
      <c r="E389" s="571">
        <v>1</v>
      </c>
      <c r="F389" s="69" t="s">
        <v>103</v>
      </c>
      <c r="G389" s="72">
        <f t="shared" si="94"/>
        <v>0.08</v>
      </c>
      <c r="H389" s="69">
        <f t="shared" si="95"/>
        <v>0.04</v>
      </c>
      <c r="I389" s="71">
        <v>0</v>
      </c>
      <c r="J389" s="71">
        <f t="shared" si="96"/>
        <v>0</v>
      </c>
      <c r="K389" s="69">
        <f t="shared" si="105"/>
        <v>0.08</v>
      </c>
      <c r="L389" s="69">
        <f t="shared" si="106"/>
        <v>0.96</v>
      </c>
      <c r="M389" s="71">
        <f t="shared" si="107"/>
        <v>0</v>
      </c>
      <c r="N389" s="71">
        <f t="shared" si="101"/>
        <v>0</v>
      </c>
      <c r="O389" s="69">
        <f t="shared" si="99"/>
        <v>0.08</v>
      </c>
      <c r="P389" s="69">
        <f t="shared" si="100"/>
        <v>0.44</v>
      </c>
      <c r="Q389" s="71">
        <f t="shared" si="108"/>
        <v>0</v>
      </c>
      <c r="R389" s="71">
        <f t="shared" si="102"/>
        <v>0</v>
      </c>
      <c r="S389" s="82"/>
    </row>
    <row r="390" spans="1:19" s="69" customFormat="1" outlineLevel="1" x14ac:dyDescent="0.25">
      <c r="A390" s="69" t="s">
        <v>101</v>
      </c>
      <c r="B390" s="583" t="s">
        <v>3107</v>
      </c>
      <c r="C390" s="70" t="s">
        <v>232</v>
      </c>
      <c r="D390" s="72" t="s">
        <v>48</v>
      </c>
      <c r="E390" s="571">
        <v>16</v>
      </c>
      <c r="F390" s="69" t="s">
        <v>103</v>
      </c>
      <c r="G390" s="72">
        <f t="shared" si="94"/>
        <v>1.33</v>
      </c>
      <c r="H390" s="69">
        <f t="shared" si="95"/>
        <v>0.67</v>
      </c>
      <c r="I390" s="71">
        <v>0</v>
      </c>
      <c r="J390" s="71">
        <f t="shared" si="96"/>
        <v>0</v>
      </c>
      <c r="K390" s="69">
        <f t="shared" si="105"/>
        <v>1.4</v>
      </c>
      <c r="L390" s="69">
        <f t="shared" si="106"/>
        <v>16.799999999999997</v>
      </c>
      <c r="M390" s="71">
        <f t="shared" si="107"/>
        <v>0</v>
      </c>
      <c r="N390" s="71">
        <f t="shared" si="101"/>
        <v>0</v>
      </c>
      <c r="O390" s="69">
        <f t="shared" si="99"/>
        <v>1.47</v>
      </c>
      <c r="P390" s="69">
        <f t="shared" si="100"/>
        <v>8.0849999999999991</v>
      </c>
      <c r="Q390" s="71">
        <f t="shared" si="108"/>
        <v>0</v>
      </c>
      <c r="R390" s="71">
        <f t="shared" si="102"/>
        <v>0</v>
      </c>
      <c r="S390" s="82"/>
    </row>
    <row r="391" spans="1:19" s="69" customFormat="1" outlineLevel="1" x14ac:dyDescent="0.25">
      <c r="A391" s="69" t="s">
        <v>101</v>
      </c>
      <c r="B391" s="583" t="s">
        <v>3108</v>
      </c>
      <c r="C391" s="70" t="s">
        <v>233</v>
      </c>
      <c r="D391" s="72" t="s">
        <v>48</v>
      </c>
      <c r="E391" s="571">
        <v>16</v>
      </c>
      <c r="F391" s="69" t="s">
        <v>103</v>
      </c>
      <c r="G391" s="72">
        <f t="shared" si="94"/>
        <v>1.33</v>
      </c>
      <c r="H391" s="69">
        <f t="shared" si="95"/>
        <v>0.67</v>
      </c>
      <c r="I391" s="71">
        <v>0</v>
      </c>
      <c r="J391" s="71">
        <f t="shared" si="96"/>
        <v>0</v>
      </c>
      <c r="K391" s="69">
        <f t="shared" si="105"/>
        <v>1.4</v>
      </c>
      <c r="L391" s="69">
        <f t="shared" si="106"/>
        <v>16.799999999999997</v>
      </c>
      <c r="M391" s="71">
        <f t="shared" si="107"/>
        <v>0</v>
      </c>
      <c r="N391" s="71">
        <f t="shared" si="101"/>
        <v>0</v>
      </c>
      <c r="O391" s="69">
        <f t="shared" si="99"/>
        <v>1.47</v>
      </c>
      <c r="P391" s="69">
        <f t="shared" si="100"/>
        <v>8.0849999999999991</v>
      </c>
      <c r="Q391" s="71">
        <f t="shared" si="108"/>
        <v>0</v>
      </c>
      <c r="R391" s="71">
        <f t="shared" si="102"/>
        <v>0</v>
      </c>
      <c r="S391" s="82"/>
    </row>
    <row r="392" spans="1:19" s="69" customFormat="1" outlineLevel="1" x14ac:dyDescent="0.25">
      <c r="A392" s="69" t="s">
        <v>101</v>
      </c>
      <c r="B392" s="583" t="s">
        <v>3109</v>
      </c>
      <c r="C392" s="70" t="s">
        <v>235</v>
      </c>
      <c r="D392" s="72" t="s">
        <v>48</v>
      </c>
      <c r="E392" s="571">
        <v>4</v>
      </c>
      <c r="F392" s="69" t="s">
        <v>103</v>
      </c>
      <c r="G392" s="72">
        <f t="shared" ref="G392:G455" si="109">+ROUND((E392/12),2)</f>
        <v>0.33</v>
      </c>
      <c r="H392" s="69">
        <f t="shared" ref="H392:H455" si="110">ROUND((G392*I$3),2)</f>
        <v>0.17</v>
      </c>
      <c r="I392" s="71">
        <v>0</v>
      </c>
      <c r="J392" s="71">
        <f t="shared" ref="J392:J455" si="111">+ROUND((I392*H392),0)</f>
        <v>0</v>
      </c>
      <c r="K392" s="69">
        <f t="shared" si="105"/>
        <v>0.35</v>
      </c>
      <c r="L392" s="69">
        <f t="shared" si="106"/>
        <v>4.1999999999999993</v>
      </c>
      <c r="M392" s="71">
        <f t="shared" si="107"/>
        <v>0</v>
      </c>
      <c r="N392" s="71">
        <f t="shared" si="101"/>
        <v>0</v>
      </c>
      <c r="O392" s="69">
        <f t="shared" si="99"/>
        <v>0.37</v>
      </c>
      <c r="P392" s="69">
        <f t="shared" si="100"/>
        <v>2.0350000000000001</v>
      </c>
      <c r="Q392" s="71">
        <f t="shared" si="108"/>
        <v>0</v>
      </c>
      <c r="R392" s="71">
        <f t="shared" si="102"/>
        <v>0</v>
      </c>
      <c r="S392" s="82"/>
    </row>
    <row r="393" spans="1:19" s="69" customFormat="1" outlineLevel="1" x14ac:dyDescent="0.25">
      <c r="A393" s="69" t="s">
        <v>101</v>
      </c>
      <c r="B393" s="583" t="s">
        <v>3110</v>
      </c>
      <c r="C393" s="70" t="s">
        <v>236</v>
      </c>
      <c r="D393" s="72" t="s">
        <v>48</v>
      </c>
      <c r="E393" s="571">
        <v>4</v>
      </c>
      <c r="F393" s="69" t="s">
        <v>103</v>
      </c>
      <c r="G393" s="72">
        <f t="shared" si="109"/>
        <v>0.33</v>
      </c>
      <c r="H393" s="69">
        <f t="shared" si="110"/>
        <v>0.17</v>
      </c>
      <c r="I393" s="71">
        <v>0</v>
      </c>
      <c r="J393" s="71">
        <f t="shared" si="111"/>
        <v>0</v>
      </c>
      <c r="K393" s="69">
        <f t="shared" si="105"/>
        <v>0.35</v>
      </c>
      <c r="L393" s="69">
        <f t="shared" si="106"/>
        <v>4.1999999999999993</v>
      </c>
      <c r="M393" s="71">
        <f t="shared" si="107"/>
        <v>0</v>
      </c>
      <c r="N393" s="71">
        <f t="shared" si="101"/>
        <v>0</v>
      </c>
      <c r="O393" s="69">
        <f t="shared" si="99"/>
        <v>0.37</v>
      </c>
      <c r="P393" s="69">
        <f t="shared" si="100"/>
        <v>2.0350000000000001</v>
      </c>
      <c r="Q393" s="71">
        <f t="shared" si="108"/>
        <v>0</v>
      </c>
      <c r="R393" s="71">
        <f t="shared" si="102"/>
        <v>0</v>
      </c>
      <c r="S393" s="82"/>
    </row>
    <row r="394" spans="1:19" s="69" customFormat="1" ht="30" outlineLevel="1" x14ac:dyDescent="0.25">
      <c r="A394" s="69" t="s">
        <v>101</v>
      </c>
      <c r="B394" s="583" t="s">
        <v>3111</v>
      </c>
      <c r="C394" s="70" t="s">
        <v>340</v>
      </c>
      <c r="D394" s="72" t="s">
        <v>97</v>
      </c>
      <c r="E394" s="571">
        <v>4</v>
      </c>
      <c r="F394" s="69" t="s">
        <v>103</v>
      </c>
      <c r="G394" s="72">
        <f t="shared" si="109"/>
        <v>0.33</v>
      </c>
      <c r="H394" s="69">
        <f t="shared" si="110"/>
        <v>0.17</v>
      </c>
      <c r="I394" s="71">
        <v>0</v>
      </c>
      <c r="J394" s="71">
        <f t="shared" si="111"/>
        <v>0</v>
      </c>
      <c r="K394" s="69">
        <f t="shared" ref="K394" si="112">+ROUND(G394*(1+L$1),2)</f>
        <v>0.35</v>
      </c>
      <c r="L394" s="69">
        <f t="shared" ref="L394" si="113">+K394*N$3</f>
        <v>4.1999999999999993</v>
      </c>
      <c r="M394" s="71">
        <f t="shared" si="107"/>
        <v>0</v>
      </c>
      <c r="N394" s="71">
        <f t="shared" si="101"/>
        <v>0</v>
      </c>
      <c r="O394" s="69">
        <f t="shared" si="99"/>
        <v>0.37</v>
      </c>
      <c r="P394" s="69">
        <f t="shared" si="100"/>
        <v>2.0350000000000001</v>
      </c>
      <c r="Q394" s="71">
        <f t="shared" si="108"/>
        <v>0</v>
      </c>
      <c r="R394" s="71">
        <f t="shared" si="102"/>
        <v>0</v>
      </c>
      <c r="S394" s="82"/>
    </row>
    <row r="395" spans="1:19" s="69" customFormat="1" ht="30" x14ac:dyDescent="0.25">
      <c r="A395" s="461" t="s">
        <v>43</v>
      </c>
      <c r="B395" s="462" t="s">
        <v>3112</v>
      </c>
      <c r="C395" s="463" t="s">
        <v>341</v>
      </c>
      <c r="D395" s="464"/>
      <c r="E395" s="570"/>
      <c r="F395" s="465"/>
      <c r="G395" s="465"/>
      <c r="H395" s="465"/>
      <c r="I395" s="468">
        <f>SUM(J396:J539)</f>
        <v>9095619</v>
      </c>
      <c r="J395" s="468"/>
      <c r="K395" s="461"/>
      <c r="L395" s="462"/>
      <c r="M395" s="468">
        <f>SUM(N396:N539)</f>
        <v>231943692</v>
      </c>
      <c r="N395" s="468"/>
      <c r="O395" s="461"/>
      <c r="P395" s="462"/>
      <c r="Q395" s="468">
        <f>SUM(R396:R539)</f>
        <v>113389944</v>
      </c>
      <c r="R395" s="468"/>
      <c r="S395" s="82"/>
    </row>
    <row r="396" spans="1:19" s="69" customFormat="1" outlineLevel="1" x14ac:dyDescent="0.25">
      <c r="A396" s="69" t="s">
        <v>46</v>
      </c>
      <c r="B396" s="69" t="s">
        <v>3113</v>
      </c>
      <c r="C396" s="70" t="s">
        <v>146</v>
      </c>
      <c r="D396" s="72" t="s">
        <v>48</v>
      </c>
      <c r="E396" s="571">
        <v>1</v>
      </c>
      <c r="F396" s="69" t="s">
        <v>49</v>
      </c>
      <c r="G396" s="72">
        <f t="shared" si="109"/>
        <v>0.08</v>
      </c>
      <c r="H396" s="69">
        <f t="shared" si="110"/>
        <v>0.04</v>
      </c>
      <c r="I396" s="71">
        <v>1296261</v>
      </c>
      <c r="J396" s="71">
        <f t="shared" si="111"/>
        <v>51850</v>
      </c>
      <c r="K396" s="69">
        <f t="shared" ref="K396:K427" si="114">+ROUND(G396*(1+L$1),2)</f>
        <v>0.08</v>
      </c>
      <c r="L396" s="69">
        <f t="shared" ref="L396:L427" si="115">+K396*N$3</f>
        <v>0.96</v>
      </c>
      <c r="M396" s="71">
        <f t="shared" ref="M396:M427" si="116">(ROUND(I396*(1+$N$2),0))</f>
        <v>1348630</v>
      </c>
      <c r="N396" s="71">
        <f t="shared" si="101"/>
        <v>1294685</v>
      </c>
      <c r="O396" s="69">
        <f t="shared" ref="O396" si="117">+ROUND(K396*(1+P$1),2)</f>
        <v>0.08</v>
      </c>
      <c r="P396" s="69">
        <f t="shared" ref="P396" si="118">+O396*R$3</f>
        <v>0.44</v>
      </c>
      <c r="Q396" s="71">
        <f t="shared" ref="Q396:Q427" si="119">(ROUND(M396*(1+$R$2),0))</f>
        <v>1397181</v>
      </c>
      <c r="R396" s="71">
        <f t="shared" si="102"/>
        <v>614760</v>
      </c>
      <c r="S396" s="82"/>
    </row>
    <row r="397" spans="1:19" s="69" customFormat="1" outlineLevel="1" x14ac:dyDescent="0.25">
      <c r="A397" s="69" t="s">
        <v>46</v>
      </c>
      <c r="B397" s="69" t="s">
        <v>3114</v>
      </c>
      <c r="C397" s="70" t="s">
        <v>342</v>
      </c>
      <c r="D397" s="72" t="s">
        <v>48</v>
      </c>
      <c r="E397" s="571">
        <v>1</v>
      </c>
      <c r="F397" s="69" t="s">
        <v>49</v>
      </c>
      <c r="G397" s="72">
        <f t="shared" si="109"/>
        <v>0.08</v>
      </c>
      <c r="H397" s="69">
        <f t="shared" si="110"/>
        <v>0.04</v>
      </c>
      <c r="I397" s="71">
        <v>2235430</v>
      </c>
      <c r="J397" s="71">
        <f t="shared" si="111"/>
        <v>89417</v>
      </c>
      <c r="K397" s="69">
        <f t="shared" si="114"/>
        <v>0.08</v>
      </c>
      <c r="L397" s="69">
        <f t="shared" si="115"/>
        <v>0.96</v>
      </c>
      <c r="M397" s="71">
        <f t="shared" si="116"/>
        <v>2325741</v>
      </c>
      <c r="N397" s="71">
        <f t="shared" si="101"/>
        <v>2232711</v>
      </c>
      <c r="O397" s="69">
        <f t="shared" ref="O397:O460" si="120">+ROUND(K397*(1+P$1),2)</f>
        <v>0.08</v>
      </c>
      <c r="P397" s="69">
        <f t="shared" ref="P397:P460" si="121">+O397*R$3</f>
        <v>0.44</v>
      </c>
      <c r="Q397" s="71">
        <f t="shared" si="119"/>
        <v>2409468</v>
      </c>
      <c r="R397" s="71">
        <f t="shared" si="102"/>
        <v>1060166</v>
      </c>
      <c r="S397" s="82"/>
    </row>
    <row r="398" spans="1:19" s="69" customFormat="1" ht="30" outlineLevel="1" x14ac:dyDescent="0.25">
      <c r="A398" s="69" t="s">
        <v>46</v>
      </c>
      <c r="B398" s="69" t="s">
        <v>3115</v>
      </c>
      <c r="C398" s="70" t="s">
        <v>343</v>
      </c>
      <c r="D398" s="72" t="s">
        <v>48</v>
      </c>
      <c r="E398" s="571">
        <v>1</v>
      </c>
      <c r="F398" s="69" t="s">
        <v>49</v>
      </c>
      <c r="G398" s="72">
        <f t="shared" si="109"/>
        <v>0.08</v>
      </c>
      <c r="H398" s="69">
        <f t="shared" si="110"/>
        <v>0.04</v>
      </c>
      <c r="I398" s="71">
        <v>1947209</v>
      </c>
      <c r="J398" s="71">
        <f t="shared" si="111"/>
        <v>77888</v>
      </c>
      <c r="K398" s="69">
        <f t="shared" si="114"/>
        <v>0.08</v>
      </c>
      <c r="L398" s="69">
        <f t="shared" si="115"/>
        <v>0.96</v>
      </c>
      <c r="M398" s="71">
        <f t="shared" si="116"/>
        <v>2025876</v>
      </c>
      <c r="N398" s="71">
        <f t="shared" ref="N398:N461" si="122">ROUND((M398*L398),0)</f>
        <v>1944841</v>
      </c>
      <c r="O398" s="69">
        <f t="shared" si="120"/>
        <v>0.08</v>
      </c>
      <c r="P398" s="69">
        <f t="shared" si="121"/>
        <v>0.44</v>
      </c>
      <c r="Q398" s="71">
        <f t="shared" si="119"/>
        <v>2098808</v>
      </c>
      <c r="R398" s="71">
        <f t="shared" ref="R398:R461" si="123">ROUND((Q398*P398),0)</f>
        <v>923476</v>
      </c>
      <c r="S398" s="82"/>
    </row>
    <row r="399" spans="1:19" s="69" customFormat="1" outlineLevel="1" x14ac:dyDescent="0.25">
      <c r="A399" s="69" t="s">
        <v>46</v>
      </c>
      <c r="B399" s="69" t="s">
        <v>3116</v>
      </c>
      <c r="C399" s="70" t="s">
        <v>344</v>
      </c>
      <c r="D399" s="72" t="s">
        <v>48</v>
      </c>
      <c r="E399" s="571">
        <v>1</v>
      </c>
      <c r="F399" s="69" t="s">
        <v>49</v>
      </c>
      <c r="G399" s="72">
        <f t="shared" si="109"/>
        <v>0.08</v>
      </c>
      <c r="H399" s="69">
        <f t="shared" si="110"/>
        <v>0.04</v>
      </c>
      <c r="I399" s="71">
        <v>363661</v>
      </c>
      <c r="J399" s="71">
        <f t="shared" si="111"/>
        <v>14546</v>
      </c>
      <c r="K399" s="69">
        <f t="shared" si="114"/>
        <v>0.08</v>
      </c>
      <c r="L399" s="69">
        <f t="shared" si="115"/>
        <v>0.96</v>
      </c>
      <c r="M399" s="71">
        <f t="shared" si="116"/>
        <v>378353</v>
      </c>
      <c r="N399" s="71">
        <f t="shared" si="122"/>
        <v>363219</v>
      </c>
      <c r="O399" s="69">
        <f t="shared" si="120"/>
        <v>0.08</v>
      </c>
      <c r="P399" s="69">
        <f t="shared" si="121"/>
        <v>0.44</v>
      </c>
      <c r="Q399" s="71">
        <f t="shared" si="119"/>
        <v>391974</v>
      </c>
      <c r="R399" s="71">
        <f t="shared" si="123"/>
        <v>172469</v>
      </c>
      <c r="S399" s="82"/>
    </row>
    <row r="400" spans="1:19" s="69" customFormat="1" outlineLevel="1" x14ac:dyDescent="0.25">
      <c r="A400" s="69" t="s">
        <v>46</v>
      </c>
      <c r="B400" s="69" t="s">
        <v>3117</v>
      </c>
      <c r="C400" s="70" t="s">
        <v>149</v>
      </c>
      <c r="D400" s="72" t="s">
        <v>48</v>
      </c>
      <c r="E400" s="571">
        <v>1</v>
      </c>
      <c r="F400" s="69" t="s">
        <v>49</v>
      </c>
      <c r="G400" s="72">
        <f t="shared" si="109"/>
        <v>0.08</v>
      </c>
      <c r="H400" s="69">
        <f t="shared" si="110"/>
        <v>0.04</v>
      </c>
      <c r="I400" s="71">
        <v>1207273</v>
      </c>
      <c r="J400" s="71">
        <f t="shared" si="111"/>
        <v>48291</v>
      </c>
      <c r="K400" s="69">
        <f t="shared" si="114"/>
        <v>0.08</v>
      </c>
      <c r="L400" s="69">
        <f t="shared" si="115"/>
        <v>0.96</v>
      </c>
      <c r="M400" s="71">
        <f t="shared" si="116"/>
        <v>1256047</v>
      </c>
      <c r="N400" s="71">
        <f t="shared" si="122"/>
        <v>1205805</v>
      </c>
      <c r="O400" s="69">
        <f t="shared" si="120"/>
        <v>0.08</v>
      </c>
      <c r="P400" s="69">
        <f t="shared" si="121"/>
        <v>0.44</v>
      </c>
      <c r="Q400" s="71">
        <f t="shared" si="119"/>
        <v>1301265</v>
      </c>
      <c r="R400" s="71">
        <f t="shared" si="123"/>
        <v>572557</v>
      </c>
      <c r="S400" s="82"/>
    </row>
    <row r="401" spans="1:19" s="69" customFormat="1" outlineLevel="1" x14ac:dyDescent="0.25">
      <c r="A401" s="69" t="s">
        <v>46</v>
      </c>
      <c r="B401" s="69" t="s">
        <v>3118</v>
      </c>
      <c r="C401" s="70" t="s">
        <v>196</v>
      </c>
      <c r="D401" s="72" t="s">
        <v>48</v>
      </c>
      <c r="E401" s="571">
        <v>1</v>
      </c>
      <c r="F401" s="69" t="s">
        <v>49</v>
      </c>
      <c r="G401" s="72">
        <f t="shared" si="109"/>
        <v>0.08</v>
      </c>
      <c r="H401" s="69">
        <f t="shared" si="110"/>
        <v>0.04</v>
      </c>
      <c r="I401" s="71">
        <v>7968210</v>
      </c>
      <c r="J401" s="71">
        <f t="shared" si="111"/>
        <v>318728</v>
      </c>
      <c r="K401" s="69">
        <f t="shared" si="114"/>
        <v>0.08</v>
      </c>
      <c r="L401" s="69">
        <f t="shared" si="115"/>
        <v>0.96</v>
      </c>
      <c r="M401" s="71">
        <f t="shared" si="116"/>
        <v>8290126</v>
      </c>
      <c r="N401" s="71">
        <f t="shared" si="122"/>
        <v>7958521</v>
      </c>
      <c r="O401" s="69">
        <f t="shared" si="120"/>
        <v>0.08</v>
      </c>
      <c r="P401" s="69">
        <f t="shared" si="121"/>
        <v>0.44</v>
      </c>
      <c r="Q401" s="71">
        <f t="shared" si="119"/>
        <v>8588571</v>
      </c>
      <c r="R401" s="71">
        <f t="shared" si="123"/>
        <v>3778971</v>
      </c>
      <c r="S401" s="82"/>
    </row>
    <row r="402" spans="1:19" s="69" customFormat="1" outlineLevel="1" x14ac:dyDescent="0.25">
      <c r="A402" s="69" t="s">
        <v>46</v>
      </c>
      <c r="B402" s="69" t="s">
        <v>3119</v>
      </c>
      <c r="C402" s="70" t="s">
        <v>197</v>
      </c>
      <c r="D402" s="72" t="s">
        <v>48</v>
      </c>
      <c r="E402" s="571">
        <v>1</v>
      </c>
      <c r="F402" s="69" t="s">
        <v>49</v>
      </c>
      <c r="G402" s="72">
        <f t="shared" si="109"/>
        <v>0.08</v>
      </c>
      <c r="H402" s="69">
        <f t="shared" si="110"/>
        <v>0.04</v>
      </c>
      <c r="I402" s="71">
        <v>5193860</v>
      </c>
      <c r="J402" s="71">
        <f t="shared" si="111"/>
        <v>207754</v>
      </c>
      <c r="K402" s="69">
        <f t="shared" si="114"/>
        <v>0.08</v>
      </c>
      <c r="L402" s="69">
        <f t="shared" si="115"/>
        <v>0.96</v>
      </c>
      <c r="M402" s="71">
        <f t="shared" si="116"/>
        <v>5403692</v>
      </c>
      <c r="N402" s="71">
        <f t="shared" si="122"/>
        <v>5187544</v>
      </c>
      <c r="O402" s="69">
        <f t="shared" si="120"/>
        <v>0.08</v>
      </c>
      <c r="P402" s="69">
        <f t="shared" si="121"/>
        <v>0.44</v>
      </c>
      <c r="Q402" s="71">
        <f t="shared" si="119"/>
        <v>5598225</v>
      </c>
      <c r="R402" s="71">
        <f t="shared" si="123"/>
        <v>2463219</v>
      </c>
      <c r="S402" s="82"/>
    </row>
    <row r="403" spans="1:19" s="69" customFormat="1" outlineLevel="1" x14ac:dyDescent="0.25">
      <c r="A403" s="69" t="s">
        <v>46</v>
      </c>
      <c r="B403" s="69" t="s">
        <v>3120</v>
      </c>
      <c r="C403" s="70" t="s">
        <v>345</v>
      </c>
      <c r="D403" s="72" t="s">
        <v>48</v>
      </c>
      <c r="E403" s="571">
        <v>1</v>
      </c>
      <c r="F403" s="69" t="s">
        <v>49</v>
      </c>
      <c r="G403" s="72">
        <f t="shared" si="109"/>
        <v>0.08</v>
      </c>
      <c r="H403" s="69">
        <f t="shared" si="110"/>
        <v>0.04</v>
      </c>
      <c r="I403" s="71">
        <v>73269</v>
      </c>
      <c r="J403" s="71">
        <f t="shared" si="111"/>
        <v>2931</v>
      </c>
      <c r="K403" s="69">
        <f t="shared" si="114"/>
        <v>0.08</v>
      </c>
      <c r="L403" s="69">
        <f t="shared" si="115"/>
        <v>0.96</v>
      </c>
      <c r="M403" s="71">
        <f t="shared" si="116"/>
        <v>76229</v>
      </c>
      <c r="N403" s="71">
        <f t="shared" si="122"/>
        <v>73180</v>
      </c>
      <c r="O403" s="69">
        <f t="shared" si="120"/>
        <v>0.08</v>
      </c>
      <c r="P403" s="69">
        <f t="shared" si="121"/>
        <v>0.44</v>
      </c>
      <c r="Q403" s="71">
        <f t="shared" si="119"/>
        <v>78973</v>
      </c>
      <c r="R403" s="71">
        <f t="shared" si="123"/>
        <v>34748</v>
      </c>
      <c r="S403" s="82"/>
    </row>
    <row r="404" spans="1:19" s="69" customFormat="1" outlineLevel="1" x14ac:dyDescent="0.25">
      <c r="A404" s="69" t="s">
        <v>46</v>
      </c>
      <c r="B404" s="69" t="s">
        <v>3121</v>
      </c>
      <c r="C404" s="70" t="s">
        <v>346</v>
      </c>
      <c r="D404" s="72" t="s">
        <v>48</v>
      </c>
      <c r="E404" s="571">
        <v>1</v>
      </c>
      <c r="F404" s="69" t="s">
        <v>49</v>
      </c>
      <c r="G404" s="72">
        <f t="shared" si="109"/>
        <v>0.08</v>
      </c>
      <c r="H404" s="69">
        <f t="shared" si="110"/>
        <v>0.04</v>
      </c>
      <c r="I404" s="71">
        <v>350217</v>
      </c>
      <c r="J404" s="71">
        <f t="shared" si="111"/>
        <v>14009</v>
      </c>
      <c r="K404" s="69">
        <f t="shared" si="114"/>
        <v>0.08</v>
      </c>
      <c r="L404" s="69">
        <f t="shared" si="115"/>
        <v>0.96</v>
      </c>
      <c r="M404" s="71">
        <f t="shared" si="116"/>
        <v>364366</v>
      </c>
      <c r="N404" s="71">
        <f t="shared" si="122"/>
        <v>349791</v>
      </c>
      <c r="O404" s="69">
        <f t="shared" si="120"/>
        <v>0.08</v>
      </c>
      <c r="P404" s="69">
        <f t="shared" si="121"/>
        <v>0.44</v>
      </c>
      <c r="Q404" s="71">
        <f t="shared" si="119"/>
        <v>377483</v>
      </c>
      <c r="R404" s="71">
        <f t="shared" si="123"/>
        <v>166093</v>
      </c>
      <c r="S404" s="82"/>
    </row>
    <row r="405" spans="1:19" s="69" customFormat="1" ht="30" outlineLevel="1" x14ac:dyDescent="0.25">
      <c r="A405" s="69" t="s">
        <v>46</v>
      </c>
      <c r="B405" s="69" t="s">
        <v>3122</v>
      </c>
      <c r="C405" s="70" t="s">
        <v>347</v>
      </c>
      <c r="D405" s="72" t="s">
        <v>234</v>
      </c>
      <c r="E405" s="571">
        <v>1</v>
      </c>
      <c r="F405" s="69" t="s">
        <v>49</v>
      </c>
      <c r="G405" s="72">
        <f t="shared" si="109"/>
        <v>0.08</v>
      </c>
      <c r="H405" s="69">
        <f t="shared" si="110"/>
        <v>0.04</v>
      </c>
      <c r="I405" s="71">
        <v>1144086</v>
      </c>
      <c r="J405" s="71">
        <f t="shared" si="111"/>
        <v>45763</v>
      </c>
      <c r="K405" s="69">
        <f t="shared" si="114"/>
        <v>0.08</v>
      </c>
      <c r="L405" s="69">
        <f t="shared" si="115"/>
        <v>0.96</v>
      </c>
      <c r="M405" s="71">
        <f t="shared" si="116"/>
        <v>1190307</v>
      </c>
      <c r="N405" s="71">
        <f t="shared" si="122"/>
        <v>1142695</v>
      </c>
      <c r="O405" s="69">
        <f t="shared" si="120"/>
        <v>0.08</v>
      </c>
      <c r="P405" s="69">
        <f t="shared" si="121"/>
        <v>0.44</v>
      </c>
      <c r="Q405" s="71">
        <f t="shared" si="119"/>
        <v>1233158</v>
      </c>
      <c r="R405" s="71">
        <f t="shared" si="123"/>
        <v>542590</v>
      </c>
      <c r="S405" s="82"/>
    </row>
    <row r="406" spans="1:19" s="69" customFormat="1" outlineLevel="1" x14ac:dyDescent="0.25">
      <c r="A406" s="69" t="s">
        <v>46</v>
      </c>
      <c r="B406" s="69" t="s">
        <v>3123</v>
      </c>
      <c r="C406" s="70" t="s">
        <v>348</v>
      </c>
      <c r="D406" s="72" t="s">
        <v>234</v>
      </c>
      <c r="E406" s="571">
        <v>1</v>
      </c>
      <c r="F406" s="69" t="s">
        <v>49</v>
      </c>
      <c r="G406" s="72">
        <f t="shared" si="109"/>
        <v>0.08</v>
      </c>
      <c r="H406" s="69">
        <f t="shared" si="110"/>
        <v>0.04</v>
      </c>
      <c r="I406" s="71">
        <v>535072</v>
      </c>
      <c r="J406" s="71">
        <f t="shared" si="111"/>
        <v>21403</v>
      </c>
      <c r="K406" s="69">
        <f t="shared" si="114"/>
        <v>0.08</v>
      </c>
      <c r="L406" s="69">
        <f t="shared" si="115"/>
        <v>0.96</v>
      </c>
      <c r="M406" s="71">
        <f t="shared" si="116"/>
        <v>556689</v>
      </c>
      <c r="N406" s="71">
        <f t="shared" si="122"/>
        <v>534421</v>
      </c>
      <c r="O406" s="69">
        <f t="shared" si="120"/>
        <v>0.08</v>
      </c>
      <c r="P406" s="69">
        <f t="shared" si="121"/>
        <v>0.44</v>
      </c>
      <c r="Q406" s="71">
        <f t="shared" si="119"/>
        <v>576730</v>
      </c>
      <c r="R406" s="71">
        <f t="shared" si="123"/>
        <v>253761</v>
      </c>
      <c r="S406" s="82"/>
    </row>
    <row r="407" spans="1:19" s="69" customFormat="1" outlineLevel="1" x14ac:dyDescent="0.25">
      <c r="A407" s="69" t="s">
        <v>46</v>
      </c>
      <c r="B407" s="69" t="s">
        <v>3124</v>
      </c>
      <c r="C407" s="70" t="s">
        <v>349</v>
      </c>
      <c r="D407" s="72" t="s">
        <v>48</v>
      </c>
      <c r="E407" s="571">
        <v>0</v>
      </c>
      <c r="F407" s="69" t="s">
        <v>49</v>
      </c>
      <c r="G407" s="72">
        <f t="shared" si="109"/>
        <v>0</v>
      </c>
      <c r="H407" s="69">
        <f t="shared" si="110"/>
        <v>0</v>
      </c>
      <c r="I407" s="71">
        <v>25986938</v>
      </c>
      <c r="J407" s="71">
        <f t="shared" si="111"/>
        <v>0</v>
      </c>
      <c r="K407" s="69">
        <f t="shared" si="114"/>
        <v>0</v>
      </c>
      <c r="L407" s="69">
        <f t="shared" si="115"/>
        <v>0</v>
      </c>
      <c r="M407" s="71">
        <f t="shared" si="116"/>
        <v>27036810</v>
      </c>
      <c r="N407" s="71">
        <f t="shared" si="122"/>
        <v>0</v>
      </c>
      <c r="O407" s="69">
        <f t="shared" si="120"/>
        <v>0</v>
      </c>
      <c r="P407" s="69">
        <f t="shared" si="121"/>
        <v>0</v>
      </c>
      <c r="Q407" s="71">
        <f t="shared" si="119"/>
        <v>28010135</v>
      </c>
      <c r="R407" s="71">
        <f t="shared" si="123"/>
        <v>0</v>
      </c>
      <c r="S407" s="82"/>
    </row>
    <row r="408" spans="1:19" s="69" customFormat="1" outlineLevel="1" x14ac:dyDescent="0.25">
      <c r="A408" s="69" t="s">
        <v>46</v>
      </c>
      <c r="B408" s="69" t="s">
        <v>3125</v>
      </c>
      <c r="C408" s="70" t="s">
        <v>350</v>
      </c>
      <c r="D408" s="72" t="s">
        <v>48</v>
      </c>
      <c r="E408" s="571">
        <v>0</v>
      </c>
      <c r="F408" s="69" t="s">
        <v>49</v>
      </c>
      <c r="G408" s="72">
        <f t="shared" si="109"/>
        <v>0</v>
      </c>
      <c r="H408" s="69">
        <f t="shared" si="110"/>
        <v>0</v>
      </c>
      <c r="I408" s="71">
        <v>18602133</v>
      </c>
      <c r="J408" s="71">
        <f t="shared" si="111"/>
        <v>0</v>
      </c>
      <c r="K408" s="69">
        <f t="shared" si="114"/>
        <v>0</v>
      </c>
      <c r="L408" s="69">
        <f t="shared" si="115"/>
        <v>0</v>
      </c>
      <c r="M408" s="71">
        <f t="shared" si="116"/>
        <v>19353659</v>
      </c>
      <c r="N408" s="71">
        <f t="shared" si="122"/>
        <v>0</v>
      </c>
      <c r="O408" s="69">
        <f t="shared" si="120"/>
        <v>0</v>
      </c>
      <c r="P408" s="69">
        <f t="shared" si="121"/>
        <v>0</v>
      </c>
      <c r="Q408" s="71">
        <f t="shared" si="119"/>
        <v>20050391</v>
      </c>
      <c r="R408" s="71">
        <f t="shared" si="123"/>
        <v>0</v>
      </c>
      <c r="S408" s="82"/>
    </row>
    <row r="409" spans="1:19" s="69" customFormat="1" outlineLevel="1" x14ac:dyDescent="0.25">
      <c r="A409" s="69" t="s">
        <v>46</v>
      </c>
      <c r="B409" s="69" t="s">
        <v>3126</v>
      </c>
      <c r="C409" s="70" t="s">
        <v>351</v>
      </c>
      <c r="D409" s="72" t="s">
        <v>48</v>
      </c>
      <c r="E409" s="571">
        <v>0</v>
      </c>
      <c r="F409" s="69" t="s">
        <v>49</v>
      </c>
      <c r="G409" s="72">
        <f t="shared" si="109"/>
        <v>0</v>
      </c>
      <c r="H409" s="69">
        <f t="shared" si="110"/>
        <v>0</v>
      </c>
      <c r="I409" s="71">
        <v>1461628</v>
      </c>
      <c r="J409" s="71">
        <f t="shared" si="111"/>
        <v>0</v>
      </c>
      <c r="K409" s="69">
        <f t="shared" si="114"/>
        <v>0</v>
      </c>
      <c r="L409" s="69">
        <f t="shared" si="115"/>
        <v>0</v>
      </c>
      <c r="M409" s="71">
        <f t="shared" si="116"/>
        <v>1520678</v>
      </c>
      <c r="N409" s="71">
        <f t="shared" si="122"/>
        <v>0</v>
      </c>
      <c r="O409" s="69">
        <f t="shared" si="120"/>
        <v>0</v>
      </c>
      <c r="P409" s="69">
        <f t="shared" si="121"/>
        <v>0</v>
      </c>
      <c r="Q409" s="71">
        <f t="shared" si="119"/>
        <v>1575422</v>
      </c>
      <c r="R409" s="71">
        <f t="shared" si="123"/>
        <v>0</v>
      </c>
      <c r="S409" s="82"/>
    </row>
    <row r="410" spans="1:19" s="69" customFormat="1" ht="45" outlineLevel="1" x14ac:dyDescent="0.25">
      <c r="A410" s="69" t="s">
        <v>46</v>
      </c>
      <c r="B410" s="69" t="s">
        <v>3127</v>
      </c>
      <c r="C410" s="70" t="s">
        <v>313</v>
      </c>
      <c r="D410" s="72" t="s">
        <v>48</v>
      </c>
      <c r="E410" s="571">
        <v>0</v>
      </c>
      <c r="F410" s="69" t="s">
        <v>49</v>
      </c>
      <c r="G410" s="72">
        <f t="shared" si="109"/>
        <v>0</v>
      </c>
      <c r="H410" s="69">
        <f t="shared" si="110"/>
        <v>0</v>
      </c>
      <c r="I410" s="71">
        <v>39236816</v>
      </c>
      <c r="J410" s="71">
        <f t="shared" si="111"/>
        <v>0</v>
      </c>
      <c r="K410" s="69">
        <f t="shared" si="114"/>
        <v>0</v>
      </c>
      <c r="L410" s="69">
        <f t="shared" si="115"/>
        <v>0</v>
      </c>
      <c r="M410" s="71">
        <f t="shared" si="116"/>
        <v>40821983</v>
      </c>
      <c r="N410" s="71">
        <f t="shared" si="122"/>
        <v>0</v>
      </c>
      <c r="O410" s="69">
        <f t="shared" si="120"/>
        <v>0</v>
      </c>
      <c r="P410" s="69">
        <f t="shared" si="121"/>
        <v>0</v>
      </c>
      <c r="Q410" s="71">
        <f t="shared" si="119"/>
        <v>42291574</v>
      </c>
      <c r="R410" s="71">
        <f t="shared" si="123"/>
        <v>0</v>
      </c>
      <c r="S410" s="82"/>
    </row>
    <row r="411" spans="1:19" s="69" customFormat="1" outlineLevel="1" x14ac:dyDescent="0.25">
      <c r="A411" s="69" t="s">
        <v>46</v>
      </c>
      <c r="B411" s="69" t="s">
        <v>3128</v>
      </c>
      <c r="C411" s="70" t="s">
        <v>352</v>
      </c>
      <c r="D411" s="72" t="s">
        <v>48</v>
      </c>
      <c r="E411" s="571">
        <v>0</v>
      </c>
      <c r="F411" s="69" t="s">
        <v>49</v>
      </c>
      <c r="G411" s="72">
        <f t="shared" si="109"/>
        <v>0</v>
      </c>
      <c r="H411" s="69">
        <f t="shared" si="110"/>
        <v>0</v>
      </c>
      <c r="I411" s="71">
        <v>885961</v>
      </c>
      <c r="J411" s="71">
        <f t="shared" si="111"/>
        <v>0</v>
      </c>
      <c r="K411" s="69">
        <f t="shared" si="114"/>
        <v>0</v>
      </c>
      <c r="L411" s="69">
        <f t="shared" si="115"/>
        <v>0</v>
      </c>
      <c r="M411" s="71">
        <f t="shared" si="116"/>
        <v>921754</v>
      </c>
      <c r="N411" s="71">
        <f t="shared" si="122"/>
        <v>0</v>
      </c>
      <c r="O411" s="69">
        <f t="shared" si="120"/>
        <v>0</v>
      </c>
      <c r="P411" s="69">
        <f t="shared" si="121"/>
        <v>0</v>
      </c>
      <c r="Q411" s="71">
        <f t="shared" si="119"/>
        <v>954937</v>
      </c>
      <c r="R411" s="71">
        <f t="shared" si="123"/>
        <v>0</v>
      </c>
      <c r="S411" s="82"/>
    </row>
    <row r="412" spans="1:19" s="69" customFormat="1" outlineLevel="1" x14ac:dyDescent="0.25">
      <c r="A412" s="69" t="s">
        <v>46</v>
      </c>
      <c r="B412" s="69" t="s">
        <v>3129</v>
      </c>
      <c r="C412" s="70" t="s">
        <v>353</v>
      </c>
      <c r="D412" s="72" t="s">
        <v>48</v>
      </c>
      <c r="E412" s="571">
        <v>0</v>
      </c>
      <c r="F412" s="69" t="s">
        <v>49</v>
      </c>
      <c r="G412" s="72">
        <f t="shared" si="109"/>
        <v>0</v>
      </c>
      <c r="H412" s="69">
        <f t="shared" si="110"/>
        <v>0</v>
      </c>
      <c r="I412" s="71">
        <v>3856476</v>
      </c>
      <c r="J412" s="71">
        <f t="shared" si="111"/>
        <v>0</v>
      </c>
      <c r="K412" s="69">
        <f t="shared" si="114"/>
        <v>0</v>
      </c>
      <c r="L412" s="69">
        <f t="shared" si="115"/>
        <v>0</v>
      </c>
      <c r="M412" s="71">
        <f t="shared" si="116"/>
        <v>4012278</v>
      </c>
      <c r="N412" s="71">
        <f t="shared" si="122"/>
        <v>0</v>
      </c>
      <c r="O412" s="69">
        <f t="shared" si="120"/>
        <v>0</v>
      </c>
      <c r="P412" s="69">
        <f t="shared" si="121"/>
        <v>0</v>
      </c>
      <c r="Q412" s="71">
        <f t="shared" si="119"/>
        <v>4156720</v>
      </c>
      <c r="R412" s="71">
        <f t="shared" si="123"/>
        <v>0</v>
      </c>
      <c r="S412" s="82"/>
    </row>
    <row r="413" spans="1:19" s="69" customFormat="1" ht="30" outlineLevel="1" x14ac:dyDescent="0.25">
      <c r="A413" s="69" t="s">
        <v>46</v>
      </c>
      <c r="B413" s="69" t="s">
        <v>3130</v>
      </c>
      <c r="C413" s="70" t="s">
        <v>207</v>
      </c>
      <c r="D413" s="72" t="s">
        <v>48</v>
      </c>
      <c r="E413" s="571">
        <v>4</v>
      </c>
      <c r="F413" s="69" t="s">
        <v>49</v>
      </c>
      <c r="G413" s="72">
        <f t="shared" si="109"/>
        <v>0.33</v>
      </c>
      <c r="H413" s="69">
        <f t="shared" si="110"/>
        <v>0.17</v>
      </c>
      <c r="I413" s="71">
        <v>1193829</v>
      </c>
      <c r="J413" s="71">
        <f t="shared" si="111"/>
        <v>202951</v>
      </c>
      <c r="K413" s="69">
        <f t="shared" si="114"/>
        <v>0.35</v>
      </c>
      <c r="L413" s="69">
        <f t="shared" si="115"/>
        <v>4.1999999999999993</v>
      </c>
      <c r="M413" s="71">
        <f t="shared" si="116"/>
        <v>1242060</v>
      </c>
      <c r="N413" s="71">
        <f t="shared" si="122"/>
        <v>5216652</v>
      </c>
      <c r="O413" s="69">
        <f t="shared" si="120"/>
        <v>0.37</v>
      </c>
      <c r="P413" s="69">
        <f t="shared" si="121"/>
        <v>2.0350000000000001</v>
      </c>
      <c r="Q413" s="71">
        <f t="shared" si="119"/>
        <v>1286774</v>
      </c>
      <c r="R413" s="71">
        <f t="shared" si="123"/>
        <v>2618585</v>
      </c>
      <c r="S413" s="82"/>
    </row>
    <row r="414" spans="1:19" s="69" customFormat="1" outlineLevel="1" x14ac:dyDescent="0.25">
      <c r="A414" s="69" t="s">
        <v>46</v>
      </c>
      <c r="B414" s="69" t="s">
        <v>3131</v>
      </c>
      <c r="C414" s="70" t="s">
        <v>208</v>
      </c>
      <c r="D414" s="72" t="s">
        <v>48</v>
      </c>
      <c r="E414" s="571">
        <v>4</v>
      </c>
      <c r="F414" s="69" t="s">
        <v>49</v>
      </c>
      <c r="G414" s="72">
        <f t="shared" si="109"/>
        <v>0.33</v>
      </c>
      <c r="H414" s="69">
        <f t="shared" si="110"/>
        <v>0.17</v>
      </c>
      <c r="I414" s="71">
        <v>658757</v>
      </c>
      <c r="J414" s="71">
        <f t="shared" si="111"/>
        <v>111989</v>
      </c>
      <c r="K414" s="69">
        <f t="shared" si="114"/>
        <v>0.35</v>
      </c>
      <c r="L414" s="69">
        <f t="shared" si="115"/>
        <v>4.1999999999999993</v>
      </c>
      <c r="M414" s="71">
        <f t="shared" si="116"/>
        <v>685371</v>
      </c>
      <c r="N414" s="71">
        <f t="shared" si="122"/>
        <v>2878558</v>
      </c>
      <c r="O414" s="69">
        <f t="shared" si="120"/>
        <v>0.37</v>
      </c>
      <c r="P414" s="69">
        <f t="shared" si="121"/>
        <v>2.0350000000000001</v>
      </c>
      <c r="Q414" s="71">
        <f t="shared" si="119"/>
        <v>710044</v>
      </c>
      <c r="R414" s="71">
        <f t="shared" si="123"/>
        <v>1444940</v>
      </c>
      <c r="S414" s="82"/>
    </row>
    <row r="415" spans="1:19" s="69" customFormat="1" outlineLevel="1" x14ac:dyDescent="0.25">
      <c r="A415" s="69" t="s">
        <v>46</v>
      </c>
      <c r="B415" s="69" t="s">
        <v>3132</v>
      </c>
      <c r="C415" s="70" t="s">
        <v>209</v>
      </c>
      <c r="D415" s="72" t="s">
        <v>48</v>
      </c>
      <c r="E415" s="571">
        <v>4</v>
      </c>
      <c r="F415" s="69" t="s">
        <v>49</v>
      </c>
      <c r="G415" s="72">
        <f t="shared" si="109"/>
        <v>0.33</v>
      </c>
      <c r="H415" s="69">
        <f t="shared" si="110"/>
        <v>0.17</v>
      </c>
      <c r="I415" s="71">
        <v>468338</v>
      </c>
      <c r="J415" s="71">
        <f t="shared" si="111"/>
        <v>79617</v>
      </c>
      <c r="K415" s="69">
        <f t="shared" si="114"/>
        <v>0.35</v>
      </c>
      <c r="L415" s="69">
        <f t="shared" si="115"/>
        <v>4.1999999999999993</v>
      </c>
      <c r="M415" s="71">
        <f t="shared" si="116"/>
        <v>487259</v>
      </c>
      <c r="N415" s="71">
        <f t="shared" si="122"/>
        <v>2046488</v>
      </c>
      <c r="O415" s="69">
        <f t="shared" si="120"/>
        <v>0.37</v>
      </c>
      <c r="P415" s="69">
        <f t="shared" si="121"/>
        <v>2.0350000000000001</v>
      </c>
      <c r="Q415" s="71">
        <f t="shared" si="119"/>
        <v>504800</v>
      </c>
      <c r="R415" s="71">
        <f t="shared" si="123"/>
        <v>1027268</v>
      </c>
      <c r="S415" s="82"/>
    </row>
    <row r="416" spans="1:19" s="69" customFormat="1" outlineLevel="1" x14ac:dyDescent="0.25">
      <c r="A416" s="69" t="s">
        <v>46</v>
      </c>
      <c r="B416" s="69" t="s">
        <v>3133</v>
      </c>
      <c r="C416" s="70" t="s">
        <v>354</v>
      </c>
      <c r="D416" s="72" t="s">
        <v>48</v>
      </c>
      <c r="E416" s="571">
        <v>4</v>
      </c>
      <c r="F416" s="69" t="s">
        <v>49</v>
      </c>
      <c r="G416" s="72">
        <f t="shared" si="109"/>
        <v>0.33</v>
      </c>
      <c r="H416" s="69">
        <f t="shared" si="110"/>
        <v>0.17</v>
      </c>
      <c r="I416" s="71">
        <v>125701</v>
      </c>
      <c r="J416" s="71">
        <f t="shared" si="111"/>
        <v>21369</v>
      </c>
      <c r="K416" s="69">
        <f t="shared" si="114"/>
        <v>0.35</v>
      </c>
      <c r="L416" s="69">
        <f t="shared" si="115"/>
        <v>4.1999999999999993</v>
      </c>
      <c r="M416" s="71">
        <f t="shared" si="116"/>
        <v>130779</v>
      </c>
      <c r="N416" s="71">
        <f t="shared" si="122"/>
        <v>549272</v>
      </c>
      <c r="O416" s="69">
        <f t="shared" si="120"/>
        <v>0.37</v>
      </c>
      <c r="P416" s="69">
        <f t="shared" si="121"/>
        <v>2.0350000000000001</v>
      </c>
      <c r="Q416" s="71">
        <f t="shared" si="119"/>
        <v>135487</v>
      </c>
      <c r="R416" s="71">
        <f t="shared" si="123"/>
        <v>275716</v>
      </c>
      <c r="S416" s="82"/>
    </row>
    <row r="417" spans="1:19" s="69" customFormat="1" outlineLevel="1" x14ac:dyDescent="0.25">
      <c r="A417" s="69" t="s">
        <v>46</v>
      </c>
      <c r="B417" s="69" t="s">
        <v>3134</v>
      </c>
      <c r="C417" s="70" t="s">
        <v>355</v>
      </c>
      <c r="D417" s="72" t="s">
        <v>48</v>
      </c>
      <c r="E417" s="571">
        <v>4</v>
      </c>
      <c r="F417" s="69" t="s">
        <v>49</v>
      </c>
      <c r="G417" s="72">
        <f t="shared" si="109"/>
        <v>0.33</v>
      </c>
      <c r="H417" s="69">
        <f t="shared" si="110"/>
        <v>0.17</v>
      </c>
      <c r="I417" s="71">
        <v>173429</v>
      </c>
      <c r="J417" s="71">
        <f t="shared" si="111"/>
        <v>29483</v>
      </c>
      <c r="K417" s="69">
        <f t="shared" si="114"/>
        <v>0.35</v>
      </c>
      <c r="L417" s="69">
        <f t="shared" si="115"/>
        <v>4.1999999999999993</v>
      </c>
      <c r="M417" s="71">
        <f t="shared" si="116"/>
        <v>180436</v>
      </c>
      <c r="N417" s="71">
        <f t="shared" si="122"/>
        <v>757831</v>
      </c>
      <c r="O417" s="69">
        <f t="shared" si="120"/>
        <v>0.37</v>
      </c>
      <c r="P417" s="69">
        <f t="shared" si="121"/>
        <v>2.0350000000000001</v>
      </c>
      <c r="Q417" s="71">
        <f t="shared" si="119"/>
        <v>186932</v>
      </c>
      <c r="R417" s="71">
        <f t="shared" si="123"/>
        <v>380407</v>
      </c>
      <c r="S417" s="82"/>
    </row>
    <row r="418" spans="1:19" s="69" customFormat="1" outlineLevel="1" x14ac:dyDescent="0.25">
      <c r="A418" s="69" t="s">
        <v>46</v>
      </c>
      <c r="B418" s="69" t="s">
        <v>3135</v>
      </c>
      <c r="C418" s="70" t="s">
        <v>356</v>
      </c>
      <c r="D418" s="72" t="s">
        <v>48</v>
      </c>
      <c r="E418" s="571">
        <v>8</v>
      </c>
      <c r="F418" s="69" t="s">
        <v>49</v>
      </c>
      <c r="G418" s="72">
        <f t="shared" si="109"/>
        <v>0.67</v>
      </c>
      <c r="H418" s="69">
        <f t="shared" si="110"/>
        <v>0.34</v>
      </c>
      <c r="I418" s="71">
        <v>64532</v>
      </c>
      <c r="J418" s="71">
        <f t="shared" si="111"/>
        <v>21941</v>
      </c>
      <c r="K418" s="69">
        <f t="shared" si="114"/>
        <v>0.7</v>
      </c>
      <c r="L418" s="69">
        <f t="shared" si="115"/>
        <v>8.3999999999999986</v>
      </c>
      <c r="M418" s="71">
        <f t="shared" si="116"/>
        <v>67139</v>
      </c>
      <c r="N418" s="71">
        <f t="shared" si="122"/>
        <v>563968</v>
      </c>
      <c r="O418" s="69">
        <f t="shared" si="120"/>
        <v>0.74</v>
      </c>
      <c r="P418" s="69">
        <f t="shared" si="121"/>
        <v>4.07</v>
      </c>
      <c r="Q418" s="71">
        <f t="shared" si="119"/>
        <v>69556</v>
      </c>
      <c r="R418" s="71">
        <f t="shared" si="123"/>
        <v>283093</v>
      </c>
      <c r="S418" s="82"/>
    </row>
    <row r="419" spans="1:19" s="69" customFormat="1" outlineLevel="1" x14ac:dyDescent="0.25">
      <c r="A419" s="69" t="s">
        <v>46</v>
      </c>
      <c r="B419" s="69" t="s">
        <v>3136</v>
      </c>
      <c r="C419" s="70" t="s">
        <v>357</v>
      </c>
      <c r="D419" s="72" t="s">
        <v>48</v>
      </c>
      <c r="E419" s="571">
        <v>8</v>
      </c>
      <c r="F419" s="69" t="s">
        <v>49</v>
      </c>
      <c r="G419" s="72">
        <f t="shared" si="109"/>
        <v>0.67</v>
      </c>
      <c r="H419" s="69">
        <f t="shared" si="110"/>
        <v>0.34</v>
      </c>
      <c r="I419" s="71">
        <v>59826</v>
      </c>
      <c r="J419" s="71">
        <f t="shared" si="111"/>
        <v>20341</v>
      </c>
      <c r="K419" s="69">
        <f t="shared" si="114"/>
        <v>0.7</v>
      </c>
      <c r="L419" s="69">
        <f t="shared" si="115"/>
        <v>8.3999999999999986</v>
      </c>
      <c r="M419" s="71">
        <f t="shared" si="116"/>
        <v>62243</v>
      </c>
      <c r="N419" s="71">
        <f t="shared" si="122"/>
        <v>522841</v>
      </c>
      <c r="O419" s="69">
        <f t="shared" si="120"/>
        <v>0.74</v>
      </c>
      <c r="P419" s="69">
        <f t="shared" si="121"/>
        <v>4.07</v>
      </c>
      <c r="Q419" s="71">
        <f t="shared" si="119"/>
        <v>64484</v>
      </c>
      <c r="R419" s="71">
        <f t="shared" si="123"/>
        <v>262450</v>
      </c>
      <c r="S419" s="82"/>
    </row>
    <row r="420" spans="1:19" s="69" customFormat="1" outlineLevel="1" x14ac:dyDescent="0.25">
      <c r="A420" s="69" t="s">
        <v>46</v>
      </c>
      <c r="B420" s="69" t="s">
        <v>3137</v>
      </c>
      <c r="C420" s="70" t="s">
        <v>210</v>
      </c>
      <c r="D420" s="72" t="s">
        <v>358</v>
      </c>
      <c r="E420" s="571">
        <v>4</v>
      </c>
      <c r="F420" s="69" t="s">
        <v>49</v>
      </c>
      <c r="G420" s="72">
        <f t="shared" si="109"/>
        <v>0.33</v>
      </c>
      <c r="H420" s="69">
        <f t="shared" si="110"/>
        <v>0.17</v>
      </c>
      <c r="I420" s="71">
        <v>47024</v>
      </c>
      <c r="J420" s="71">
        <f t="shared" si="111"/>
        <v>7994</v>
      </c>
      <c r="K420" s="69">
        <f t="shared" si="114"/>
        <v>0.35</v>
      </c>
      <c r="L420" s="69">
        <f t="shared" si="115"/>
        <v>4.1999999999999993</v>
      </c>
      <c r="M420" s="71">
        <f t="shared" si="116"/>
        <v>48924</v>
      </c>
      <c r="N420" s="71">
        <f t="shared" si="122"/>
        <v>205481</v>
      </c>
      <c r="O420" s="69">
        <f t="shared" si="120"/>
        <v>0.37</v>
      </c>
      <c r="P420" s="69">
        <f t="shared" si="121"/>
        <v>2.0350000000000001</v>
      </c>
      <c r="Q420" s="71">
        <f t="shared" si="119"/>
        <v>50685</v>
      </c>
      <c r="R420" s="71">
        <f t="shared" si="123"/>
        <v>103144</v>
      </c>
      <c r="S420" s="82"/>
    </row>
    <row r="421" spans="1:19" s="69" customFormat="1" outlineLevel="1" x14ac:dyDescent="0.25">
      <c r="A421" s="69" t="s">
        <v>46</v>
      </c>
      <c r="B421" s="69" t="s">
        <v>3138</v>
      </c>
      <c r="C421" s="70" t="s">
        <v>211</v>
      </c>
      <c r="D421" s="72" t="s">
        <v>48</v>
      </c>
      <c r="E421" s="571">
        <v>4</v>
      </c>
      <c r="F421" s="69" t="s">
        <v>49</v>
      </c>
      <c r="G421" s="72">
        <f t="shared" si="109"/>
        <v>0.33</v>
      </c>
      <c r="H421" s="69">
        <f t="shared" si="110"/>
        <v>0.17</v>
      </c>
      <c r="I421" s="71">
        <v>73630</v>
      </c>
      <c r="J421" s="71">
        <f t="shared" si="111"/>
        <v>12517</v>
      </c>
      <c r="K421" s="69">
        <f t="shared" si="114"/>
        <v>0.35</v>
      </c>
      <c r="L421" s="69">
        <f t="shared" si="115"/>
        <v>4.1999999999999993</v>
      </c>
      <c r="M421" s="71">
        <f t="shared" si="116"/>
        <v>76605</v>
      </c>
      <c r="N421" s="71">
        <f t="shared" si="122"/>
        <v>321741</v>
      </c>
      <c r="O421" s="69">
        <f t="shared" si="120"/>
        <v>0.37</v>
      </c>
      <c r="P421" s="69">
        <f t="shared" si="121"/>
        <v>2.0350000000000001</v>
      </c>
      <c r="Q421" s="71">
        <f t="shared" si="119"/>
        <v>79363</v>
      </c>
      <c r="R421" s="71">
        <f t="shared" si="123"/>
        <v>161504</v>
      </c>
      <c r="S421" s="82"/>
    </row>
    <row r="422" spans="1:19" s="69" customFormat="1" outlineLevel="1" x14ac:dyDescent="0.25">
      <c r="A422" s="69" t="s">
        <v>46</v>
      </c>
      <c r="B422" s="69" t="s">
        <v>3139</v>
      </c>
      <c r="C422" s="70" t="s">
        <v>212</v>
      </c>
      <c r="D422" s="72" t="s">
        <v>48</v>
      </c>
      <c r="E422" s="571">
        <v>4</v>
      </c>
      <c r="F422" s="69" t="s">
        <v>49</v>
      </c>
      <c r="G422" s="72">
        <f t="shared" si="109"/>
        <v>0.33</v>
      </c>
      <c r="H422" s="69">
        <f t="shared" si="110"/>
        <v>0.17</v>
      </c>
      <c r="I422" s="71">
        <v>822468</v>
      </c>
      <c r="J422" s="71">
        <f t="shared" si="111"/>
        <v>139820</v>
      </c>
      <c r="K422" s="69">
        <f t="shared" si="114"/>
        <v>0.35</v>
      </c>
      <c r="L422" s="69">
        <f t="shared" si="115"/>
        <v>4.1999999999999993</v>
      </c>
      <c r="M422" s="71">
        <f t="shared" si="116"/>
        <v>855696</v>
      </c>
      <c r="N422" s="71">
        <f t="shared" si="122"/>
        <v>3593923</v>
      </c>
      <c r="O422" s="69">
        <f t="shared" si="120"/>
        <v>0.37</v>
      </c>
      <c r="P422" s="69">
        <f t="shared" si="121"/>
        <v>2.0350000000000001</v>
      </c>
      <c r="Q422" s="71">
        <f t="shared" si="119"/>
        <v>886501</v>
      </c>
      <c r="R422" s="71">
        <f t="shared" si="123"/>
        <v>1804030</v>
      </c>
      <c r="S422" s="82"/>
    </row>
    <row r="423" spans="1:19" s="69" customFormat="1" outlineLevel="1" x14ac:dyDescent="0.25">
      <c r="A423" s="69" t="s">
        <v>46</v>
      </c>
      <c r="B423" s="69" t="s">
        <v>3140</v>
      </c>
      <c r="C423" s="70" t="s">
        <v>213</v>
      </c>
      <c r="D423" s="72" t="s">
        <v>48</v>
      </c>
      <c r="E423" s="571">
        <v>4</v>
      </c>
      <c r="F423" s="69" t="s">
        <v>49</v>
      </c>
      <c r="G423" s="72">
        <f t="shared" si="109"/>
        <v>0.33</v>
      </c>
      <c r="H423" s="69">
        <f t="shared" si="110"/>
        <v>0.17</v>
      </c>
      <c r="I423" s="71">
        <v>153060</v>
      </c>
      <c r="J423" s="71">
        <f t="shared" si="111"/>
        <v>26020</v>
      </c>
      <c r="K423" s="69">
        <f t="shared" si="114"/>
        <v>0.35</v>
      </c>
      <c r="L423" s="69">
        <f t="shared" si="115"/>
        <v>4.1999999999999993</v>
      </c>
      <c r="M423" s="71">
        <f t="shared" si="116"/>
        <v>159244</v>
      </c>
      <c r="N423" s="71">
        <f t="shared" si="122"/>
        <v>668825</v>
      </c>
      <c r="O423" s="69">
        <f t="shared" si="120"/>
        <v>0.37</v>
      </c>
      <c r="P423" s="69">
        <f t="shared" si="121"/>
        <v>2.0350000000000001</v>
      </c>
      <c r="Q423" s="71">
        <f t="shared" si="119"/>
        <v>164977</v>
      </c>
      <c r="R423" s="71">
        <f t="shared" si="123"/>
        <v>335728</v>
      </c>
      <c r="S423" s="82"/>
    </row>
    <row r="424" spans="1:19" s="69" customFormat="1" outlineLevel="1" x14ac:dyDescent="0.25">
      <c r="A424" s="69" t="s">
        <v>46</v>
      </c>
      <c r="B424" s="69" t="s">
        <v>3141</v>
      </c>
      <c r="C424" s="70" t="s">
        <v>214</v>
      </c>
      <c r="D424" s="72" t="s">
        <v>48</v>
      </c>
      <c r="E424" s="571">
        <v>4</v>
      </c>
      <c r="F424" s="69" t="s">
        <v>49</v>
      </c>
      <c r="G424" s="72">
        <f t="shared" si="109"/>
        <v>0.33</v>
      </c>
      <c r="H424" s="69">
        <f t="shared" si="110"/>
        <v>0.17</v>
      </c>
      <c r="I424" s="71">
        <v>100830</v>
      </c>
      <c r="J424" s="71">
        <f t="shared" si="111"/>
        <v>17141</v>
      </c>
      <c r="K424" s="69">
        <f t="shared" si="114"/>
        <v>0.35</v>
      </c>
      <c r="L424" s="69">
        <f t="shared" si="115"/>
        <v>4.1999999999999993</v>
      </c>
      <c r="M424" s="71">
        <f t="shared" si="116"/>
        <v>104904</v>
      </c>
      <c r="N424" s="71">
        <f t="shared" si="122"/>
        <v>440597</v>
      </c>
      <c r="O424" s="69">
        <f t="shared" si="120"/>
        <v>0.37</v>
      </c>
      <c r="P424" s="69">
        <f t="shared" si="121"/>
        <v>2.0350000000000001</v>
      </c>
      <c r="Q424" s="71">
        <f t="shared" si="119"/>
        <v>108681</v>
      </c>
      <c r="R424" s="71">
        <f t="shared" si="123"/>
        <v>221166</v>
      </c>
      <c r="S424" s="82"/>
    </row>
    <row r="425" spans="1:19" s="69" customFormat="1" outlineLevel="1" x14ac:dyDescent="0.25">
      <c r="A425" s="69" t="s">
        <v>46</v>
      </c>
      <c r="B425" s="69" t="s">
        <v>3142</v>
      </c>
      <c r="C425" s="70" t="s">
        <v>215</v>
      </c>
      <c r="D425" s="72" t="s">
        <v>48</v>
      </c>
      <c r="E425" s="571">
        <v>6</v>
      </c>
      <c r="F425" s="69" t="s">
        <v>49</v>
      </c>
      <c r="G425" s="72">
        <f t="shared" si="109"/>
        <v>0.5</v>
      </c>
      <c r="H425" s="69">
        <f t="shared" si="110"/>
        <v>0.25</v>
      </c>
      <c r="I425" s="71">
        <v>32266</v>
      </c>
      <c r="J425" s="71">
        <f t="shared" si="111"/>
        <v>8067</v>
      </c>
      <c r="K425" s="69">
        <f t="shared" si="114"/>
        <v>0.53</v>
      </c>
      <c r="L425" s="69">
        <f t="shared" si="115"/>
        <v>6.36</v>
      </c>
      <c r="M425" s="71">
        <f t="shared" si="116"/>
        <v>33570</v>
      </c>
      <c r="N425" s="71">
        <f t="shared" si="122"/>
        <v>213505</v>
      </c>
      <c r="O425" s="69">
        <f t="shared" si="120"/>
        <v>0.56000000000000005</v>
      </c>
      <c r="P425" s="69">
        <f t="shared" si="121"/>
        <v>3.08</v>
      </c>
      <c r="Q425" s="71">
        <f t="shared" si="119"/>
        <v>34779</v>
      </c>
      <c r="R425" s="71">
        <f t="shared" si="123"/>
        <v>107119</v>
      </c>
      <c r="S425" s="82"/>
    </row>
    <row r="426" spans="1:19" s="69" customFormat="1" outlineLevel="1" x14ac:dyDescent="0.25">
      <c r="A426" s="69" t="s">
        <v>46</v>
      </c>
      <c r="B426" s="69" t="s">
        <v>3143</v>
      </c>
      <c r="C426" s="70" t="s">
        <v>217</v>
      </c>
      <c r="D426" s="72" t="s">
        <v>48</v>
      </c>
      <c r="E426" s="571">
        <v>1</v>
      </c>
      <c r="F426" s="69" t="s">
        <v>49</v>
      </c>
      <c r="G426" s="72">
        <f t="shared" si="109"/>
        <v>0.08</v>
      </c>
      <c r="H426" s="69">
        <f t="shared" si="110"/>
        <v>0.04</v>
      </c>
      <c r="I426" s="71">
        <v>799091</v>
      </c>
      <c r="J426" s="71">
        <f t="shared" si="111"/>
        <v>31964</v>
      </c>
      <c r="K426" s="69">
        <f t="shared" si="114"/>
        <v>0.08</v>
      </c>
      <c r="L426" s="69">
        <f t="shared" si="115"/>
        <v>0.96</v>
      </c>
      <c r="M426" s="71">
        <f t="shared" si="116"/>
        <v>831374</v>
      </c>
      <c r="N426" s="71">
        <f t="shared" si="122"/>
        <v>798119</v>
      </c>
      <c r="O426" s="69">
        <f t="shared" si="120"/>
        <v>0.08</v>
      </c>
      <c r="P426" s="69">
        <f t="shared" si="121"/>
        <v>0.44</v>
      </c>
      <c r="Q426" s="71">
        <f t="shared" si="119"/>
        <v>861303</v>
      </c>
      <c r="R426" s="71">
        <f t="shared" si="123"/>
        <v>378973</v>
      </c>
      <c r="S426" s="82"/>
    </row>
    <row r="427" spans="1:19" s="69" customFormat="1" outlineLevel="1" x14ac:dyDescent="0.25">
      <c r="A427" s="69" t="s">
        <v>46</v>
      </c>
      <c r="B427" s="69" t="s">
        <v>3144</v>
      </c>
      <c r="C427" s="70" t="s">
        <v>359</v>
      </c>
      <c r="D427" s="72" t="s">
        <v>48</v>
      </c>
      <c r="E427" s="571">
        <v>3</v>
      </c>
      <c r="F427" s="69" t="s">
        <v>49</v>
      </c>
      <c r="G427" s="72">
        <f t="shared" si="109"/>
        <v>0.25</v>
      </c>
      <c r="H427" s="69">
        <f t="shared" si="110"/>
        <v>0.13</v>
      </c>
      <c r="I427" s="71">
        <v>326419</v>
      </c>
      <c r="J427" s="71">
        <f t="shared" si="111"/>
        <v>42434</v>
      </c>
      <c r="K427" s="69">
        <f t="shared" si="114"/>
        <v>0.26</v>
      </c>
      <c r="L427" s="69">
        <f t="shared" si="115"/>
        <v>3.12</v>
      </c>
      <c r="M427" s="71">
        <f t="shared" si="116"/>
        <v>339606</v>
      </c>
      <c r="N427" s="71">
        <f t="shared" si="122"/>
        <v>1059571</v>
      </c>
      <c r="O427" s="69">
        <f t="shared" si="120"/>
        <v>0.27</v>
      </c>
      <c r="P427" s="69">
        <f t="shared" si="121"/>
        <v>1.4850000000000001</v>
      </c>
      <c r="Q427" s="71">
        <f t="shared" si="119"/>
        <v>351832</v>
      </c>
      <c r="R427" s="71">
        <f t="shared" si="123"/>
        <v>522471</v>
      </c>
      <c r="S427" s="82"/>
    </row>
    <row r="428" spans="1:19" s="69" customFormat="1" outlineLevel="1" x14ac:dyDescent="0.25">
      <c r="A428" s="69" t="s">
        <v>46</v>
      </c>
      <c r="B428" s="69" t="s">
        <v>3145</v>
      </c>
      <c r="C428" s="70" t="s">
        <v>360</v>
      </c>
      <c r="D428" s="72" t="s">
        <v>48</v>
      </c>
      <c r="E428" s="571">
        <v>1</v>
      </c>
      <c r="F428" s="69" t="s">
        <v>49</v>
      </c>
      <c r="G428" s="72">
        <f t="shared" si="109"/>
        <v>0.08</v>
      </c>
      <c r="H428" s="69">
        <f t="shared" si="110"/>
        <v>0.04</v>
      </c>
      <c r="I428" s="71">
        <v>173153</v>
      </c>
      <c r="J428" s="71">
        <f t="shared" si="111"/>
        <v>6926</v>
      </c>
      <c r="K428" s="69">
        <f t="shared" ref="K428:K459" si="124">+ROUND(G428*(1+L$1),2)</f>
        <v>0.08</v>
      </c>
      <c r="L428" s="69">
        <f t="shared" ref="L428:L459" si="125">+K428*N$3</f>
        <v>0.96</v>
      </c>
      <c r="M428" s="71">
        <f t="shared" ref="M428:M459" si="126">(ROUND(I428*(1+$N$2),0))</f>
        <v>180148</v>
      </c>
      <c r="N428" s="71">
        <f t="shared" si="122"/>
        <v>172942</v>
      </c>
      <c r="O428" s="69">
        <f t="shared" si="120"/>
        <v>0.08</v>
      </c>
      <c r="P428" s="69">
        <f t="shared" si="121"/>
        <v>0.44</v>
      </c>
      <c r="Q428" s="71">
        <f t="shared" ref="Q428:Q459" si="127">(ROUND(M428*(1+$R$2),0))</f>
        <v>186633</v>
      </c>
      <c r="R428" s="71">
        <f t="shared" si="123"/>
        <v>82119</v>
      </c>
      <c r="S428" s="82"/>
    </row>
    <row r="429" spans="1:19" s="69" customFormat="1" outlineLevel="1" x14ac:dyDescent="0.25">
      <c r="A429" s="69" t="s">
        <v>46</v>
      </c>
      <c r="B429" s="69" t="s">
        <v>3146</v>
      </c>
      <c r="C429" s="70" t="s">
        <v>153</v>
      </c>
      <c r="D429" s="72" t="s">
        <v>48</v>
      </c>
      <c r="E429" s="571">
        <v>4</v>
      </c>
      <c r="F429" s="69" t="s">
        <v>49</v>
      </c>
      <c r="G429" s="72">
        <f t="shared" si="109"/>
        <v>0.33</v>
      </c>
      <c r="H429" s="69">
        <f t="shared" si="110"/>
        <v>0.17</v>
      </c>
      <c r="I429" s="71">
        <v>84588</v>
      </c>
      <c r="J429" s="71">
        <f t="shared" si="111"/>
        <v>14380</v>
      </c>
      <c r="K429" s="69">
        <f t="shared" si="124"/>
        <v>0.35</v>
      </c>
      <c r="L429" s="69">
        <f t="shared" si="125"/>
        <v>4.1999999999999993</v>
      </c>
      <c r="M429" s="71">
        <f t="shared" si="126"/>
        <v>88005</v>
      </c>
      <c r="N429" s="71">
        <f t="shared" si="122"/>
        <v>369621</v>
      </c>
      <c r="O429" s="69">
        <f t="shared" si="120"/>
        <v>0.37</v>
      </c>
      <c r="P429" s="69">
        <f t="shared" si="121"/>
        <v>2.0350000000000001</v>
      </c>
      <c r="Q429" s="71">
        <f t="shared" si="127"/>
        <v>91173</v>
      </c>
      <c r="R429" s="71">
        <f t="shared" si="123"/>
        <v>185537</v>
      </c>
      <c r="S429" s="82"/>
    </row>
    <row r="430" spans="1:19" s="69" customFormat="1" outlineLevel="1" x14ac:dyDescent="0.25">
      <c r="A430" s="69" t="s">
        <v>46</v>
      </c>
      <c r="B430" s="69" t="s">
        <v>3147</v>
      </c>
      <c r="C430" s="70" t="s">
        <v>288</v>
      </c>
      <c r="D430" s="72" t="s">
        <v>48</v>
      </c>
      <c r="E430" s="571">
        <v>0</v>
      </c>
      <c r="F430" s="69" t="s">
        <v>49</v>
      </c>
      <c r="G430" s="72">
        <f t="shared" si="109"/>
        <v>0</v>
      </c>
      <c r="H430" s="69">
        <f t="shared" si="110"/>
        <v>0</v>
      </c>
      <c r="I430" s="71">
        <v>13860106</v>
      </c>
      <c r="J430" s="71">
        <f t="shared" si="111"/>
        <v>0</v>
      </c>
      <c r="K430" s="69">
        <f t="shared" si="124"/>
        <v>0</v>
      </c>
      <c r="L430" s="69">
        <f t="shared" si="125"/>
        <v>0</v>
      </c>
      <c r="M430" s="71">
        <f t="shared" si="126"/>
        <v>14420054</v>
      </c>
      <c r="N430" s="71">
        <f t="shared" si="122"/>
        <v>0</v>
      </c>
      <c r="O430" s="69">
        <f t="shared" si="120"/>
        <v>0</v>
      </c>
      <c r="P430" s="69">
        <f t="shared" si="121"/>
        <v>0</v>
      </c>
      <c r="Q430" s="71">
        <f t="shared" si="127"/>
        <v>14939176</v>
      </c>
      <c r="R430" s="71">
        <f t="shared" si="123"/>
        <v>0</v>
      </c>
      <c r="S430" s="82"/>
    </row>
    <row r="431" spans="1:19" s="69" customFormat="1" outlineLevel="1" x14ac:dyDescent="0.25">
      <c r="A431" s="69" t="s">
        <v>46</v>
      </c>
      <c r="B431" s="69" t="s">
        <v>3148</v>
      </c>
      <c r="C431" s="70" t="s">
        <v>220</v>
      </c>
      <c r="D431" s="72" t="s">
        <v>48</v>
      </c>
      <c r="E431" s="571">
        <v>0</v>
      </c>
      <c r="F431" s="69" t="s">
        <v>49</v>
      </c>
      <c r="G431" s="72">
        <f t="shared" si="109"/>
        <v>0</v>
      </c>
      <c r="H431" s="69">
        <f t="shared" si="110"/>
        <v>0</v>
      </c>
      <c r="I431" s="71">
        <v>727321</v>
      </c>
      <c r="J431" s="71">
        <f t="shared" si="111"/>
        <v>0</v>
      </c>
      <c r="K431" s="69">
        <f t="shared" si="124"/>
        <v>0</v>
      </c>
      <c r="L431" s="69">
        <f t="shared" si="125"/>
        <v>0</v>
      </c>
      <c r="M431" s="71">
        <f t="shared" si="126"/>
        <v>756705</v>
      </c>
      <c r="N431" s="71">
        <f t="shared" si="122"/>
        <v>0</v>
      </c>
      <c r="O431" s="69">
        <f t="shared" si="120"/>
        <v>0</v>
      </c>
      <c r="P431" s="69">
        <f t="shared" si="121"/>
        <v>0</v>
      </c>
      <c r="Q431" s="71">
        <f t="shared" si="127"/>
        <v>783946</v>
      </c>
      <c r="R431" s="71">
        <f t="shared" si="123"/>
        <v>0</v>
      </c>
      <c r="S431" s="82"/>
    </row>
    <row r="432" spans="1:19" s="69" customFormat="1" outlineLevel="1" x14ac:dyDescent="0.25">
      <c r="A432" s="69" t="s">
        <v>46</v>
      </c>
      <c r="B432" s="69" t="s">
        <v>3149</v>
      </c>
      <c r="C432" s="70" t="s">
        <v>361</v>
      </c>
      <c r="D432" s="72" t="s">
        <v>48</v>
      </c>
      <c r="E432" s="571">
        <v>0</v>
      </c>
      <c r="F432" s="69" t="s">
        <v>49</v>
      </c>
      <c r="G432" s="72">
        <f t="shared" si="109"/>
        <v>0</v>
      </c>
      <c r="H432" s="69">
        <f t="shared" si="110"/>
        <v>0</v>
      </c>
      <c r="I432" s="71">
        <v>7651661</v>
      </c>
      <c r="J432" s="71">
        <f t="shared" si="111"/>
        <v>0</v>
      </c>
      <c r="K432" s="69">
        <f t="shared" si="124"/>
        <v>0</v>
      </c>
      <c r="L432" s="69">
        <f t="shared" si="125"/>
        <v>0</v>
      </c>
      <c r="M432" s="71">
        <f t="shared" si="126"/>
        <v>7960788</v>
      </c>
      <c r="N432" s="71">
        <f t="shared" si="122"/>
        <v>0</v>
      </c>
      <c r="O432" s="69">
        <f t="shared" si="120"/>
        <v>0</v>
      </c>
      <c r="P432" s="69">
        <f t="shared" si="121"/>
        <v>0</v>
      </c>
      <c r="Q432" s="71">
        <f t="shared" si="127"/>
        <v>8247376</v>
      </c>
      <c r="R432" s="71">
        <f t="shared" si="123"/>
        <v>0</v>
      </c>
      <c r="S432" s="82"/>
    </row>
    <row r="433" spans="1:19" s="69" customFormat="1" outlineLevel="1" x14ac:dyDescent="0.25">
      <c r="A433" s="69" t="s">
        <v>46</v>
      </c>
      <c r="B433" s="69" t="s">
        <v>3150</v>
      </c>
      <c r="C433" s="70" t="s">
        <v>362</v>
      </c>
      <c r="D433" s="72" t="s">
        <v>48</v>
      </c>
      <c r="E433" s="571">
        <v>1</v>
      </c>
      <c r="F433" s="69" t="s">
        <v>49</v>
      </c>
      <c r="G433" s="72">
        <f t="shared" si="109"/>
        <v>0.08</v>
      </c>
      <c r="H433" s="69">
        <f t="shared" si="110"/>
        <v>0.04</v>
      </c>
      <c r="I433" s="71">
        <v>1656871</v>
      </c>
      <c r="J433" s="71">
        <f t="shared" si="111"/>
        <v>66275</v>
      </c>
      <c r="K433" s="69">
        <f t="shared" si="124"/>
        <v>0.08</v>
      </c>
      <c r="L433" s="69">
        <f t="shared" si="125"/>
        <v>0.96</v>
      </c>
      <c r="M433" s="71">
        <f t="shared" si="126"/>
        <v>1723809</v>
      </c>
      <c r="N433" s="71">
        <f t="shared" si="122"/>
        <v>1654857</v>
      </c>
      <c r="O433" s="69">
        <f t="shared" si="120"/>
        <v>0.08</v>
      </c>
      <c r="P433" s="69">
        <f t="shared" si="121"/>
        <v>0.44</v>
      </c>
      <c r="Q433" s="71">
        <f t="shared" si="127"/>
        <v>1785866</v>
      </c>
      <c r="R433" s="71">
        <f t="shared" si="123"/>
        <v>785781</v>
      </c>
      <c r="S433" s="82"/>
    </row>
    <row r="434" spans="1:19" s="69" customFormat="1" outlineLevel="1" x14ac:dyDescent="0.25">
      <c r="A434" s="69" t="s">
        <v>46</v>
      </c>
      <c r="B434" s="69" t="s">
        <v>3151</v>
      </c>
      <c r="C434" s="70" t="s">
        <v>291</v>
      </c>
      <c r="D434" s="72" t="s">
        <v>48</v>
      </c>
      <c r="E434" s="571">
        <v>0</v>
      </c>
      <c r="F434" s="69" t="s">
        <v>49</v>
      </c>
      <c r="G434" s="72">
        <f t="shared" si="109"/>
        <v>0</v>
      </c>
      <c r="H434" s="69">
        <f t="shared" si="110"/>
        <v>0</v>
      </c>
      <c r="I434" s="71">
        <v>6406073</v>
      </c>
      <c r="J434" s="71">
        <f t="shared" si="111"/>
        <v>0</v>
      </c>
      <c r="K434" s="69">
        <f t="shared" si="124"/>
        <v>0</v>
      </c>
      <c r="L434" s="69">
        <f t="shared" si="125"/>
        <v>0</v>
      </c>
      <c r="M434" s="71">
        <f t="shared" si="126"/>
        <v>6664878</v>
      </c>
      <c r="N434" s="71">
        <f t="shared" si="122"/>
        <v>0</v>
      </c>
      <c r="O434" s="69">
        <f t="shared" si="120"/>
        <v>0</v>
      </c>
      <c r="P434" s="69">
        <f t="shared" si="121"/>
        <v>0</v>
      </c>
      <c r="Q434" s="71">
        <f t="shared" si="127"/>
        <v>6904814</v>
      </c>
      <c r="R434" s="71">
        <f t="shared" si="123"/>
        <v>0</v>
      </c>
      <c r="S434" s="82"/>
    </row>
    <row r="435" spans="1:19" s="69" customFormat="1" outlineLevel="1" x14ac:dyDescent="0.25">
      <c r="A435" s="69" t="s">
        <v>46</v>
      </c>
      <c r="B435" s="69" t="s">
        <v>3152</v>
      </c>
      <c r="C435" s="70" t="s">
        <v>363</v>
      </c>
      <c r="D435" s="72" t="s">
        <v>48</v>
      </c>
      <c r="E435" s="571">
        <v>1</v>
      </c>
      <c r="F435" s="69" t="s">
        <v>49</v>
      </c>
      <c r="G435" s="72">
        <f t="shared" si="109"/>
        <v>0.08</v>
      </c>
      <c r="H435" s="69">
        <f t="shared" si="110"/>
        <v>0.04</v>
      </c>
      <c r="I435" s="71">
        <v>1819691</v>
      </c>
      <c r="J435" s="71">
        <f t="shared" si="111"/>
        <v>72788</v>
      </c>
      <c r="K435" s="69">
        <f t="shared" si="124"/>
        <v>0.08</v>
      </c>
      <c r="L435" s="69">
        <f t="shared" si="125"/>
        <v>0.96</v>
      </c>
      <c r="M435" s="71">
        <f t="shared" si="126"/>
        <v>1893207</v>
      </c>
      <c r="N435" s="71">
        <f t="shared" si="122"/>
        <v>1817479</v>
      </c>
      <c r="O435" s="69">
        <f t="shared" si="120"/>
        <v>0.08</v>
      </c>
      <c r="P435" s="69">
        <f t="shared" si="121"/>
        <v>0.44</v>
      </c>
      <c r="Q435" s="71">
        <f t="shared" si="127"/>
        <v>1961362</v>
      </c>
      <c r="R435" s="71">
        <f t="shared" si="123"/>
        <v>862999</v>
      </c>
      <c r="S435" s="82"/>
    </row>
    <row r="436" spans="1:19" s="69" customFormat="1" outlineLevel="1" x14ac:dyDescent="0.25">
      <c r="A436" s="69" t="s">
        <v>46</v>
      </c>
      <c r="B436" s="69" t="s">
        <v>3153</v>
      </c>
      <c r="C436" s="70" t="s">
        <v>364</v>
      </c>
      <c r="D436" s="72" t="s">
        <v>48</v>
      </c>
      <c r="E436" s="571">
        <v>0</v>
      </c>
      <c r="F436" s="69" t="s">
        <v>49</v>
      </c>
      <c r="G436" s="72">
        <f t="shared" si="109"/>
        <v>0</v>
      </c>
      <c r="H436" s="69">
        <f t="shared" si="110"/>
        <v>0</v>
      </c>
      <c r="I436" s="71">
        <v>25184101</v>
      </c>
      <c r="J436" s="71">
        <f t="shared" si="111"/>
        <v>0</v>
      </c>
      <c r="K436" s="69">
        <f t="shared" si="124"/>
        <v>0</v>
      </c>
      <c r="L436" s="69">
        <f t="shared" si="125"/>
        <v>0</v>
      </c>
      <c r="M436" s="71">
        <f t="shared" si="126"/>
        <v>26201539</v>
      </c>
      <c r="N436" s="71">
        <f t="shared" si="122"/>
        <v>0</v>
      </c>
      <c r="O436" s="69">
        <f t="shared" si="120"/>
        <v>0</v>
      </c>
      <c r="P436" s="69">
        <f t="shared" si="121"/>
        <v>0</v>
      </c>
      <c r="Q436" s="71">
        <f t="shared" si="127"/>
        <v>27144794</v>
      </c>
      <c r="R436" s="71">
        <f t="shared" si="123"/>
        <v>0</v>
      </c>
      <c r="S436" s="82"/>
    </row>
    <row r="437" spans="1:19" s="69" customFormat="1" outlineLevel="1" x14ac:dyDescent="0.25">
      <c r="A437" s="69" t="s">
        <v>46</v>
      </c>
      <c r="B437" s="69" t="s">
        <v>3154</v>
      </c>
      <c r="C437" s="70" t="s">
        <v>365</v>
      </c>
      <c r="D437" s="72" t="s">
        <v>48</v>
      </c>
      <c r="E437" s="571">
        <v>0</v>
      </c>
      <c r="F437" s="69" t="s">
        <v>49</v>
      </c>
      <c r="G437" s="72">
        <f t="shared" si="109"/>
        <v>0</v>
      </c>
      <c r="H437" s="69">
        <f t="shared" si="110"/>
        <v>0</v>
      </c>
      <c r="I437" s="71">
        <v>11331288</v>
      </c>
      <c r="J437" s="71">
        <f t="shared" si="111"/>
        <v>0</v>
      </c>
      <c r="K437" s="69">
        <f t="shared" si="124"/>
        <v>0</v>
      </c>
      <c r="L437" s="69">
        <f t="shared" si="125"/>
        <v>0</v>
      </c>
      <c r="M437" s="71">
        <f t="shared" si="126"/>
        <v>11789072</v>
      </c>
      <c r="N437" s="71">
        <f t="shared" si="122"/>
        <v>0</v>
      </c>
      <c r="O437" s="69">
        <f t="shared" si="120"/>
        <v>0</v>
      </c>
      <c r="P437" s="69">
        <f t="shared" si="121"/>
        <v>0</v>
      </c>
      <c r="Q437" s="71">
        <f t="shared" si="127"/>
        <v>12213479</v>
      </c>
      <c r="R437" s="71">
        <f t="shared" si="123"/>
        <v>0</v>
      </c>
      <c r="S437" s="82"/>
    </row>
    <row r="438" spans="1:19" s="69" customFormat="1" outlineLevel="1" x14ac:dyDescent="0.25">
      <c r="A438" s="69" t="s">
        <v>46</v>
      </c>
      <c r="B438" s="69" t="s">
        <v>3155</v>
      </c>
      <c r="C438" s="70" t="s">
        <v>366</v>
      </c>
      <c r="D438" s="72" t="s">
        <v>48</v>
      </c>
      <c r="E438" s="571">
        <v>0</v>
      </c>
      <c r="F438" s="69" t="s">
        <v>49</v>
      </c>
      <c r="G438" s="72">
        <f t="shared" si="109"/>
        <v>0</v>
      </c>
      <c r="H438" s="69">
        <f t="shared" si="110"/>
        <v>0</v>
      </c>
      <c r="I438" s="71">
        <v>2539602</v>
      </c>
      <c r="J438" s="71">
        <f t="shared" si="111"/>
        <v>0</v>
      </c>
      <c r="K438" s="69">
        <f t="shared" si="124"/>
        <v>0</v>
      </c>
      <c r="L438" s="69">
        <f t="shared" si="125"/>
        <v>0</v>
      </c>
      <c r="M438" s="71">
        <f t="shared" si="126"/>
        <v>2642202</v>
      </c>
      <c r="N438" s="71">
        <f t="shared" si="122"/>
        <v>0</v>
      </c>
      <c r="O438" s="69">
        <f t="shared" si="120"/>
        <v>0</v>
      </c>
      <c r="P438" s="69">
        <f t="shared" si="121"/>
        <v>0</v>
      </c>
      <c r="Q438" s="71">
        <f t="shared" si="127"/>
        <v>2737321</v>
      </c>
      <c r="R438" s="71">
        <f t="shared" si="123"/>
        <v>0</v>
      </c>
      <c r="S438" s="82"/>
    </row>
    <row r="439" spans="1:19" s="69" customFormat="1" outlineLevel="1" x14ac:dyDescent="0.25">
      <c r="A439" s="69" t="s">
        <v>46</v>
      </c>
      <c r="B439" s="69" t="s">
        <v>3156</v>
      </c>
      <c r="C439" s="70" t="s">
        <v>367</v>
      </c>
      <c r="D439" s="72" t="s">
        <v>48</v>
      </c>
      <c r="E439" s="571">
        <v>0</v>
      </c>
      <c r="F439" s="69" t="s">
        <v>49</v>
      </c>
      <c r="G439" s="72">
        <f t="shared" si="109"/>
        <v>0</v>
      </c>
      <c r="H439" s="69">
        <f t="shared" si="110"/>
        <v>0</v>
      </c>
      <c r="I439" s="71">
        <v>1016065</v>
      </c>
      <c r="J439" s="71">
        <f t="shared" si="111"/>
        <v>0</v>
      </c>
      <c r="K439" s="69">
        <f t="shared" si="124"/>
        <v>0</v>
      </c>
      <c r="L439" s="69">
        <f t="shared" si="125"/>
        <v>0</v>
      </c>
      <c r="M439" s="71">
        <f t="shared" si="126"/>
        <v>1057114</v>
      </c>
      <c r="N439" s="71">
        <f t="shared" si="122"/>
        <v>0</v>
      </c>
      <c r="O439" s="69">
        <f t="shared" si="120"/>
        <v>0</v>
      </c>
      <c r="P439" s="69">
        <f t="shared" si="121"/>
        <v>0</v>
      </c>
      <c r="Q439" s="71">
        <f t="shared" si="127"/>
        <v>1095170</v>
      </c>
      <c r="R439" s="71">
        <f t="shared" si="123"/>
        <v>0</v>
      </c>
      <c r="S439" s="82"/>
    </row>
    <row r="440" spans="1:19" s="69" customFormat="1" outlineLevel="1" x14ac:dyDescent="0.25">
      <c r="A440" s="69" t="s">
        <v>46</v>
      </c>
      <c r="B440" s="69" t="s">
        <v>3157</v>
      </c>
      <c r="C440" s="70" t="s">
        <v>368</v>
      </c>
      <c r="D440" s="72" t="s">
        <v>48</v>
      </c>
      <c r="E440" s="571">
        <v>0</v>
      </c>
      <c r="F440" s="69" t="s">
        <v>49</v>
      </c>
      <c r="G440" s="72">
        <f t="shared" si="109"/>
        <v>0</v>
      </c>
      <c r="H440" s="69">
        <f t="shared" si="110"/>
        <v>0</v>
      </c>
      <c r="I440" s="71">
        <v>3228917</v>
      </c>
      <c r="J440" s="71">
        <f t="shared" si="111"/>
        <v>0</v>
      </c>
      <c r="K440" s="69">
        <f t="shared" si="124"/>
        <v>0</v>
      </c>
      <c r="L440" s="69">
        <f t="shared" si="125"/>
        <v>0</v>
      </c>
      <c r="M440" s="71">
        <f t="shared" si="126"/>
        <v>3359365</v>
      </c>
      <c r="N440" s="71">
        <f t="shared" si="122"/>
        <v>0</v>
      </c>
      <c r="O440" s="69">
        <f t="shared" si="120"/>
        <v>0</v>
      </c>
      <c r="P440" s="69">
        <f t="shared" si="121"/>
        <v>0</v>
      </c>
      <c r="Q440" s="71">
        <f t="shared" si="127"/>
        <v>3480302</v>
      </c>
      <c r="R440" s="71">
        <f t="shared" si="123"/>
        <v>0</v>
      </c>
      <c r="S440" s="82"/>
    </row>
    <row r="441" spans="1:19" s="69" customFormat="1" ht="30" outlineLevel="1" x14ac:dyDescent="0.25">
      <c r="A441" s="69" t="s">
        <v>46</v>
      </c>
      <c r="B441" s="69" t="s">
        <v>3158</v>
      </c>
      <c r="C441" s="70" t="s">
        <v>369</v>
      </c>
      <c r="D441" s="72" t="s">
        <v>48</v>
      </c>
      <c r="E441" s="571">
        <v>0</v>
      </c>
      <c r="F441" s="69" t="s">
        <v>49</v>
      </c>
      <c r="G441" s="72">
        <f t="shared" si="109"/>
        <v>0</v>
      </c>
      <c r="H441" s="69">
        <f t="shared" si="110"/>
        <v>0</v>
      </c>
      <c r="I441" s="71">
        <v>2403350</v>
      </c>
      <c r="J441" s="71">
        <f t="shared" si="111"/>
        <v>0</v>
      </c>
      <c r="K441" s="69">
        <f t="shared" si="124"/>
        <v>0</v>
      </c>
      <c r="L441" s="69">
        <f t="shared" si="125"/>
        <v>0</v>
      </c>
      <c r="M441" s="71">
        <f t="shared" si="126"/>
        <v>2500445</v>
      </c>
      <c r="N441" s="71">
        <f t="shared" si="122"/>
        <v>0</v>
      </c>
      <c r="O441" s="69">
        <f t="shared" si="120"/>
        <v>0</v>
      </c>
      <c r="P441" s="69">
        <f t="shared" si="121"/>
        <v>0</v>
      </c>
      <c r="Q441" s="71">
        <f t="shared" si="127"/>
        <v>2590461</v>
      </c>
      <c r="R441" s="71">
        <f t="shared" si="123"/>
        <v>0</v>
      </c>
      <c r="S441" s="82"/>
    </row>
    <row r="442" spans="1:19" s="69" customFormat="1" ht="30" outlineLevel="1" x14ac:dyDescent="0.25">
      <c r="A442" s="69" t="s">
        <v>46</v>
      </c>
      <c r="B442" s="69" t="s">
        <v>3159</v>
      </c>
      <c r="C442" s="70" t="s">
        <v>370</v>
      </c>
      <c r="D442" s="72" t="s">
        <v>48</v>
      </c>
      <c r="E442" s="571">
        <v>0</v>
      </c>
      <c r="F442" s="69" t="s">
        <v>49</v>
      </c>
      <c r="G442" s="72">
        <f t="shared" si="109"/>
        <v>0</v>
      </c>
      <c r="H442" s="69">
        <f t="shared" si="110"/>
        <v>0</v>
      </c>
      <c r="I442" s="71">
        <v>1980976</v>
      </c>
      <c r="J442" s="71">
        <f t="shared" si="111"/>
        <v>0</v>
      </c>
      <c r="K442" s="69">
        <f t="shared" si="124"/>
        <v>0</v>
      </c>
      <c r="L442" s="69">
        <f t="shared" si="125"/>
        <v>0</v>
      </c>
      <c r="M442" s="71">
        <f t="shared" si="126"/>
        <v>2061007</v>
      </c>
      <c r="N442" s="71">
        <f t="shared" si="122"/>
        <v>0</v>
      </c>
      <c r="O442" s="69">
        <f t="shared" si="120"/>
        <v>0</v>
      </c>
      <c r="P442" s="69">
        <f t="shared" si="121"/>
        <v>0</v>
      </c>
      <c r="Q442" s="71">
        <f t="shared" si="127"/>
        <v>2135203</v>
      </c>
      <c r="R442" s="71">
        <f t="shared" si="123"/>
        <v>0</v>
      </c>
      <c r="S442" s="82"/>
    </row>
    <row r="443" spans="1:19" s="69" customFormat="1" ht="30" outlineLevel="1" x14ac:dyDescent="0.25">
      <c r="A443" s="69" t="s">
        <v>46</v>
      </c>
      <c r="B443" s="69" t="s">
        <v>3160</v>
      </c>
      <c r="C443" s="70" t="s">
        <v>371</v>
      </c>
      <c r="D443" s="72" t="s">
        <v>48</v>
      </c>
      <c r="E443" s="571">
        <v>0</v>
      </c>
      <c r="F443" s="69" t="s">
        <v>49</v>
      </c>
      <c r="G443" s="72">
        <f t="shared" si="109"/>
        <v>0</v>
      </c>
      <c r="H443" s="69">
        <f t="shared" si="110"/>
        <v>0</v>
      </c>
      <c r="I443" s="71">
        <v>1946486</v>
      </c>
      <c r="J443" s="71">
        <f t="shared" si="111"/>
        <v>0</v>
      </c>
      <c r="K443" s="69">
        <f t="shared" si="124"/>
        <v>0</v>
      </c>
      <c r="L443" s="69">
        <f t="shared" si="125"/>
        <v>0</v>
      </c>
      <c r="M443" s="71">
        <f t="shared" si="126"/>
        <v>2025124</v>
      </c>
      <c r="N443" s="71">
        <f t="shared" si="122"/>
        <v>0</v>
      </c>
      <c r="O443" s="69">
        <f t="shared" si="120"/>
        <v>0</v>
      </c>
      <c r="P443" s="69">
        <f t="shared" si="121"/>
        <v>0</v>
      </c>
      <c r="Q443" s="71">
        <f t="shared" si="127"/>
        <v>2098028</v>
      </c>
      <c r="R443" s="71">
        <f t="shared" si="123"/>
        <v>0</v>
      </c>
      <c r="S443" s="82"/>
    </row>
    <row r="444" spans="1:19" s="69" customFormat="1" ht="30" outlineLevel="1" x14ac:dyDescent="0.25">
      <c r="A444" s="69" t="s">
        <v>46</v>
      </c>
      <c r="B444" s="69" t="s">
        <v>3161</v>
      </c>
      <c r="C444" s="70" t="s">
        <v>372</v>
      </c>
      <c r="D444" s="72" t="s">
        <v>48</v>
      </c>
      <c r="E444" s="571">
        <v>0</v>
      </c>
      <c r="F444" s="69" t="s">
        <v>49</v>
      </c>
      <c r="G444" s="72">
        <f t="shared" si="109"/>
        <v>0</v>
      </c>
      <c r="H444" s="69">
        <f t="shared" si="110"/>
        <v>0</v>
      </c>
      <c r="I444" s="71">
        <v>1535305</v>
      </c>
      <c r="J444" s="71">
        <f t="shared" si="111"/>
        <v>0</v>
      </c>
      <c r="K444" s="69">
        <f t="shared" si="124"/>
        <v>0</v>
      </c>
      <c r="L444" s="69">
        <f t="shared" si="125"/>
        <v>0</v>
      </c>
      <c r="M444" s="71">
        <f t="shared" si="126"/>
        <v>1597331</v>
      </c>
      <c r="N444" s="71">
        <f t="shared" si="122"/>
        <v>0</v>
      </c>
      <c r="O444" s="69">
        <f t="shared" si="120"/>
        <v>0</v>
      </c>
      <c r="P444" s="69">
        <f t="shared" si="121"/>
        <v>0</v>
      </c>
      <c r="Q444" s="71">
        <f t="shared" si="127"/>
        <v>1654835</v>
      </c>
      <c r="R444" s="71">
        <f t="shared" si="123"/>
        <v>0</v>
      </c>
      <c r="S444" s="82"/>
    </row>
    <row r="445" spans="1:19" s="69" customFormat="1" outlineLevel="1" x14ac:dyDescent="0.25">
      <c r="A445" s="69" t="s">
        <v>46</v>
      </c>
      <c r="B445" s="69" t="s">
        <v>3162</v>
      </c>
      <c r="C445" s="70" t="s">
        <v>373</v>
      </c>
      <c r="D445" s="72" t="s">
        <v>48</v>
      </c>
      <c r="E445" s="571">
        <v>0</v>
      </c>
      <c r="F445" s="69" t="s">
        <v>49</v>
      </c>
      <c r="G445" s="72">
        <f t="shared" si="109"/>
        <v>0</v>
      </c>
      <c r="H445" s="69">
        <f t="shared" si="110"/>
        <v>0</v>
      </c>
      <c r="I445" s="71">
        <v>332067</v>
      </c>
      <c r="J445" s="71">
        <f t="shared" si="111"/>
        <v>0</v>
      </c>
      <c r="K445" s="69">
        <f t="shared" si="124"/>
        <v>0</v>
      </c>
      <c r="L445" s="69">
        <f t="shared" si="125"/>
        <v>0</v>
      </c>
      <c r="M445" s="71">
        <f t="shared" si="126"/>
        <v>345483</v>
      </c>
      <c r="N445" s="71">
        <f t="shared" si="122"/>
        <v>0</v>
      </c>
      <c r="O445" s="69">
        <f t="shared" si="120"/>
        <v>0</v>
      </c>
      <c r="P445" s="69">
        <f t="shared" si="121"/>
        <v>0</v>
      </c>
      <c r="Q445" s="71">
        <f t="shared" si="127"/>
        <v>357920</v>
      </c>
      <c r="R445" s="71">
        <f t="shared" si="123"/>
        <v>0</v>
      </c>
      <c r="S445" s="82"/>
    </row>
    <row r="446" spans="1:19" s="69" customFormat="1" ht="30" outlineLevel="1" x14ac:dyDescent="0.25">
      <c r="A446" s="69" t="s">
        <v>46</v>
      </c>
      <c r="B446" s="69" t="s">
        <v>3163</v>
      </c>
      <c r="C446" s="70" t="s">
        <v>374</v>
      </c>
      <c r="D446" s="72" t="s">
        <v>48</v>
      </c>
      <c r="E446" s="571">
        <v>0</v>
      </c>
      <c r="F446" s="69" t="s">
        <v>49</v>
      </c>
      <c r="G446" s="72">
        <f t="shared" si="109"/>
        <v>0</v>
      </c>
      <c r="H446" s="69">
        <f t="shared" si="110"/>
        <v>0</v>
      </c>
      <c r="I446" s="71">
        <v>108896</v>
      </c>
      <c r="J446" s="71">
        <f t="shared" si="111"/>
        <v>0</v>
      </c>
      <c r="K446" s="69">
        <f t="shared" si="124"/>
        <v>0</v>
      </c>
      <c r="L446" s="69">
        <f t="shared" si="125"/>
        <v>0</v>
      </c>
      <c r="M446" s="71">
        <f t="shared" si="126"/>
        <v>113295</v>
      </c>
      <c r="N446" s="71">
        <f t="shared" si="122"/>
        <v>0</v>
      </c>
      <c r="O446" s="69">
        <f t="shared" si="120"/>
        <v>0</v>
      </c>
      <c r="P446" s="69">
        <f t="shared" si="121"/>
        <v>0</v>
      </c>
      <c r="Q446" s="71">
        <f t="shared" si="127"/>
        <v>117374</v>
      </c>
      <c r="R446" s="71">
        <f t="shared" si="123"/>
        <v>0</v>
      </c>
      <c r="S446" s="82"/>
    </row>
    <row r="447" spans="1:19" s="69" customFormat="1" outlineLevel="1" x14ac:dyDescent="0.25">
      <c r="A447" s="69" t="s">
        <v>46</v>
      </c>
      <c r="B447" s="69" t="s">
        <v>3164</v>
      </c>
      <c r="C447" s="70" t="s">
        <v>375</v>
      </c>
      <c r="D447" s="72" t="s">
        <v>48</v>
      </c>
      <c r="E447" s="571">
        <v>0</v>
      </c>
      <c r="F447" s="69" t="s">
        <v>49</v>
      </c>
      <c r="G447" s="72">
        <f t="shared" si="109"/>
        <v>0</v>
      </c>
      <c r="H447" s="69">
        <f t="shared" si="110"/>
        <v>0</v>
      </c>
      <c r="I447" s="71">
        <v>1448530</v>
      </c>
      <c r="J447" s="71">
        <f t="shared" si="111"/>
        <v>0</v>
      </c>
      <c r="K447" s="69">
        <f t="shared" si="124"/>
        <v>0</v>
      </c>
      <c r="L447" s="69">
        <f t="shared" si="125"/>
        <v>0</v>
      </c>
      <c r="M447" s="71">
        <f t="shared" si="126"/>
        <v>1507051</v>
      </c>
      <c r="N447" s="71">
        <f t="shared" si="122"/>
        <v>0</v>
      </c>
      <c r="O447" s="69">
        <f t="shared" si="120"/>
        <v>0</v>
      </c>
      <c r="P447" s="69">
        <f t="shared" si="121"/>
        <v>0</v>
      </c>
      <c r="Q447" s="71">
        <f t="shared" si="127"/>
        <v>1561305</v>
      </c>
      <c r="R447" s="71">
        <f t="shared" si="123"/>
        <v>0</v>
      </c>
      <c r="S447" s="82"/>
    </row>
    <row r="448" spans="1:19" s="69" customFormat="1" outlineLevel="1" x14ac:dyDescent="0.25">
      <c r="A448" s="69" t="s">
        <v>46</v>
      </c>
      <c r="B448" s="69" t="s">
        <v>3165</v>
      </c>
      <c r="C448" s="70" t="s">
        <v>376</v>
      </c>
      <c r="D448" s="72" t="s">
        <v>48</v>
      </c>
      <c r="E448" s="571">
        <v>10</v>
      </c>
      <c r="F448" s="69" t="s">
        <v>49</v>
      </c>
      <c r="G448" s="72">
        <f t="shared" si="109"/>
        <v>0.83</v>
      </c>
      <c r="H448" s="69">
        <f t="shared" si="110"/>
        <v>0.42</v>
      </c>
      <c r="I448" s="71">
        <v>51761</v>
      </c>
      <c r="J448" s="71">
        <f t="shared" si="111"/>
        <v>21740</v>
      </c>
      <c r="K448" s="69">
        <f t="shared" si="124"/>
        <v>0.87</v>
      </c>
      <c r="L448" s="69">
        <f t="shared" si="125"/>
        <v>10.44</v>
      </c>
      <c r="M448" s="71">
        <f t="shared" si="126"/>
        <v>53852</v>
      </c>
      <c r="N448" s="71">
        <f t="shared" si="122"/>
        <v>562215</v>
      </c>
      <c r="O448" s="69">
        <f t="shared" si="120"/>
        <v>0.91</v>
      </c>
      <c r="P448" s="69">
        <f t="shared" si="121"/>
        <v>5.0049999999999999</v>
      </c>
      <c r="Q448" s="71">
        <f t="shared" si="127"/>
        <v>55791</v>
      </c>
      <c r="R448" s="71">
        <f t="shared" si="123"/>
        <v>279234</v>
      </c>
      <c r="S448" s="82"/>
    </row>
    <row r="449" spans="1:19" s="69" customFormat="1" outlineLevel="1" x14ac:dyDescent="0.25">
      <c r="A449" s="69" t="s">
        <v>46</v>
      </c>
      <c r="B449" s="69" t="s">
        <v>3166</v>
      </c>
      <c r="C449" s="70" t="s">
        <v>162</v>
      </c>
      <c r="D449" s="72" t="s">
        <v>48</v>
      </c>
      <c r="E449" s="571">
        <v>10</v>
      </c>
      <c r="F449" s="69" t="s">
        <v>49</v>
      </c>
      <c r="G449" s="72">
        <f t="shared" si="109"/>
        <v>0.83</v>
      </c>
      <c r="H449" s="69">
        <f t="shared" si="110"/>
        <v>0.42</v>
      </c>
      <c r="I449" s="71">
        <v>94108</v>
      </c>
      <c r="J449" s="71">
        <f t="shared" si="111"/>
        <v>39525</v>
      </c>
      <c r="K449" s="69">
        <f t="shared" si="124"/>
        <v>0.87</v>
      </c>
      <c r="L449" s="69">
        <f t="shared" si="125"/>
        <v>10.44</v>
      </c>
      <c r="M449" s="71">
        <f t="shared" si="126"/>
        <v>97910</v>
      </c>
      <c r="N449" s="71">
        <f t="shared" si="122"/>
        <v>1022180</v>
      </c>
      <c r="O449" s="69">
        <f t="shared" si="120"/>
        <v>0.91</v>
      </c>
      <c r="P449" s="69">
        <f t="shared" si="121"/>
        <v>5.0049999999999999</v>
      </c>
      <c r="Q449" s="71">
        <f t="shared" si="127"/>
        <v>101435</v>
      </c>
      <c r="R449" s="71">
        <f t="shared" si="123"/>
        <v>507682</v>
      </c>
      <c r="S449" s="82"/>
    </row>
    <row r="450" spans="1:19" s="69" customFormat="1" outlineLevel="1" x14ac:dyDescent="0.25">
      <c r="A450" s="69" t="s">
        <v>46</v>
      </c>
      <c r="B450" s="69" t="s">
        <v>3167</v>
      </c>
      <c r="C450" s="70" t="s">
        <v>163</v>
      </c>
      <c r="D450" s="72" t="s">
        <v>48</v>
      </c>
      <c r="E450" s="571">
        <v>10</v>
      </c>
      <c r="F450" s="69" t="s">
        <v>49</v>
      </c>
      <c r="G450" s="72">
        <f t="shared" si="109"/>
        <v>0.83</v>
      </c>
      <c r="H450" s="69">
        <f t="shared" si="110"/>
        <v>0.42</v>
      </c>
      <c r="I450" s="71">
        <v>164017</v>
      </c>
      <c r="J450" s="71">
        <f t="shared" si="111"/>
        <v>68887</v>
      </c>
      <c r="K450" s="69">
        <f t="shared" si="124"/>
        <v>0.87</v>
      </c>
      <c r="L450" s="69">
        <f t="shared" si="125"/>
        <v>10.44</v>
      </c>
      <c r="M450" s="71">
        <f t="shared" si="126"/>
        <v>170643</v>
      </c>
      <c r="N450" s="71">
        <f t="shared" si="122"/>
        <v>1781513</v>
      </c>
      <c r="O450" s="69">
        <f t="shared" si="120"/>
        <v>0.91</v>
      </c>
      <c r="P450" s="69">
        <f t="shared" si="121"/>
        <v>5.0049999999999999</v>
      </c>
      <c r="Q450" s="71">
        <f t="shared" si="127"/>
        <v>176786</v>
      </c>
      <c r="R450" s="71">
        <f t="shared" si="123"/>
        <v>884814</v>
      </c>
      <c r="S450" s="82"/>
    </row>
    <row r="451" spans="1:19" s="69" customFormat="1" outlineLevel="1" x14ac:dyDescent="0.25">
      <c r="A451" s="69" t="s">
        <v>46</v>
      </c>
      <c r="B451" s="69" t="s">
        <v>3168</v>
      </c>
      <c r="C451" s="70" t="s">
        <v>164</v>
      </c>
      <c r="D451" s="72" t="s">
        <v>48</v>
      </c>
      <c r="E451" s="571">
        <v>10</v>
      </c>
      <c r="F451" s="69" t="s">
        <v>49</v>
      </c>
      <c r="G451" s="72">
        <f t="shared" si="109"/>
        <v>0.83</v>
      </c>
      <c r="H451" s="69">
        <f t="shared" si="110"/>
        <v>0.42</v>
      </c>
      <c r="I451" s="71">
        <v>71252</v>
      </c>
      <c r="J451" s="71">
        <f t="shared" si="111"/>
        <v>29926</v>
      </c>
      <c r="K451" s="69">
        <f t="shared" si="124"/>
        <v>0.87</v>
      </c>
      <c r="L451" s="69">
        <f t="shared" si="125"/>
        <v>10.44</v>
      </c>
      <c r="M451" s="71">
        <f t="shared" si="126"/>
        <v>74131</v>
      </c>
      <c r="N451" s="71">
        <f t="shared" si="122"/>
        <v>773928</v>
      </c>
      <c r="O451" s="69">
        <f t="shared" si="120"/>
        <v>0.91</v>
      </c>
      <c r="P451" s="69">
        <f t="shared" si="121"/>
        <v>5.0049999999999999</v>
      </c>
      <c r="Q451" s="71">
        <f t="shared" si="127"/>
        <v>76800</v>
      </c>
      <c r="R451" s="71">
        <f t="shared" si="123"/>
        <v>384384</v>
      </c>
      <c r="S451" s="82"/>
    </row>
    <row r="452" spans="1:19" s="69" customFormat="1" outlineLevel="1" x14ac:dyDescent="0.25">
      <c r="A452" s="69" t="s">
        <v>46</v>
      </c>
      <c r="B452" s="69" t="s">
        <v>3169</v>
      </c>
      <c r="C452" s="70" t="s">
        <v>165</v>
      </c>
      <c r="D452" s="72" t="s">
        <v>48</v>
      </c>
      <c r="E452" s="571">
        <v>4</v>
      </c>
      <c r="F452" s="69" t="s">
        <v>49</v>
      </c>
      <c r="G452" s="72">
        <f t="shared" si="109"/>
        <v>0.33</v>
      </c>
      <c r="H452" s="69">
        <f t="shared" si="110"/>
        <v>0.17</v>
      </c>
      <c r="I452" s="71">
        <v>489462</v>
      </c>
      <c r="J452" s="71">
        <f t="shared" si="111"/>
        <v>83209</v>
      </c>
      <c r="K452" s="69">
        <f t="shared" si="124"/>
        <v>0.35</v>
      </c>
      <c r="L452" s="69">
        <f t="shared" si="125"/>
        <v>4.1999999999999993</v>
      </c>
      <c r="M452" s="71">
        <f t="shared" si="126"/>
        <v>509236</v>
      </c>
      <c r="N452" s="71">
        <f t="shared" si="122"/>
        <v>2138791</v>
      </c>
      <c r="O452" s="69">
        <f t="shared" si="120"/>
        <v>0.37</v>
      </c>
      <c r="P452" s="69">
        <f t="shared" si="121"/>
        <v>2.0350000000000001</v>
      </c>
      <c r="Q452" s="71">
        <f t="shared" si="127"/>
        <v>527568</v>
      </c>
      <c r="R452" s="71">
        <f t="shared" si="123"/>
        <v>1073601</v>
      </c>
      <c r="S452" s="82"/>
    </row>
    <row r="453" spans="1:19" s="69" customFormat="1" outlineLevel="1" x14ac:dyDescent="0.25">
      <c r="A453" s="69" t="s">
        <v>46</v>
      </c>
      <c r="B453" s="69" t="s">
        <v>3170</v>
      </c>
      <c r="C453" s="70" t="s">
        <v>377</v>
      </c>
      <c r="D453" s="72" t="s">
        <v>48</v>
      </c>
      <c r="E453" s="571">
        <v>4</v>
      </c>
      <c r="F453" s="69" t="s">
        <v>49</v>
      </c>
      <c r="G453" s="72">
        <f t="shared" si="109"/>
        <v>0.33</v>
      </c>
      <c r="H453" s="69">
        <f t="shared" si="110"/>
        <v>0.17</v>
      </c>
      <c r="I453" s="71">
        <v>681612</v>
      </c>
      <c r="J453" s="71">
        <f t="shared" si="111"/>
        <v>115874</v>
      </c>
      <c r="K453" s="69">
        <f t="shared" si="124"/>
        <v>0.35</v>
      </c>
      <c r="L453" s="69">
        <f t="shared" si="125"/>
        <v>4.1999999999999993</v>
      </c>
      <c r="M453" s="71">
        <f t="shared" si="126"/>
        <v>709149</v>
      </c>
      <c r="N453" s="71">
        <f t="shared" si="122"/>
        <v>2978426</v>
      </c>
      <c r="O453" s="69">
        <f t="shared" si="120"/>
        <v>0.37</v>
      </c>
      <c r="P453" s="69">
        <f t="shared" si="121"/>
        <v>2.0350000000000001</v>
      </c>
      <c r="Q453" s="71">
        <f t="shared" si="127"/>
        <v>734678</v>
      </c>
      <c r="R453" s="71">
        <f t="shared" si="123"/>
        <v>1495070</v>
      </c>
      <c r="S453" s="82"/>
    </row>
    <row r="454" spans="1:19" s="69" customFormat="1" outlineLevel="1" x14ac:dyDescent="0.25">
      <c r="A454" s="69" t="s">
        <v>46</v>
      </c>
      <c r="B454" s="69" t="s">
        <v>3171</v>
      </c>
      <c r="C454" s="70" t="s">
        <v>230</v>
      </c>
      <c r="D454" s="72" t="s">
        <v>48</v>
      </c>
      <c r="E454" s="571">
        <v>4</v>
      </c>
      <c r="F454" s="69" t="s">
        <v>49</v>
      </c>
      <c r="G454" s="72">
        <f t="shared" si="109"/>
        <v>0.33</v>
      </c>
      <c r="H454" s="69">
        <f t="shared" si="110"/>
        <v>0.17</v>
      </c>
      <c r="I454" s="71">
        <v>637247</v>
      </c>
      <c r="J454" s="71">
        <f t="shared" si="111"/>
        <v>108332</v>
      </c>
      <c r="K454" s="69">
        <f t="shared" si="124"/>
        <v>0.35</v>
      </c>
      <c r="L454" s="69">
        <f t="shared" si="125"/>
        <v>4.1999999999999993</v>
      </c>
      <c r="M454" s="71">
        <f t="shared" si="126"/>
        <v>662992</v>
      </c>
      <c r="N454" s="71">
        <f t="shared" si="122"/>
        <v>2784566</v>
      </c>
      <c r="O454" s="69">
        <f t="shared" si="120"/>
        <v>0.37</v>
      </c>
      <c r="P454" s="69">
        <f t="shared" si="121"/>
        <v>2.0350000000000001</v>
      </c>
      <c r="Q454" s="71">
        <f t="shared" si="127"/>
        <v>686860</v>
      </c>
      <c r="R454" s="71">
        <f t="shared" si="123"/>
        <v>1397760</v>
      </c>
      <c r="S454" s="82"/>
    </row>
    <row r="455" spans="1:19" s="69" customFormat="1" outlineLevel="1" x14ac:dyDescent="0.25">
      <c r="A455" s="69" t="s">
        <v>46</v>
      </c>
      <c r="B455" s="69" t="s">
        <v>3172</v>
      </c>
      <c r="C455" s="70" t="s">
        <v>172</v>
      </c>
      <c r="D455" s="72" t="s">
        <v>48</v>
      </c>
      <c r="E455" s="571">
        <v>2</v>
      </c>
      <c r="F455" s="69" t="s">
        <v>49</v>
      </c>
      <c r="G455" s="72">
        <f t="shared" si="109"/>
        <v>0.17</v>
      </c>
      <c r="H455" s="69">
        <f t="shared" si="110"/>
        <v>0.09</v>
      </c>
      <c r="I455" s="71">
        <v>441636</v>
      </c>
      <c r="J455" s="71">
        <f t="shared" si="111"/>
        <v>39747</v>
      </c>
      <c r="K455" s="69">
        <f t="shared" si="124"/>
        <v>0.18</v>
      </c>
      <c r="L455" s="69">
        <f t="shared" si="125"/>
        <v>2.16</v>
      </c>
      <c r="M455" s="71">
        <f t="shared" si="126"/>
        <v>459478</v>
      </c>
      <c r="N455" s="71">
        <f t="shared" si="122"/>
        <v>992472</v>
      </c>
      <c r="O455" s="69">
        <f t="shared" si="120"/>
        <v>0.19</v>
      </c>
      <c r="P455" s="69">
        <f t="shared" si="121"/>
        <v>1.0449999999999999</v>
      </c>
      <c r="Q455" s="71">
        <f t="shared" si="127"/>
        <v>476019</v>
      </c>
      <c r="R455" s="71">
        <f t="shared" si="123"/>
        <v>497440</v>
      </c>
      <c r="S455" s="82"/>
    </row>
    <row r="456" spans="1:19" s="69" customFormat="1" outlineLevel="1" x14ac:dyDescent="0.25">
      <c r="A456" s="69" t="s">
        <v>46</v>
      </c>
      <c r="B456" s="69" t="s">
        <v>3173</v>
      </c>
      <c r="C456" s="70" t="s">
        <v>318</v>
      </c>
      <c r="D456" s="72" t="s">
        <v>48</v>
      </c>
      <c r="E456" s="571">
        <v>3</v>
      </c>
      <c r="F456" s="69" t="s">
        <v>49</v>
      </c>
      <c r="G456" s="72">
        <f t="shared" ref="G456:G519" si="128">+ROUND((E456/12),2)</f>
        <v>0.25</v>
      </c>
      <c r="H456" s="69">
        <f t="shared" ref="H456:H519" si="129">ROUND((G456*I$3),2)</f>
        <v>0.13</v>
      </c>
      <c r="I456" s="71">
        <v>887977</v>
      </c>
      <c r="J456" s="71">
        <f t="shared" ref="J456:J519" si="130">+ROUND((I456*H456),0)</f>
        <v>115437</v>
      </c>
      <c r="K456" s="69">
        <f t="shared" si="124"/>
        <v>0.26</v>
      </c>
      <c r="L456" s="69">
        <f t="shared" si="125"/>
        <v>3.12</v>
      </c>
      <c r="M456" s="71">
        <f t="shared" si="126"/>
        <v>923851</v>
      </c>
      <c r="N456" s="71">
        <f t="shared" si="122"/>
        <v>2882415</v>
      </c>
      <c r="O456" s="69">
        <f t="shared" si="120"/>
        <v>0.27</v>
      </c>
      <c r="P456" s="69">
        <f t="shared" si="121"/>
        <v>1.4850000000000001</v>
      </c>
      <c r="Q456" s="71">
        <f t="shared" si="127"/>
        <v>957110</v>
      </c>
      <c r="R456" s="71">
        <f t="shared" si="123"/>
        <v>1421308</v>
      </c>
      <c r="S456" s="82"/>
    </row>
    <row r="457" spans="1:19" s="69" customFormat="1" outlineLevel="1" x14ac:dyDescent="0.25">
      <c r="A457" s="69" t="s">
        <v>46</v>
      </c>
      <c r="B457" s="69" t="s">
        <v>3174</v>
      </c>
      <c r="C457" s="70" t="s">
        <v>168</v>
      </c>
      <c r="D457" s="72" t="s">
        <v>48</v>
      </c>
      <c r="E457" s="571">
        <v>3</v>
      </c>
      <c r="F457" s="69" t="s">
        <v>49</v>
      </c>
      <c r="G457" s="72">
        <f t="shared" si="128"/>
        <v>0.25</v>
      </c>
      <c r="H457" s="69">
        <f t="shared" si="129"/>
        <v>0.13</v>
      </c>
      <c r="I457" s="71">
        <v>704468</v>
      </c>
      <c r="J457" s="71">
        <f t="shared" si="130"/>
        <v>91581</v>
      </c>
      <c r="K457" s="69">
        <f t="shared" si="124"/>
        <v>0.26</v>
      </c>
      <c r="L457" s="69">
        <f t="shared" si="125"/>
        <v>3.12</v>
      </c>
      <c r="M457" s="71">
        <f t="shared" si="126"/>
        <v>732929</v>
      </c>
      <c r="N457" s="71">
        <f t="shared" si="122"/>
        <v>2286738</v>
      </c>
      <c r="O457" s="69">
        <f t="shared" si="120"/>
        <v>0.27</v>
      </c>
      <c r="P457" s="69">
        <f t="shared" si="121"/>
        <v>1.4850000000000001</v>
      </c>
      <c r="Q457" s="71">
        <f t="shared" si="127"/>
        <v>759314</v>
      </c>
      <c r="R457" s="71">
        <f t="shared" si="123"/>
        <v>1127581</v>
      </c>
      <c r="S457" s="82"/>
    </row>
    <row r="458" spans="1:19" s="69" customFormat="1" outlineLevel="1" x14ac:dyDescent="0.25">
      <c r="A458" s="69" t="s">
        <v>46</v>
      </c>
      <c r="B458" s="69" t="s">
        <v>3175</v>
      </c>
      <c r="C458" s="70" t="s">
        <v>169</v>
      </c>
      <c r="D458" s="72" t="s">
        <v>48</v>
      </c>
      <c r="E458" s="571">
        <v>1</v>
      </c>
      <c r="F458" s="69" t="s">
        <v>49</v>
      </c>
      <c r="G458" s="72">
        <f t="shared" si="128"/>
        <v>0.08</v>
      </c>
      <c r="H458" s="69">
        <f t="shared" si="129"/>
        <v>0.04</v>
      </c>
      <c r="I458" s="71">
        <v>481968</v>
      </c>
      <c r="J458" s="71">
        <f t="shared" si="130"/>
        <v>19279</v>
      </c>
      <c r="K458" s="69">
        <f t="shared" si="124"/>
        <v>0.08</v>
      </c>
      <c r="L458" s="69">
        <f t="shared" si="125"/>
        <v>0.96</v>
      </c>
      <c r="M458" s="71">
        <f t="shared" si="126"/>
        <v>501440</v>
      </c>
      <c r="N458" s="71">
        <f t="shared" si="122"/>
        <v>481382</v>
      </c>
      <c r="O458" s="69">
        <f t="shared" si="120"/>
        <v>0.08</v>
      </c>
      <c r="P458" s="69">
        <f t="shared" si="121"/>
        <v>0.44</v>
      </c>
      <c r="Q458" s="71">
        <f t="shared" si="127"/>
        <v>519492</v>
      </c>
      <c r="R458" s="71">
        <f t="shared" si="123"/>
        <v>228576</v>
      </c>
      <c r="S458" s="82"/>
    </row>
    <row r="459" spans="1:19" s="69" customFormat="1" outlineLevel="1" x14ac:dyDescent="0.25">
      <c r="A459" s="69" t="s">
        <v>46</v>
      </c>
      <c r="B459" s="69" t="s">
        <v>3176</v>
      </c>
      <c r="C459" s="70" t="s">
        <v>170</v>
      </c>
      <c r="D459" s="72" t="s">
        <v>48</v>
      </c>
      <c r="E459" s="571">
        <v>4</v>
      </c>
      <c r="F459" s="69" t="s">
        <v>49</v>
      </c>
      <c r="G459" s="72">
        <f t="shared" si="128"/>
        <v>0.33</v>
      </c>
      <c r="H459" s="69">
        <f t="shared" si="129"/>
        <v>0.17</v>
      </c>
      <c r="I459" s="71">
        <v>491379</v>
      </c>
      <c r="J459" s="71">
        <f t="shared" si="130"/>
        <v>83534</v>
      </c>
      <c r="K459" s="69">
        <f t="shared" si="124"/>
        <v>0.35</v>
      </c>
      <c r="L459" s="69">
        <f t="shared" si="125"/>
        <v>4.1999999999999993</v>
      </c>
      <c r="M459" s="71">
        <f t="shared" si="126"/>
        <v>511231</v>
      </c>
      <c r="N459" s="71">
        <f t="shared" si="122"/>
        <v>2147170</v>
      </c>
      <c r="O459" s="69">
        <f t="shared" si="120"/>
        <v>0.37</v>
      </c>
      <c r="P459" s="69">
        <f t="shared" si="121"/>
        <v>2.0350000000000001</v>
      </c>
      <c r="Q459" s="71">
        <f t="shared" si="127"/>
        <v>529635</v>
      </c>
      <c r="R459" s="71">
        <f t="shared" si="123"/>
        <v>1077807</v>
      </c>
      <c r="S459" s="82"/>
    </row>
    <row r="460" spans="1:19" s="69" customFormat="1" outlineLevel="1" x14ac:dyDescent="0.25">
      <c r="A460" s="69" t="s">
        <v>46</v>
      </c>
      <c r="B460" s="69" t="s">
        <v>3177</v>
      </c>
      <c r="C460" s="70" t="s">
        <v>171</v>
      </c>
      <c r="D460" s="72" t="s">
        <v>48</v>
      </c>
      <c r="E460" s="571">
        <v>2</v>
      </c>
      <c r="F460" s="69" t="s">
        <v>49</v>
      </c>
      <c r="G460" s="72">
        <f t="shared" si="128"/>
        <v>0.17</v>
      </c>
      <c r="H460" s="69">
        <f t="shared" si="129"/>
        <v>0.09</v>
      </c>
      <c r="I460" s="71">
        <v>965281</v>
      </c>
      <c r="J460" s="71">
        <f t="shared" si="130"/>
        <v>86875</v>
      </c>
      <c r="K460" s="69">
        <f t="shared" ref="K460:K491" si="131">+ROUND(G460*(1+L$1),2)</f>
        <v>0.18</v>
      </c>
      <c r="L460" s="69">
        <f t="shared" ref="L460:L491" si="132">+K460*N$3</f>
        <v>2.16</v>
      </c>
      <c r="M460" s="71">
        <f t="shared" ref="M460:M491" si="133">(ROUND(I460*(1+$N$2),0))</f>
        <v>1004278</v>
      </c>
      <c r="N460" s="71">
        <f t="shared" si="122"/>
        <v>2169240</v>
      </c>
      <c r="O460" s="69">
        <f t="shared" si="120"/>
        <v>0.19</v>
      </c>
      <c r="P460" s="69">
        <f t="shared" si="121"/>
        <v>1.0449999999999999</v>
      </c>
      <c r="Q460" s="71">
        <f t="shared" ref="Q460:Q491" si="134">(ROUND(M460*(1+$R$2),0))</f>
        <v>1040432</v>
      </c>
      <c r="R460" s="71">
        <f t="shared" si="123"/>
        <v>1087251</v>
      </c>
      <c r="S460" s="82"/>
    </row>
    <row r="461" spans="1:19" s="69" customFormat="1" outlineLevel="1" x14ac:dyDescent="0.25">
      <c r="A461" s="69" t="s">
        <v>46</v>
      </c>
      <c r="B461" s="69" t="s">
        <v>3178</v>
      </c>
      <c r="C461" s="70" t="s">
        <v>173</v>
      </c>
      <c r="D461" s="72" t="s">
        <v>48</v>
      </c>
      <c r="E461" s="571">
        <v>4</v>
      </c>
      <c r="F461" s="69" t="s">
        <v>49</v>
      </c>
      <c r="G461" s="72">
        <f t="shared" si="128"/>
        <v>0.33</v>
      </c>
      <c r="H461" s="69">
        <f t="shared" si="129"/>
        <v>0.17</v>
      </c>
      <c r="I461" s="71">
        <v>419454</v>
      </c>
      <c r="J461" s="71">
        <f t="shared" si="130"/>
        <v>71307</v>
      </c>
      <c r="K461" s="69">
        <f t="shared" si="131"/>
        <v>0.35</v>
      </c>
      <c r="L461" s="69">
        <f t="shared" si="132"/>
        <v>4.1999999999999993</v>
      </c>
      <c r="M461" s="71">
        <f t="shared" si="133"/>
        <v>436400</v>
      </c>
      <c r="N461" s="71">
        <f t="shared" si="122"/>
        <v>1832880</v>
      </c>
      <c r="O461" s="69">
        <f t="shared" ref="O461:O524" si="135">+ROUND(K461*(1+P$1),2)</f>
        <v>0.37</v>
      </c>
      <c r="P461" s="69">
        <f t="shared" ref="P461:P524" si="136">+O461*R$3</f>
        <v>2.0350000000000001</v>
      </c>
      <c r="Q461" s="71">
        <f t="shared" si="134"/>
        <v>452110</v>
      </c>
      <c r="R461" s="71">
        <f t="shared" si="123"/>
        <v>920044</v>
      </c>
      <c r="S461" s="82"/>
    </row>
    <row r="462" spans="1:19" s="69" customFormat="1" outlineLevel="1" x14ac:dyDescent="0.25">
      <c r="A462" s="69" t="s">
        <v>46</v>
      </c>
      <c r="B462" s="69" t="s">
        <v>3179</v>
      </c>
      <c r="C462" s="70" t="s">
        <v>174</v>
      </c>
      <c r="D462" s="72" t="s">
        <v>48</v>
      </c>
      <c r="E462" s="571">
        <v>1</v>
      </c>
      <c r="F462" s="69" t="s">
        <v>49</v>
      </c>
      <c r="G462" s="72">
        <f t="shared" si="128"/>
        <v>0.08</v>
      </c>
      <c r="H462" s="69">
        <f t="shared" si="129"/>
        <v>0.04</v>
      </c>
      <c r="I462" s="71">
        <v>6209119</v>
      </c>
      <c r="J462" s="71">
        <f t="shared" si="130"/>
        <v>248365</v>
      </c>
      <c r="K462" s="69">
        <f t="shared" si="131"/>
        <v>0.08</v>
      </c>
      <c r="L462" s="69">
        <f t="shared" si="132"/>
        <v>0.96</v>
      </c>
      <c r="M462" s="71">
        <f t="shared" si="133"/>
        <v>6459967</v>
      </c>
      <c r="N462" s="71">
        <f t="shared" ref="N462:N525" si="137">ROUND((M462*L462),0)</f>
        <v>6201568</v>
      </c>
      <c r="O462" s="69">
        <f t="shared" si="135"/>
        <v>0.08</v>
      </c>
      <c r="P462" s="69">
        <f t="shared" si="136"/>
        <v>0.44</v>
      </c>
      <c r="Q462" s="71">
        <f t="shared" si="134"/>
        <v>6692526</v>
      </c>
      <c r="R462" s="71">
        <f t="shared" ref="R462:R525" si="138">ROUND((Q462*P462),0)</f>
        <v>2944711</v>
      </c>
      <c r="S462" s="82"/>
    </row>
    <row r="463" spans="1:19" s="69" customFormat="1" outlineLevel="1" x14ac:dyDescent="0.25">
      <c r="A463" s="69" t="s">
        <v>46</v>
      </c>
      <c r="B463" s="69" t="s">
        <v>3180</v>
      </c>
      <c r="C463" s="70" t="s">
        <v>175</v>
      </c>
      <c r="D463" s="72" t="s">
        <v>48</v>
      </c>
      <c r="E463" s="571">
        <v>1</v>
      </c>
      <c r="F463" s="69" t="s">
        <v>49</v>
      </c>
      <c r="G463" s="72">
        <f t="shared" si="128"/>
        <v>0.08</v>
      </c>
      <c r="H463" s="69">
        <f t="shared" si="129"/>
        <v>0.04</v>
      </c>
      <c r="I463" s="71">
        <v>1847171</v>
      </c>
      <c r="J463" s="71">
        <f t="shared" si="130"/>
        <v>73887</v>
      </c>
      <c r="K463" s="69">
        <f t="shared" si="131"/>
        <v>0.08</v>
      </c>
      <c r="L463" s="69">
        <f t="shared" si="132"/>
        <v>0.96</v>
      </c>
      <c r="M463" s="71">
        <f t="shared" si="133"/>
        <v>1921797</v>
      </c>
      <c r="N463" s="71">
        <f t="shared" si="137"/>
        <v>1844925</v>
      </c>
      <c r="O463" s="69">
        <f t="shared" si="135"/>
        <v>0.08</v>
      </c>
      <c r="P463" s="69">
        <f t="shared" si="136"/>
        <v>0.44</v>
      </c>
      <c r="Q463" s="71">
        <f t="shared" si="134"/>
        <v>1990982</v>
      </c>
      <c r="R463" s="71">
        <f t="shared" si="138"/>
        <v>876032</v>
      </c>
      <c r="S463" s="82"/>
    </row>
    <row r="464" spans="1:19" s="69" customFormat="1" outlineLevel="1" x14ac:dyDescent="0.25">
      <c r="A464" s="69" t="s">
        <v>46</v>
      </c>
      <c r="B464" s="69" t="s">
        <v>3181</v>
      </c>
      <c r="C464" s="70" t="s">
        <v>235</v>
      </c>
      <c r="D464" s="72" t="s">
        <v>48</v>
      </c>
      <c r="E464" s="571">
        <v>1</v>
      </c>
      <c r="F464" s="69" t="s">
        <v>49</v>
      </c>
      <c r="G464" s="72">
        <f t="shared" si="128"/>
        <v>0.08</v>
      </c>
      <c r="H464" s="69">
        <f t="shared" si="129"/>
        <v>0.04</v>
      </c>
      <c r="I464" s="71">
        <v>5321678</v>
      </c>
      <c r="J464" s="71">
        <f t="shared" si="130"/>
        <v>212867</v>
      </c>
      <c r="K464" s="69">
        <f t="shared" si="131"/>
        <v>0.08</v>
      </c>
      <c r="L464" s="69">
        <f t="shared" si="132"/>
        <v>0.96</v>
      </c>
      <c r="M464" s="71">
        <f t="shared" si="133"/>
        <v>5536674</v>
      </c>
      <c r="N464" s="71">
        <f t="shared" si="137"/>
        <v>5315207</v>
      </c>
      <c r="O464" s="69">
        <f t="shared" si="135"/>
        <v>0.08</v>
      </c>
      <c r="P464" s="69">
        <f t="shared" si="136"/>
        <v>0.44</v>
      </c>
      <c r="Q464" s="71">
        <f t="shared" si="134"/>
        <v>5735994</v>
      </c>
      <c r="R464" s="71">
        <f t="shared" si="138"/>
        <v>2523837</v>
      </c>
      <c r="S464" s="82"/>
    </row>
    <row r="465" spans="1:19" s="69" customFormat="1" outlineLevel="1" x14ac:dyDescent="0.25">
      <c r="A465" s="69" t="s">
        <v>46</v>
      </c>
      <c r="B465" s="69" t="s">
        <v>3182</v>
      </c>
      <c r="C465" s="70" t="s">
        <v>176</v>
      </c>
      <c r="D465" s="72" t="s">
        <v>48</v>
      </c>
      <c r="E465" s="571">
        <v>1</v>
      </c>
      <c r="F465" s="69" t="s">
        <v>49</v>
      </c>
      <c r="G465" s="72">
        <f t="shared" si="128"/>
        <v>0.08</v>
      </c>
      <c r="H465" s="69">
        <f t="shared" si="129"/>
        <v>0.04</v>
      </c>
      <c r="I465" s="71">
        <v>1367257</v>
      </c>
      <c r="J465" s="71">
        <f t="shared" si="130"/>
        <v>54690</v>
      </c>
      <c r="K465" s="69">
        <f t="shared" si="131"/>
        <v>0.08</v>
      </c>
      <c r="L465" s="69">
        <f t="shared" si="132"/>
        <v>0.96</v>
      </c>
      <c r="M465" s="71">
        <f t="shared" si="133"/>
        <v>1422494</v>
      </c>
      <c r="N465" s="71">
        <f t="shared" si="137"/>
        <v>1365594</v>
      </c>
      <c r="O465" s="69">
        <f t="shared" si="135"/>
        <v>0.08</v>
      </c>
      <c r="P465" s="69">
        <f t="shared" si="136"/>
        <v>0.44</v>
      </c>
      <c r="Q465" s="71">
        <f t="shared" si="134"/>
        <v>1473704</v>
      </c>
      <c r="R465" s="71">
        <f t="shared" si="138"/>
        <v>648430</v>
      </c>
      <c r="S465" s="82"/>
    </row>
    <row r="466" spans="1:19" s="69" customFormat="1" outlineLevel="1" x14ac:dyDescent="0.25">
      <c r="A466" s="69" t="s">
        <v>46</v>
      </c>
      <c r="B466" s="69" t="s">
        <v>3183</v>
      </c>
      <c r="C466" s="70" t="s">
        <v>177</v>
      </c>
      <c r="D466" s="72" t="s">
        <v>48</v>
      </c>
      <c r="E466" s="571">
        <v>1</v>
      </c>
      <c r="F466" s="69" t="s">
        <v>49</v>
      </c>
      <c r="G466" s="72">
        <f t="shared" si="128"/>
        <v>0.08</v>
      </c>
      <c r="H466" s="69">
        <f t="shared" si="129"/>
        <v>0.04</v>
      </c>
      <c r="I466" s="71">
        <v>5134269</v>
      </c>
      <c r="J466" s="71">
        <f t="shared" si="130"/>
        <v>205371</v>
      </c>
      <c r="K466" s="69">
        <f t="shared" si="131"/>
        <v>0.08</v>
      </c>
      <c r="L466" s="69">
        <f t="shared" si="132"/>
        <v>0.96</v>
      </c>
      <c r="M466" s="71">
        <f t="shared" si="133"/>
        <v>5341693</v>
      </c>
      <c r="N466" s="71">
        <f t="shared" si="137"/>
        <v>5128025</v>
      </c>
      <c r="O466" s="69">
        <f t="shared" si="135"/>
        <v>0.08</v>
      </c>
      <c r="P466" s="69">
        <f t="shared" si="136"/>
        <v>0.44</v>
      </c>
      <c r="Q466" s="71">
        <f t="shared" si="134"/>
        <v>5533994</v>
      </c>
      <c r="R466" s="71">
        <f t="shared" si="138"/>
        <v>2434957</v>
      </c>
      <c r="S466" s="82"/>
    </row>
    <row r="467" spans="1:19" s="69" customFormat="1" outlineLevel="1" x14ac:dyDescent="0.25">
      <c r="A467" s="69" t="s">
        <v>46</v>
      </c>
      <c r="B467" s="69" t="s">
        <v>3184</v>
      </c>
      <c r="C467" s="70" t="s">
        <v>178</v>
      </c>
      <c r="D467" s="72" t="s">
        <v>48</v>
      </c>
      <c r="E467" s="571">
        <v>1</v>
      </c>
      <c r="F467" s="69" t="s">
        <v>49</v>
      </c>
      <c r="G467" s="72">
        <f t="shared" si="128"/>
        <v>0.08</v>
      </c>
      <c r="H467" s="69">
        <f t="shared" si="129"/>
        <v>0.04</v>
      </c>
      <c r="I467" s="71">
        <v>2288515</v>
      </c>
      <c r="J467" s="71">
        <f t="shared" si="130"/>
        <v>91541</v>
      </c>
      <c r="K467" s="69">
        <f t="shared" si="131"/>
        <v>0.08</v>
      </c>
      <c r="L467" s="69">
        <f t="shared" si="132"/>
        <v>0.96</v>
      </c>
      <c r="M467" s="71">
        <f t="shared" si="133"/>
        <v>2380971</v>
      </c>
      <c r="N467" s="71">
        <f t="shared" si="137"/>
        <v>2285732</v>
      </c>
      <c r="O467" s="69">
        <f t="shared" si="135"/>
        <v>0.08</v>
      </c>
      <c r="P467" s="69">
        <f t="shared" si="136"/>
        <v>0.44</v>
      </c>
      <c r="Q467" s="71">
        <f t="shared" si="134"/>
        <v>2466686</v>
      </c>
      <c r="R467" s="71">
        <f t="shared" si="138"/>
        <v>1085342</v>
      </c>
      <c r="S467" s="82"/>
    </row>
    <row r="468" spans="1:19" s="69" customFormat="1" outlineLevel="1" x14ac:dyDescent="0.25">
      <c r="A468" s="69" t="s">
        <v>46</v>
      </c>
      <c r="B468" s="69" t="s">
        <v>3185</v>
      </c>
      <c r="C468" s="70" t="s">
        <v>179</v>
      </c>
      <c r="D468" s="72" t="s">
        <v>48</v>
      </c>
      <c r="E468" s="571">
        <v>1</v>
      </c>
      <c r="F468" s="69" t="s">
        <v>49</v>
      </c>
      <c r="G468" s="72">
        <f t="shared" si="128"/>
        <v>0.08</v>
      </c>
      <c r="H468" s="69">
        <f t="shared" si="129"/>
        <v>0.04</v>
      </c>
      <c r="I468" s="71">
        <v>1970221</v>
      </c>
      <c r="J468" s="71">
        <f t="shared" si="130"/>
        <v>78809</v>
      </c>
      <c r="K468" s="69">
        <f t="shared" si="131"/>
        <v>0.08</v>
      </c>
      <c r="L468" s="69">
        <f t="shared" si="132"/>
        <v>0.96</v>
      </c>
      <c r="M468" s="71">
        <f t="shared" si="133"/>
        <v>2049818</v>
      </c>
      <c r="N468" s="71">
        <f t="shared" si="137"/>
        <v>1967825</v>
      </c>
      <c r="O468" s="69">
        <f t="shared" si="135"/>
        <v>0.08</v>
      </c>
      <c r="P468" s="69">
        <f t="shared" si="136"/>
        <v>0.44</v>
      </c>
      <c r="Q468" s="71">
        <f t="shared" si="134"/>
        <v>2123611</v>
      </c>
      <c r="R468" s="71">
        <f t="shared" si="138"/>
        <v>934389</v>
      </c>
      <c r="S468" s="82"/>
    </row>
    <row r="469" spans="1:19" s="69" customFormat="1" outlineLevel="1" x14ac:dyDescent="0.25">
      <c r="A469" s="69" t="s">
        <v>46</v>
      </c>
      <c r="B469" s="69" t="s">
        <v>3186</v>
      </c>
      <c r="C469" s="70" t="s">
        <v>180</v>
      </c>
      <c r="D469" s="72" t="s">
        <v>48</v>
      </c>
      <c r="E469" s="571">
        <v>1</v>
      </c>
      <c r="F469" s="69" t="s">
        <v>49</v>
      </c>
      <c r="G469" s="72">
        <f t="shared" si="128"/>
        <v>0.08</v>
      </c>
      <c r="H469" s="69">
        <f t="shared" si="129"/>
        <v>0.04</v>
      </c>
      <c r="I469" s="71">
        <v>1193156</v>
      </c>
      <c r="J469" s="71">
        <f t="shared" si="130"/>
        <v>47726</v>
      </c>
      <c r="K469" s="69">
        <f t="shared" si="131"/>
        <v>0.08</v>
      </c>
      <c r="L469" s="69">
        <f t="shared" si="132"/>
        <v>0.96</v>
      </c>
      <c r="M469" s="71">
        <f t="shared" si="133"/>
        <v>1241360</v>
      </c>
      <c r="N469" s="71">
        <f t="shared" si="137"/>
        <v>1191706</v>
      </c>
      <c r="O469" s="69">
        <f t="shared" si="135"/>
        <v>0.08</v>
      </c>
      <c r="P469" s="69">
        <f t="shared" si="136"/>
        <v>0.44</v>
      </c>
      <c r="Q469" s="71">
        <f t="shared" si="134"/>
        <v>1286049</v>
      </c>
      <c r="R469" s="71">
        <f t="shared" si="138"/>
        <v>565862</v>
      </c>
      <c r="S469" s="82"/>
    </row>
    <row r="470" spans="1:19" s="69" customFormat="1" outlineLevel="1" x14ac:dyDescent="0.25">
      <c r="A470" s="69" t="s">
        <v>46</v>
      </c>
      <c r="B470" s="69" t="s">
        <v>3187</v>
      </c>
      <c r="C470" s="70" t="s">
        <v>181</v>
      </c>
      <c r="D470" s="72" t="s">
        <v>48</v>
      </c>
      <c r="E470" s="571">
        <v>1</v>
      </c>
      <c r="F470" s="69" t="s">
        <v>49</v>
      </c>
      <c r="G470" s="72">
        <f t="shared" si="128"/>
        <v>0.08</v>
      </c>
      <c r="H470" s="69">
        <f t="shared" si="129"/>
        <v>0.04</v>
      </c>
      <c r="I470" s="71">
        <v>1454642</v>
      </c>
      <c r="J470" s="71">
        <f t="shared" si="130"/>
        <v>58186</v>
      </c>
      <c r="K470" s="69">
        <f t="shared" si="131"/>
        <v>0.08</v>
      </c>
      <c r="L470" s="69">
        <f t="shared" si="132"/>
        <v>0.96</v>
      </c>
      <c r="M470" s="71">
        <f t="shared" si="133"/>
        <v>1513410</v>
      </c>
      <c r="N470" s="71">
        <f t="shared" si="137"/>
        <v>1452874</v>
      </c>
      <c r="O470" s="69">
        <f t="shared" si="135"/>
        <v>0.08</v>
      </c>
      <c r="P470" s="69">
        <f t="shared" si="136"/>
        <v>0.44</v>
      </c>
      <c r="Q470" s="71">
        <f t="shared" si="134"/>
        <v>1567893</v>
      </c>
      <c r="R470" s="71">
        <f t="shared" si="138"/>
        <v>689873</v>
      </c>
      <c r="S470" s="82"/>
    </row>
    <row r="471" spans="1:19" s="69" customFormat="1" outlineLevel="1" x14ac:dyDescent="0.25">
      <c r="A471" s="69" t="s">
        <v>46</v>
      </c>
      <c r="B471" s="69" t="s">
        <v>3188</v>
      </c>
      <c r="C471" s="70" t="s">
        <v>182</v>
      </c>
      <c r="D471" s="72" t="s">
        <v>48</v>
      </c>
      <c r="E471" s="571">
        <v>1</v>
      </c>
      <c r="F471" s="69" t="s">
        <v>49</v>
      </c>
      <c r="G471" s="72">
        <f t="shared" si="128"/>
        <v>0.08</v>
      </c>
      <c r="H471" s="69">
        <f t="shared" si="129"/>
        <v>0.04</v>
      </c>
      <c r="I471" s="71">
        <v>1454642</v>
      </c>
      <c r="J471" s="71">
        <f t="shared" si="130"/>
        <v>58186</v>
      </c>
      <c r="K471" s="69">
        <f t="shared" si="131"/>
        <v>0.08</v>
      </c>
      <c r="L471" s="69">
        <f t="shared" si="132"/>
        <v>0.96</v>
      </c>
      <c r="M471" s="71">
        <f t="shared" si="133"/>
        <v>1513410</v>
      </c>
      <c r="N471" s="71">
        <f t="shared" si="137"/>
        <v>1452874</v>
      </c>
      <c r="O471" s="69">
        <f t="shared" si="135"/>
        <v>0.08</v>
      </c>
      <c r="P471" s="69">
        <f t="shared" si="136"/>
        <v>0.44</v>
      </c>
      <c r="Q471" s="71">
        <f t="shared" si="134"/>
        <v>1567893</v>
      </c>
      <c r="R471" s="71">
        <f t="shared" si="138"/>
        <v>689873</v>
      </c>
      <c r="S471" s="82"/>
    </row>
    <row r="472" spans="1:19" s="69" customFormat="1" outlineLevel="1" x14ac:dyDescent="0.25">
      <c r="A472" s="69" t="s">
        <v>46</v>
      </c>
      <c r="B472" s="69" t="s">
        <v>3189</v>
      </c>
      <c r="C472" s="70" t="s">
        <v>378</v>
      </c>
      <c r="D472" s="72" t="s">
        <v>48</v>
      </c>
      <c r="E472" s="571">
        <v>19</v>
      </c>
      <c r="F472" s="69" t="s">
        <v>49</v>
      </c>
      <c r="G472" s="72">
        <f t="shared" si="128"/>
        <v>1.58</v>
      </c>
      <c r="H472" s="69">
        <f t="shared" si="129"/>
        <v>0.79</v>
      </c>
      <c r="I472" s="71">
        <v>127886</v>
      </c>
      <c r="J472" s="71">
        <f t="shared" si="130"/>
        <v>101030</v>
      </c>
      <c r="K472" s="69">
        <f t="shared" si="131"/>
        <v>1.66</v>
      </c>
      <c r="L472" s="69">
        <f t="shared" si="132"/>
        <v>19.919999999999998</v>
      </c>
      <c r="M472" s="71">
        <f t="shared" si="133"/>
        <v>133053</v>
      </c>
      <c r="N472" s="71">
        <f t="shared" si="137"/>
        <v>2650416</v>
      </c>
      <c r="O472" s="69">
        <f t="shared" si="135"/>
        <v>1.74</v>
      </c>
      <c r="P472" s="69">
        <f t="shared" si="136"/>
        <v>9.57</v>
      </c>
      <c r="Q472" s="71">
        <f t="shared" si="134"/>
        <v>137843</v>
      </c>
      <c r="R472" s="71">
        <f t="shared" si="138"/>
        <v>1319158</v>
      </c>
      <c r="S472" s="82"/>
    </row>
    <row r="473" spans="1:19" s="69" customFormat="1" outlineLevel="1" x14ac:dyDescent="0.25">
      <c r="A473" s="69" t="s">
        <v>46</v>
      </c>
      <c r="B473" s="69" t="s">
        <v>3190</v>
      </c>
      <c r="C473" s="70" t="s">
        <v>379</v>
      </c>
      <c r="D473" s="72" t="s">
        <v>48</v>
      </c>
      <c r="E473" s="571">
        <v>19</v>
      </c>
      <c r="F473" s="69" t="s">
        <v>49</v>
      </c>
      <c r="G473" s="72">
        <f t="shared" si="128"/>
        <v>1.58</v>
      </c>
      <c r="H473" s="69">
        <f t="shared" si="129"/>
        <v>0.79</v>
      </c>
      <c r="I473" s="71">
        <v>456781</v>
      </c>
      <c r="J473" s="71">
        <f t="shared" si="130"/>
        <v>360857</v>
      </c>
      <c r="K473" s="69">
        <f t="shared" si="131"/>
        <v>1.66</v>
      </c>
      <c r="L473" s="69">
        <f t="shared" si="132"/>
        <v>19.919999999999998</v>
      </c>
      <c r="M473" s="71">
        <f t="shared" si="133"/>
        <v>475235</v>
      </c>
      <c r="N473" s="71">
        <f t="shared" si="137"/>
        <v>9466681</v>
      </c>
      <c r="O473" s="69">
        <f t="shared" si="135"/>
        <v>1.74</v>
      </c>
      <c r="P473" s="69">
        <f t="shared" si="136"/>
        <v>9.57</v>
      </c>
      <c r="Q473" s="71">
        <f t="shared" si="134"/>
        <v>492343</v>
      </c>
      <c r="R473" s="71">
        <f t="shared" si="138"/>
        <v>4711723</v>
      </c>
      <c r="S473" s="82"/>
    </row>
    <row r="474" spans="1:19" s="69" customFormat="1" outlineLevel="1" x14ac:dyDescent="0.25">
      <c r="A474" s="69" t="s">
        <v>46</v>
      </c>
      <c r="B474" s="69" t="s">
        <v>3191</v>
      </c>
      <c r="C474" s="70" t="s">
        <v>380</v>
      </c>
      <c r="D474" s="72" t="s">
        <v>48</v>
      </c>
      <c r="E474" s="571">
        <v>19</v>
      </c>
      <c r="F474" s="69" t="s">
        <v>49</v>
      </c>
      <c r="G474" s="72">
        <f t="shared" si="128"/>
        <v>1.58</v>
      </c>
      <c r="H474" s="69">
        <f t="shared" si="129"/>
        <v>0.79</v>
      </c>
      <c r="I474" s="71">
        <v>344131</v>
      </c>
      <c r="J474" s="71">
        <f t="shared" si="130"/>
        <v>271863</v>
      </c>
      <c r="K474" s="69">
        <f t="shared" si="131"/>
        <v>1.66</v>
      </c>
      <c r="L474" s="69">
        <f t="shared" si="132"/>
        <v>19.919999999999998</v>
      </c>
      <c r="M474" s="71">
        <f t="shared" si="133"/>
        <v>358034</v>
      </c>
      <c r="N474" s="71">
        <f t="shared" si="137"/>
        <v>7132037</v>
      </c>
      <c r="O474" s="69">
        <f t="shared" si="135"/>
        <v>1.74</v>
      </c>
      <c r="P474" s="69">
        <f t="shared" si="136"/>
        <v>9.57</v>
      </c>
      <c r="Q474" s="71">
        <f t="shared" si="134"/>
        <v>370923</v>
      </c>
      <c r="R474" s="71">
        <f t="shared" si="138"/>
        <v>3549733</v>
      </c>
      <c r="S474" s="82"/>
    </row>
    <row r="475" spans="1:19" s="69" customFormat="1" outlineLevel="1" x14ac:dyDescent="0.25">
      <c r="A475" s="69" t="s">
        <v>46</v>
      </c>
      <c r="B475" s="69" t="s">
        <v>3192</v>
      </c>
      <c r="C475" s="70" t="s">
        <v>381</v>
      </c>
      <c r="D475" s="72" t="s">
        <v>48</v>
      </c>
      <c r="E475" s="571">
        <v>19</v>
      </c>
      <c r="F475" s="69" t="s">
        <v>49</v>
      </c>
      <c r="G475" s="72">
        <f t="shared" si="128"/>
        <v>1.58</v>
      </c>
      <c r="H475" s="69">
        <f t="shared" si="129"/>
        <v>0.79</v>
      </c>
      <c r="I475" s="71">
        <v>245478</v>
      </c>
      <c r="J475" s="71">
        <f t="shared" si="130"/>
        <v>193928</v>
      </c>
      <c r="K475" s="69">
        <f t="shared" si="131"/>
        <v>1.66</v>
      </c>
      <c r="L475" s="69">
        <f t="shared" si="132"/>
        <v>19.919999999999998</v>
      </c>
      <c r="M475" s="71">
        <f t="shared" si="133"/>
        <v>255395</v>
      </c>
      <c r="N475" s="71">
        <f t="shared" si="137"/>
        <v>5087468</v>
      </c>
      <c r="O475" s="69">
        <f t="shared" si="135"/>
        <v>1.74</v>
      </c>
      <c r="P475" s="69">
        <f t="shared" si="136"/>
        <v>9.57</v>
      </c>
      <c r="Q475" s="71">
        <f t="shared" si="134"/>
        <v>264589</v>
      </c>
      <c r="R475" s="71">
        <f t="shared" si="138"/>
        <v>2532117</v>
      </c>
      <c r="S475" s="82"/>
    </row>
    <row r="476" spans="1:19" s="69" customFormat="1" ht="30" outlineLevel="1" x14ac:dyDescent="0.25">
      <c r="A476" s="69" t="s">
        <v>46</v>
      </c>
      <c r="B476" s="69" t="s">
        <v>3193</v>
      </c>
      <c r="C476" s="70" t="s">
        <v>382</v>
      </c>
      <c r="D476" s="72" t="s">
        <v>48</v>
      </c>
      <c r="E476" s="571">
        <v>10</v>
      </c>
      <c r="F476" s="69" t="s">
        <v>49</v>
      </c>
      <c r="G476" s="72">
        <f t="shared" si="128"/>
        <v>0.83</v>
      </c>
      <c r="H476" s="69">
        <f t="shared" si="129"/>
        <v>0.42</v>
      </c>
      <c r="I476" s="71">
        <v>276218</v>
      </c>
      <c r="J476" s="71">
        <f t="shared" si="130"/>
        <v>116012</v>
      </c>
      <c r="K476" s="69">
        <f t="shared" si="131"/>
        <v>0.87</v>
      </c>
      <c r="L476" s="69">
        <f t="shared" si="132"/>
        <v>10.44</v>
      </c>
      <c r="M476" s="71">
        <f t="shared" si="133"/>
        <v>287377</v>
      </c>
      <c r="N476" s="71">
        <f t="shared" si="137"/>
        <v>3000216</v>
      </c>
      <c r="O476" s="69">
        <f t="shared" si="135"/>
        <v>0.91</v>
      </c>
      <c r="P476" s="69">
        <f t="shared" si="136"/>
        <v>5.0049999999999999</v>
      </c>
      <c r="Q476" s="71">
        <f t="shared" si="134"/>
        <v>297723</v>
      </c>
      <c r="R476" s="71">
        <f t="shared" si="138"/>
        <v>1490104</v>
      </c>
      <c r="S476" s="82"/>
    </row>
    <row r="477" spans="1:19" s="69" customFormat="1" ht="30" outlineLevel="1" x14ac:dyDescent="0.25">
      <c r="A477" s="69" t="s">
        <v>46</v>
      </c>
      <c r="B477" s="69" t="s">
        <v>3194</v>
      </c>
      <c r="C477" s="70" t="s">
        <v>383</v>
      </c>
      <c r="D477" s="72" t="s">
        <v>48</v>
      </c>
      <c r="E477" s="571">
        <v>10</v>
      </c>
      <c r="F477" s="69" t="s">
        <v>49</v>
      </c>
      <c r="G477" s="72">
        <f t="shared" si="128"/>
        <v>0.83</v>
      </c>
      <c r="H477" s="69">
        <f t="shared" si="129"/>
        <v>0.42</v>
      </c>
      <c r="I477" s="71">
        <v>145084</v>
      </c>
      <c r="J477" s="71">
        <f t="shared" si="130"/>
        <v>60935</v>
      </c>
      <c r="K477" s="69">
        <f t="shared" si="131"/>
        <v>0.87</v>
      </c>
      <c r="L477" s="69">
        <f t="shared" si="132"/>
        <v>10.44</v>
      </c>
      <c r="M477" s="71">
        <f t="shared" si="133"/>
        <v>150945</v>
      </c>
      <c r="N477" s="71">
        <f t="shared" si="137"/>
        <v>1575866</v>
      </c>
      <c r="O477" s="69">
        <f t="shared" si="135"/>
        <v>0.91</v>
      </c>
      <c r="P477" s="69">
        <f t="shared" si="136"/>
        <v>5.0049999999999999</v>
      </c>
      <c r="Q477" s="71">
        <f t="shared" si="134"/>
        <v>156379</v>
      </c>
      <c r="R477" s="71">
        <f t="shared" si="138"/>
        <v>782677</v>
      </c>
      <c r="S477" s="82"/>
    </row>
    <row r="478" spans="1:19" s="69" customFormat="1" outlineLevel="1" x14ac:dyDescent="0.25">
      <c r="A478" s="69" t="s">
        <v>46</v>
      </c>
      <c r="B478" s="69" t="s">
        <v>3195</v>
      </c>
      <c r="C478" s="70" t="s">
        <v>384</v>
      </c>
      <c r="D478" s="72" t="s">
        <v>48</v>
      </c>
      <c r="E478" s="571">
        <v>19</v>
      </c>
      <c r="F478" s="69" t="s">
        <v>49</v>
      </c>
      <c r="G478" s="72">
        <f t="shared" si="128"/>
        <v>1.58</v>
      </c>
      <c r="H478" s="69">
        <f t="shared" si="129"/>
        <v>0.79</v>
      </c>
      <c r="I478" s="71">
        <v>308819</v>
      </c>
      <c r="J478" s="71">
        <f t="shared" si="130"/>
        <v>243967</v>
      </c>
      <c r="K478" s="69">
        <f t="shared" si="131"/>
        <v>1.66</v>
      </c>
      <c r="L478" s="69">
        <f t="shared" si="132"/>
        <v>19.919999999999998</v>
      </c>
      <c r="M478" s="71">
        <f t="shared" si="133"/>
        <v>321295</v>
      </c>
      <c r="N478" s="71">
        <f t="shared" si="137"/>
        <v>6400196</v>
      </c>
      <c r="O478" s="69">
        <f t="shared" si="135"/>
        <v>1.74</v>
      </c>
      <c r="P478" s="69">
        <f t="shared" si="136"/>
        <v>9.57</v>
      </c>
      <c r="Q478" s="71">
        <f t="shared" si="134"/>
        <v>332862</v>
      </c>
      <c r="R478" s="71">
        <f t="shared" si="138"/>
        <v>3185489</v>
      </c>
      <c r="S478" s="82"/>
    </row>
    <row r="479" spans="1:19" s="69" customFormat="1" outlineLevel="1" x14ac:dyDescent="0.25">
      <c r="A479" s="69" t="s">
        <v>46</v>
      </c>
      <c r="B479" s="69" t="s">
        <v>3196</v>
      </c>
      <c r="C479" s="70" t="s">
        <v>385</v>
      </c>
      <c r="D479" s="72" t="s">
        <v>48</v>
      </c>
      <c r="E479" s="571">
        <v>19</v>
      </c>
      <c r="F479" s="69" t="s">
        <v>49</v>
      </c>
      <c r="G479" s="72">
        <f t="shared" si="128"/>
        <v>1.58</v>
      </c>
      <c r="H479" s="69">
        <f t="shared" si="129"/>
        <v>0.79</v>
      </c>
      <c r="I479" s="71">
        <v>246502</v>
      </c>
      <c r="J479" s="71">
        <f t="shared" si="130"/>
        <v>194737</v>
      </c>
      <c r="K479" s="69">
        <f t="shared" si="131"/>
        <v>1.66</v>
      </c>
      <c r="L479" s="69">
        <f t="shared" si="132"/>
        <v>19.919999999999998</v>
      </c>
      <c r="M479" s="71">
        <f t="shared" si="133"/>
        <v>256461</v>
      </c>
      <c r="N479" s="71">
        <f t="shared" si="137"/>
        <v>5108703</v>
      </c>
      <c r="O479" s="69">
        <f t="shared" si="135"/>
        <v>1.74</v>
      </c>
      <c r="P479" s="69">
        <f t="shared" si="136"/>
        <v>9.57</v>
      </c>
      <c r="Q479" s="71">
        <f t="shared" si="134"/>
        <v>265694</v>
      </c>
      <c r="R479" s="71">
        <f t="shared" si="138"/>
        <v>2542692</v>
      </c>
      <c r="S479" s="82"/>
    </row>
    <row r="480" spans="1:19" s="69" customFormat="1" ht="30" outlineLevel="1" x14ac:dyDescent="0.25">
      <c r="A480" s="69" t="s">
        <v>46</v>
      </c>
      <c r="B480" s="69" t="s">
        <v>3197</v>
      </c>
      <c r="C480" s="70" t="s">
        <v>386</v>
      </c>
      <c r="D480" s="72" t="s">
        <v>48</v>
      </c>
      <c r="E480" s="571">
        <v>5</v>
      </c>
      <c r="F480" s="69" t="s">
        <v>49</v>
      </c>
      <c r="G480" s="72">
        <f t="shared" si="128"/>
        <v>0.42</v>
      </c>
      <c r="H480" s="69">
        <f t="shared" si="129"/>
        <v>0.21</v>
      </c>
      <c r="I480" s="71">
        <v>534200</v>
      </c>
      <c r="J480" s="71">
        <f t="shared" si="130"/>
        <v>112182</v>
      </c>
      <c r="K480" s="69">
        <f t="shared" si="131"/>
        <v>0.44</v>
      </c>
      <c r="L480" s="69">
        <f t="shared" si="132"/>
        <v>5.28</v>
      </c>
      <c r="M480" s="71">
        <f t="shared" si="133"/>
        <v>555782</v>
      </c>
      <c r="N480" s="71">
        <f t="shared" si="137"/>
        <v>2934529</v>
      </c>
      <c r="O480" s="69">
        <f t="shared" si="135"/>
        <v>0.46</v>
      </c>
      <c r="P480" s="69">
        <f t="shared" si="136"/>
        <v>2.5300000000000002</v>
      </c>
      <c r="Q480" s="71">
        <f t="shared" si="134"/>
        <v>575790</v>
      </c>
      <c r="R480" s="71">
        <f t="shared" si="138"/>
        <v>1456749</v>
      </c>
      <c r="S480" s="82"/>
    </row>
    <row r="481" spans="1:19" s="69" customFormat="1" ht="30" outlineLevel="1" x14ac:dyDescent="0.25">
      <c r="A481" s="69" t="s">
        <v>46</v>
      </c>
      <c r="B481" s="69" t="s">
        <v>3198</v>
      </c>
      <c r="C481" s="70" t="s">
        <v>387</v>
      </c>
      <c r="D481" s="72" t="s">
        <v>48</v>
      </c>
      <c r="E481" s="571">
        <v>5</v>
      </c>
      <c r="F481" s="69" t="s">
        <v>49</v>
      </c>
      <c r="G481" s="72">
        <f t="shared" si="128"/>
        <v>0.42</v>
      </c>
      <c r="H481" s="69">
        <f t="shared" si="129"/>
        <v>0.21</v>
      </c>
      <c r="I481" s="71">
        <v>809037</v>
      </c>
      <c r="J481" s="71">
        <f t="shared" si="130"/>
        <v>169898</v>
      </c>
      <c r="K481" s="69">
        <f t="shared" si="131"/>
        <v>0.44</v>
      </c>
      <c r="L481" s="69">
        <f t="shared" si="132"/>
        <v>5.28</v>
      </c>
      <c r="M481" s="71">
        <f t="shared" si="133"/>
        <v>841722</v>
      </c>
      <c r="N481" s="71">
        <f t="shared" si="137"/>
        <v>4444292</v>
      </c>
      <c r="O481" s="69">
        <f t="shared" si="135"/>
        <v>0.46</v>
      </c>
      <c r="P481" s="69">
        <f t="shared" si="136"/>
        <v>2.5300000000000002</v>
      </c>
      <c r="Q481" s="71">
        <f t="shared" si="134"/>
        <v>872024</v>
      </c>
      <c r="R481" s="71">
        <f t="shared" si="138"/>
        <v>2206221</v>
      </c>
      <c r="S481" s="82"/>
    </row>
    <row r="482" spans="1:19" s="69" customFormat="1" ht="30" outlineLevel="1" x14ac:dyDescent="0.25">
      <c r="A482" s="69" t="s">
        <v>46</v>
      </c>
      <c r="B482" s="69" t="s">
        <v>3199</v>
      </c>
      <c r="C482" s="70" t="s">
        <v>388</v>
      </c>
      <c r="D482" s="72" t="s">
        <v>48</v>
      </c>
      <c r="E482" s="571">
        <v>5</v>
      </c>
      <c r="F482" s="69" t="s">
        <v>49</v>
      </c>
      <c r="G482" s="72">
        <f t="shared" si="128"/>
        <v>0.42</v>
      </c>
      <c r="H482" s="69">
        <f t="shared" si="129"/>
        <v>0.21</v>
      </c>
      <c r="I482" s="71">
        <v>467180</v>
      </c>
      <c r="J482" s="71">
        <f t="shared" si="130"/>
        <v>98108</v>
      </c>
      <c r="K482" s="69">
        <f t="shared" si="131"/>
        <v>0.44</v>
      </c>
      <c r="L482" s="69">
        <f t="shared" si="132"/>
        <v>5.28</v>
      </c>
      <c r="M482" s="71">
        <f t="shared" si="133"/>
        <v>486054</v>
      </c>
      <c r="N482" s="71">
        <f t="shared" si="137"/>
        <v>2566365</v>
      </c>
      <c r="O482" s="69">
        <f t="shared" si="135"/>
        <v>0.46</v>
      </c>
      <c r="P482" s="69">
        <f t="shared" si="136"/>
        <v>2.5300000000000002</v>
      </c>
      <c r="Q482" s="71">
        <f t="shared" si="134"/>
        <v>503552</v>
      </c>
      <c r="R482" s="71">
        <f t="shared" si="138"/>
        <v>1273987</v>
      </c>
      <c r="S482" s="82"/>
    </row>
    <row r="483" spans="1:19" s="69" customFormat="1" ht="30" outlineLevel="1" x14ac:dyDescent="0.25">
      <c r="A483" s="69" t="s">
        <v>46</v>
      </c>
      <c r="B483" s="69" t="s">
        <v>3200</v>
      </c>
      <c r="C483" s="70" t="s">
        <v>389</v>
      </c>
      <c r="D483" s="72" t="s">
        <v>48</v>
      </c>
      <c r="E483" s="571">
        <v>1</v>
      </c>
      <c r="F483" s="69" t="s">
        <v>49</v>
      </c>
      <c r="G483" s="72">
        <f t="shared" si="128"/>
        <v>0.08</v>
      </c>
      <c r="H483" s="69">
        <f t="shared" si="129"/>
        <v>0.04</v>
      </c>
      <c r="I483" s="71">
        <v>1936609</v>
      </c>
      <c r="J483" s="71">
        <f t="shared" si="130"/>
        <v>77464</v>
      </c>
      <c r="K483" s="69">
        <f t="shared" si="131"/>
        <v>0.08</v>
      </c>
      <c r="L483" s="69">
        <f t="shared" si="132"/>
        <v>0.96</v>
      </c>
      <c r="M483" s="71">
        <f t="shared" si="133"/>
        <v>2014848</v>
      </c>
      <c r="N483" s="71">
        <f t="shared" si="137"/>
        <v>1934254</v>
      </c>
      <c r="O483" s="69">
        <f t="shared" si="135"/>
        <v>0.08</v>
      </c>
      <c r="P483" s="69">
        <f t="shared" si="136"/>
        <v>0.44</v>
      </c>
      <c r="Q483" s="71">
        <f t="shared" si="134"/>
        <v>2087383</v>
      </c>
      <c r="R483" s="71">
        <f t="shared" si="138"/>
        <v>918449</v>
      </c>
      <c r="S483" s="82"/>
    </row>
    <row r="484" spans="1:19" s="69" customFormat="1" outlineLevel="1" x14ac:dyDescent="0.25">
      <c r="A484" s="69" t="s">
        <v>46</v>
      </c>
      <c r="B484" s="69" t="s">
        <v>3201</v>
      </c>
      <c r="C484" s="70" t="s">
        <v>390</v>
      </c>
      <c r="D484" s="72" t="s">
        <v>48</v>
      </c>
      <c r="E484" s="571">
        <v>1</v>
      </c>
      <c r="F484" s="69" t="s">
        <v>49</v>
      </c>
      <c r="G484" s="72">
        <f t="shared" si="128"/>
        <v>0.08</v>
      </c>
      <c r="H484" s="69">
        <f t="shared" si="129"/>
        <v>0.04</v>
      </c>
      <c r="I484" s="71">
        <v>116600</v>
      </c>
      <c r="J484" s="71">
        <f t="shared" si="130"/>
        <v>4664</v>
      </c>
      <c r="K484" s="69">
        <f t="shared" si="131"/>
        <v>0.08</v>
      </c>
      <c r="L484" s="69">
        <f t="shared" si="132"/>
        <v>0.96</v>
      </c>
      <c r="M484" s="71">
        <f t="shared" si="133"/>
        <v>121311</v>
      </c>
      <c r="N484" s="71">
        <f t="shared" si="137"/>
        <v>116459</v>
      </c>
      <c r="O484" s="69">
        <f t="shared" si="135"/>
        <v>0.08</v>
      </c>
      <c r="P484" s="69">
        <f t="shared" si="136"/>
        <v>0.44</v>
      </c>
      <c r="Q484" s="71">
        <f t="shared" si="134"/>
        <v>125678</v>
      </c>
      <c r="R484" s="71">
        <f t="shared" si="138"/>
        <v>55298</v>
      </c>
      <c r="S484" s="82"/>
    </row>
    <row r="485" spans="1:19" s="69" customFormat="1" outlineLevel="1" x14ac:dyDescent="0.25">
      <c r="A485" s="69" t="s">
        <v>46</v>
      </c>
      <c r="B485" s="69" t="s">
        <v>3202</v>
      </c>
      <c r="C485" s="70" t="s">
        <v>391</v>
      </c>
      <c r="D485" s="72" t="s">
        <v>48</v>
      </c>
      <c r="E485" s="571">
        <v>1</v>
      </c>
      <c r="F485" s="69" t="s">
        <v>49</v>
      </c>
      <c r="G485" s="72">
        <f t="shared" si="128"/>
        <v>0.08</v>
      </c>
      <c r="H485" s="69">
        <f t="shared" si="129"/>
        <v>0.04</v>
      </c>
      <c r="I485" s="71">
        <v>1799888</v>
      </c>
      <c r="J485" s="71">
        <f t="shared" si="130"/>
        <v>71996</v>
      </c>
      <c r="K485" s="69">
        <f t="shared" si="131"/>
        <v>0.08</v>
      </c>
      <c r="L485" s="69">
        <f t="shared" si="132"/>
        <v>0.96</v>
      </c>
      <c r="M485" s="71">
        <f t="shared" si="133"/>
        <v>1872603</v>
      </c>
      <c r="N485" s="71">
        <f t="shared" si="137"/>
        <v>1797699</v>
      </c>
      <c r="O485" s="69">
        <f t="shared" si="135"/>
        <v>0.08</v>
      </c>
      <c r="P485" s="69">
        <f t="shared" si="136"/>
        <v>0.44</v>
      </c>
      <c r="Q485" s="71">
        <f t="shared" si="134"/>
        <v>1940017</v>
      </c>
      <c r="R485" s="71">
        <f t="shared" si="138"/>
        <v>853607</v>
      </c>
      <c r="S485" s="82"/>
    </row>
    <row r="486" spans="1:19" s="69" customFormat="1" outlineLevel="1" x14ac:dyDescent="0.25">
      <c r="A486" s="69" t="s">
        <v>46</v>
      </c>
      <c r="B486" s="69" t="s">
        <v>3203</v>
      </c>
      <c r="C486" s="70" t="s">
        <v>392</v>
      </c>
      <c r="D486" s="72" t="s">
        <v>48</v>
      </c>
      <c r="E486" s="571">
        <v>1</v>
      </c>
      <c r="F486" s="69" t="s">
        <v>49</v>
      </c>
      <c r="G486" s="72">
        <f t="shared" si="128"/>
        <v>0.08</v>
      </c>
      <c r="H486" s="69">
        <f t="shared" si="129"/>
        <v>0.04</v>
      </c>
      <c r="I486" s="71">
        <v>164947</v>
      </c>
      <c r="J486" s="71">
        <f t="shared" si="130"/>
        <v>6598</v>
      </c>
      <c r="K486" s="69">
        <f t="shared" si="131"/>
        <v>0.08</v>
      </c>
      <c r="L486" s="69">
        <f t="shared" si="132"/>
        <v>0.96</v>
      </c>
      <c r="M486" s="71">
        <f t="shared" si="133"/>
        <v>171611</v>
      </c>
      <c r="N486" s="71">
        <f t="shared" si="137"/>
        <v>164747</v>
      </c>
      <c r="O486" s="69">
        <f t="shared" si="135"/>
        <v>0.08</v>
      </c>
      <c r="P486" s="69">
        <f t="shared" si="136"/>
        <v>0.44</v>
      </c>
      <c r="Q486" s="71">
        <f t="shared" si="134"/>
        <v>177789</v>
      </c>
      <c r="R486" s="71">
        <f t="shared" si="138"/>
        <v>78227</v>
      </c>
      <c r="S486" s="82"/>
    </row>
    <row r="487" spans="1:19" s="69" customFormat="1" outlineLevel="1" x14ac:dyDescent="0.25">
      <c r="A487" s="69" t="s">
        <v>46</v>
      </c>
      <c r="B487" s="69" t="s">
        <v>3204</v>
      </c>
      <c r="C487" s="70" t="s">
        <v>393</v>
      </c>
      <c r="D487" s="72" t="s">
        <v>48</v>
      </c>
      <c r="E487" s="571">
        <v>0</v>
      </c>
      <c r="F487" s="69" t="s">
        <v>49</v>
      </c>
      <c r="G487" s="72">
        <f t="shared" si="128"/>
        <v>0</v>
      </c>
      <c r="H487" s="69">
        <f t="shared" si="129"/>
        <v>0</v>
      </c>
      <c r="I487" s="71">
        <v>209880</v>
      </c>
      <c r="J487" s="71">
        <f t="shared" si="130"/>
        <v>0</v>
      </c>
      <c r="K487" s="69">
        <f t="shared" si="131"/>
        <v>0</v>
      </c>
      <c r="L487" s="69">
        <f t="shared" si="132"/>
        <v>0</v>
      </c>
      <c r="M487" s="71">
        <f t="shared" si="133"/>
        <v>218359</v>
      </c>
      <c r="N487" s="71">
        <f t="shared" si="137"/>
        <v>0</v>
      </c>
      <c r="O487" s="69">
        <f t="shared" si="135"/>
        <v>0</v>
      </c>
      <c r="P487" s="69">
        <f t="shared" si="136"/>
        <v>0</v>
      </c>
      <c r="Q487" s="71">
        <f t="shared" si="134"/>
        <v>226220</v>
      </c>
      <c r="R487" s="71">
        <f t="shared" si="138"/>
        <v>0</v>
      </c>
      <c r="S487" s="82"/>
    </row>
    <row r="488" spans="1:19" s="69" customFormat="1" outlineLevel="1" x14ac:dyDescent="0.25">
      <c r="A488" s="69" t="s">
        <v>46</v>
      </c>
      <c r="B488" s="69" t="s">
        <v>3205</v>
      </c>
      <c r="C488" s="70" t="s">
        <v>394</v>
      </c>
      <c r="D488" s="72" t="s">
        <v>48</v>
      </c>
      <c r="E488" s="571">
        <v>1</v>
      </c>
      <c r="F488" s="69" t="s">
        <v>49</v>
      </c>
      <c r="G488" s="72">
        <f t="shared" si="128"/>
        <v>0.08</v>
      </c>
      <c r="H488" s="69">
        <f t="shared" si="129"/>
        <v>0.04</v>
      </c>
      <c r="I488" s="71">
        <v>973080</v>
      </c>
      <c r="J488" s="71">
        <f t="shared" si="130"/>
        <v>38923</v>
      </c>
      <c r="K488" s="69">
        <f t="shared" si="131"/>
        <v>0.08</v>
      </c>
      <c r="L488" s="69">
        <f t="shared" si="132"/>
        <v>0.96</v>
      </c>
      <c r="M488" s="71">
        <f t="shared" si="133"/>
        <v>1012392</v>
      </c>
      <c r="N488" s="71">
        <f t="shared" si="137"/>
        <v>971896</v>
      </c>
      <c r="O488" s="69">
        <f t="shared" si="135"/>
        <v>0.08</v>
      </c>
      <c r="P488" s="69">
        <f t="shared" si="136"/>
        <v>0.44</v>
      </c>
      <c r="Q488" s="71">
        <f t="shared" si="134"/>
        <v>1048838</v>
      </c>
      <c r="R488" s="71">
        <f t="shared" si="138"/>
        <v>461489</v>
      </c>
      <c r="S488" s="82"/>
    </row>
    <row r="489" spans="1:19" s="69" customFormat="1" ht="30" outlineLevel="1" x14ac:dyDescent="0.25">
      <c r="A489" s="69" t="s">
        <v>46</v>
      </c>
      <c r="B489" s="69" t="s">
        <v>3206</v>
      </c>
      <c r="C489" s="70" t="s">
        <v>395</v>
      </c>
      <c r="D489" s="72" t="s">
        <v>48</v>
      </c>
      <c r="E489" s="571">
        <v>0</v>
      </c>
      <c r="F489" s="69" t="s">
        <v>49</v>
      </c>
      <c r="G489" s="72">
        <f t="shared" si="128"/>
        <v>0</v>
      </c>
      <c r="H489" s="69">
        <f t="shared" si="129"/>
        <v>0</v>
      </c>
      <c r="I489" s="71">
        <v>1449232</v>
      </c>
      <c r="J489" s="71">
        <f t="shared" si="130"/>
        <v>0</v>
      </c>
      <c r="K489" s="69">
        <f t="shared" si="131"/>
        <v>0</v>
      </c>
      <c r="L489" s="69">
        <f t="shared" si="132"/>
        <v>0</v>
      </c>
      <c r="M489" s="71">
        <f t="shared" si="133"/>
        <v>1507781</v>
      </c>
      <c r="N489" s="71">
        <f t="shared" si="137"/>
        <v>0</v>
      </c>
      <c r="O489" s="69">
        <f t="shared" si="135"/>
        <v>0</v>
      </c>
      <c r="P489" s="69">
        <f t="shared" si="136"/>
        <v>0</v>
      </c>
      <c r="Q489" s="71">
        <f t="shared" si="134"/>
        <v>1562061</v>
      </c>
      <c r="R489" s="71">
        <f t="shared" si="138"/>
        <v>0</v>
      </c>
      <c r="S489" s="82"/>
    </row>
    <row r="490" spans="1:19" s="69" customFormat="1" ht="30" outlineLevel="1" x14ac:dyDescent="0.25">
      <c r="A490" s="69" t="s">
        <v>46</v>
      </c>
      <c r="B490" s="69" t="s">
        <v>3207</v>
      </c>
      <c r="C490" s="70" t="s">
        <v>396</v>
      </c>
      <c r="D490" s="72" t="s">
        <v>48</v>
      </c>
      <c r="E490" s="571">
        <v>1</v>
      </c>
      <c r="F490" s="69" t="s">
        <v>49</v>
      </c>
      <c r="G490" s="72">
        <f t="shared" si="128"/>
        <v>0.08</v>
      </c>
      <c r="H490" s="69">
        <f t="shared" si="129"/>
        <v>0.04</v>
      </c>
      <c r="I490" s="71">
        <v>265000</v>
      </c>
      <c r="J490" s="71">
        <f t="shared" si="130"/>
        <v>10600</v>
      </c>
      <c r="K490" s="69">
        <f t="shared" si="131"/>
        <v>0.08</v>
      </c>
      <c r="L490" s="69">
        <f t="shared" si="132"/>
        <v>0.96</v>
      </c>
      <c r="M490" s="71">
        <f t="shared" si="133"/>
        <v>275706</v>
      </c>
      <c r="N490" s="71">
        <f t="shared" si="137"/>
        <v>264678</v>
      </c>
      <c r="O490" s="69">
        <f t="shared" si="135"/>
        <v>0.08</v>
      </c>
      <c r="P490" s="69">
        <f t="shared" si="136"/>
        <v>0.44</v>
      </c>
      <c r="Q490" s="71">
        <f t="shared" si="134"/>
        <v>285631</v>
      </c>
      <c r="R490" s="71">
        <f t="shared" si="138"/>
        <v>125678</v>
      </c>
      <c r="S490" s="82"/>
    </row>
    <row r="491" spans="1:19" s="69" customFormat="1" outlineLevel="1" x14ac:dyDescent="0.25">
      <c r="A491" s="69" t="s">
        <v>46</v>
      </c>
      <c r="B491" s="69" t="s">
        <v>3208</v>
      </c>
      <c r="C491" s="70" t="s">
        <v>397</v>
      </c>
      <c r="D491" s="72" t="s">
        <v>48</v>
      </c>
      <c r="E491" s="571">
        <v>0</v>
      </c>
      <c r="F491" s="69" t="s">
        <v>49</v>
      </c>
      <c r="G491" s="72">
        <f t="shared" si="128"/>
        <v>0</v>
      </c>
      <c r="H491" s="69">
        <f t="shared" si="129"/>
        <v>0</v>
      </c>
      <c r="I491" s="71">
        <v>29680</v>
      </c>
      <c r="J491" s="71">
        <f t="shared" si="130"/>
        <v>0</v>
      </c>
      <c r="K491" s="69">
        <f t="shared" si="131"/>
        <v>0</v>
      </c>
      <c r="L491" s="69">
        <f t="shared" si="132"/>
        <v>0</v>
      </c>
      <c r="M491" s="71">
        <f t="shared" si="133"/>
        <v>30879</v>
      </c>
      <c r="N491" s="71">
        <f t="shared" si="137"/>
        <v>0</v>
      </c>
      <c r="O491" s="69">
        <f t="shared" si="135"/>
        <v>0</v>
      </c>
      <c r="P491" s="69">
        <f t="shared" si="136"/>
        <v>0</v>
      </c>
      <c r="Q491" s="71">
        <f t="shared" si="134"/>
        <v>31991</v>
      </c>
      <c r="R491" s="71">
        <f t="shared" si="138"/>
        <v>0</v>
      </c>
      <c r="S491" s="82"/>
    </row>
    <row r="492" spans="1:19" s="69" customFormat="1" outlineLevel="1" x14ac:dyDescent="0.25">
      <c r="A492" s="69" t="s">
        <v>46</v>
      </c>
      <c r="B492" s="69" t="s">
        <v>3209</v>
      </c>
      <c r="C492" s="70" t="s">
        <v>398</v>
      </c>
      <c r="D492" s="72" t="s">
        <v>48</v>
      </c>
      <c r="E492" s="571">
        <v>500</v>
      </c>
      <c r="F492" s="69" t="s">
        <v>49</v>
      </c>
      <c r="G492" s="72">
        <f t="shared" si="128"/>
        <v>41.67</v>
      </c>
      <c r="H492" s="69">
        <f t="shared" si="129"/>
        <v>20.84</v>
      </c>
      <c r="I492" s="71">
        <v>15314</v>
      </c>
      <c r="J492" s="71">
        <f t="shared" si="130"/>
        <v>319144</v>
      </c>
      <c r="K492" s="69">
        <f t="shared" ref="K492:K523" si="139">+ROUND(G492*(1+L$1),2)</f>
        <v>43.75</v>
      </c>
      <c r="L492" s="69">
        <f t="shared" ref="L492:L523" si="140">+K492*N$3</f>
        <v>525</v>
      </c>
      <c r="M492" s="71">
        <f t="shared" ref="M492:M523" si="141">(ROUND(I492*(1+$N$2),0))</f>
        <v>15933</v>
      </c>
      <c r="N492" s="71">
        <f t="shared" si="137"/>
        <v>8364825</v>
      </c>
      <c r="O492" s="69">
        <f t="shared" si="135"/>
        <v>45.94</v>
      </c>
      <c r="P492" s="69">
        <f t="shared" si="136"/>
        <v>252.67</v>
      </c>
      <c r="Q492" s="71">
        <f t="shared" ref="Q492:Q523" si="142">(ROUND(M492*(1+$R$2),0))</f>
        <v>16507</v>
      </c>
      <c r="R492" s="71">
        <f t="shared" si="138"/>
        <v>4170824</v>
      </c>
      <c r="S492" s="82"/>
    </row>
    <row r="493" spans="1:19" s="69" customFormat="1" outlineLevel="1" x14ac:dyDescent="0.25">
      <c r="A493" s="69" t="s">
        <v>46</v>
      </c>
      <c r="B493" s="69" t="s">
        <v>3210</v>
      </c>
      <c r="C493" s="70" t="s">
        <v>399</v>
      </c>
      <c r="D493" s="72" t="s">
        <v>48</v>
      </c>
      <c r="E493" s="571">
        <v>15</v>
      </c>
      <c r="F493" s="69" t="s">
        <v>49</v>
      </c>
      <c r="G493" s="72">
        <f t="shared" si="128"/>
        <v>1.25</v>
      </c>
      <c r="H493" s="69">
        <f t="shared" si="129"/>
        <v>0.63</v>
      </c>
      <c r="I493" s="71">
        <v>1222698</v>
      </c>
      <c r="J493" s="71">
        <f t="shared" si="130"/>
        <v>770300</v>
      </c>
      <c r="K493" s="69">
        <f t="shared" si="139"/>
        <v>1.31</v>
      </c>
      <c r="L493" s="69">
        <f t="shared" si="140"/>
        <v>15.72</v>
      </c>
      <c r="M493" s="71">
        <f t="shared" si="141"/>
        <v>1272095</v>
      </c>
      <c r="N493" s="71">
        <f t="shared" si="137"/>
        <v>19997333</v>
      </c>
      <c r="O493" s="69">
        <f t="shared" si="135"/>
        <v>1.38</v>
      </c>
      <c r="P493" s="69">
        <f t="shared" si="136"/>
        <v>7.59</v>
      </c>
      <c r="Q493" s="71">
        <f t="shared" si="142"/>
        <v>1317890</v>
      </c>
      <c r="R493" s="71">
        <f t="shared" si="138"/>
        <v>10002785</v>
      </c>
      <c r="S493" s="82"/>
    </row>
    <row r="494" spans="1:19" s="69" customFormat="1" outlineLevel="1" x14ac:dyDescent="0.25">
      <c r="A494" s="69" t="s">
        <v>46</v>
      </c>
      <c r="B494" s="69" t="s">
        <v>3211</v>
      </c>
      <c r="C494" s="70" t="s">
        <v>400</v>
      </c>
      <c r="D494" s="72" t="s">
        <v>48</v>
      </c>
      <c r="E494" s="571">
        <v>0</v>
      </c>
      <c r="F494" s="69" t="s">
        <v>49</v>
      </c>
      <c r="G494" s="72">
        <f t="shared" si="128"/>
        <v>0</v>
      </c>
      <c r="H494" s="69">
        <f t="shared" si="129"/>
        <v>0</v>
      </c>
      <c r="I494" s="71">
        <v>56352033</v>
      </c>
      <c r="J494" s="71">
        <f t="shared" si="130"/>
        <v>0</v>
      </c>
      <c r="K494" s="69">
        <f t="shared" si="139"/>
        <v>0</v>
      </c>
      <c r="L494" s="69">
        <f t="shared" si="140"/>
        <v>0</v>
      </c>
      <c r="M494" s="71">
        <f t="shared" si="141"/>
        <v>58628655</v>
      </c>
      <c r="N494" s="71">
        <f t="shared" si="137"/>
        <v>0</v>
      </c>
      <c r="O494" s="69">
        <f t="shared" si="135"/>
        <v>0</v>
      </c>
      <c r="P494" s="69">
        <f t="shared" si="136"/>
        <v>0</v>
      </c>
      <c r="Q494" s="71">
        <f t="shared" si="142"/>
        <v>60739287</v>
      </c>
      <c r="R494" s="71">
        <f t="shared" si="138"/>
        <v>0</v>
      </c>
      <c r="S494" s="82"/>
    </row>
    <row r="495" spans="1:19" s="69" customFormat="1" ht="30" outlineLevel="1" x14ac:dyDescent="0.25">
      <c r="A495" s="69" t="s">
        <v>46</v>
      </c>
      <c r="B495" s="69" t="s">
        <v>3212</v>
      </c>
      <c r="C495" s="70" t="s">
        <v>401</v>
      </c>
      <c r="D495" s="72" t="s">
        <v>48</v>
      </c>
      <c r="E495" s="571">
        <v>0</v>
      </c>
      <c r="F495" s="69" t="s">
        <v>49</v>
      </c>
      <c r="G495" s="72">
        <f t="shared" si="128"/>
        <v>0</v>
      </c>
      <c r="H495" s="69">
        <f t="shared" si="129"/>
        <v>0</v>
      </c>
      <c r="I495" s="71">
        <v>5312125</v>
      </c>
      <c r="J495" s="71">
        <f t="shared" si="130"/>
        <v>0</v>
      </c>
      <c r="K495" s="69">
        <f t="shared" si="139"/>
        <v>0</v>
      </c>
      <c r="L495" s="69">
        <f t="shared" si="140"/>
        <v>0</v>
      </c>
      <c r="M495" s="71">
        <f t="shared" si="141"/>
        <v>5526735</v>
      </c>
      <c r="N495" s="71">
        <f t="shared" si="137"/>
        <v>0</v>
      </c>
      <c r="O495" s="69">
        <f t="shared" si="135"/>
        <v>0</v>
      </c>
      <c r="P495" s="69">
        <f t="shared" si="136"/>
        <v>0</v>
      </c>
      <c r="Q495" s="71">
        <f t="shared" si="142"/>
        <v>5725697</v>
      </c>
      <c r="R495" s="71">
        <f t="shared" si="138"/>
        <v>0</v>
      </c>
      <c r="S495" s="82"/>
    </row>
    <row r="496" spans="1:19" s="69" customFormat="1" ht="30" outlineLevel="1" x14ac:dyDescent="0.25">
      <c r="A496" s="69" t="s">
        <v>46</v>
      </c>
      <c r="B496" s="69" t="s">
        <v>3213</v>
      </c>
      <c r="C496" s="70" t="s">
        <v>402</v>
      </c>
      <c r="D496" s="72" t="s">
        <v>48</v>
      </c>
      <c r="E496" s="571">
        <v>0</v>
      </c>
      <c r="F496" s="69" t="s">
        <v>49</v>
      </c>
      <c r="G496" s="72">
        <f t="shared" si="128"/>
        <v>0</v>
      </c>
      <c r="H496" s="69">
        <f t="shared" si="129"/>
        <v>0</v>
      </c>
      <c r="I496" s="71">
        <v>45127245</v>
      </c>
      <c r="J496" s="71">
        <f t="shared" si="130"/>
        <v>0</v>
      </c>
      <c r="K496" s="69">
        <f t="shared" si="139"/>
        <v>0</v>
      </c>
      <c r="L496" s="69">
        <f t="shared" si="140"/>
        <v>0</v>
      </c>
      <c r="M496" s="71">
        <f t="shared" si="141"/>
        <v>46950386</v>
      </c>
      <c r="N496" s="71">
        <f t="shared" si="137"/>
        <v>0</v>
      </c>
      <c r="O496" s="69">
        <f t="shared" si="135"/>
        <v>0</v>
      </c>
      <c r="P496" s="69">
        <f t="shared" si="136"/>
        <v>0</v>
      </c>
      <c r="Q496" s="71">
        <f t="shared" si="142"/>
        <v>48640600</v>
      </c>
      <c r="R496" s="71">
        <f t="shared" si="138"/>
        <v>0</v>
      </c>
      <c r="S496" s="82"/>
    </row>
    <row r="497" spans="1:19" s="69" customFormat="1" ht="30" outlineLevel="1" x14ac:dyDescent="0.25">
      <c r="A497" s="69" t="s">
        <v>46</v>
      </c>
      <c r="B497" s="69" t="s">
        <v>3214</v>
      </c>
      <c r="C497" s="70" t="s">
        <v>403</v>
      </c>
      <c r="D497" s="72" t="s">
        <v>48</v>
      </c>
      <c r="E497" s="571">
        <v>1</v>
      </c>
      <c r="F497" s="69" t="s">
        <v>49</v>
      </c>
      <c r="G497" s="72">
        <f t="shared" si="128"/>
        <v>0.08</v>
      </c>
      <c r="H497" s="69">
        <f t="shared" si="129"/>
        <v>0.04</v>
      </c>
      <c r="I497" s="71">
        <v>341608</v>
      </c>
      <c r="J497" s="71">
        <f t="shared" si="130"/>
        <v>13664</v>
      </c>
      <c r="K497" s="69">
        <f t="shared" si="139"/>
        <v>0.08</v>
      </c>
      <c r="L497" s="69">
        <f t="shared" si="140"/>
        <v>0.96</v>
      </c>
      <c r="M497" s="71">
        <f t="shared" si="141"/>
        <v>355409</v>
      </c>
      <c r="N497" s="71">
        <f t="shared" si="137"/>
        <v>341193</v>
      </c>
      <c r="O497" s="69">
        <f t="shared" si="135"/>
        <v>0.08</v>
      </c>
      <c r="P497" s="69">
        <f t="shared" si="136"/>
        <v>0.44</v>
      </c>
      <c r="Q497" s="71">
        <f t="shared" si="142"/>
        <v>368204</v>
      </c>
      <c r="R497" s="71">
        <f t="shared" si="138"/>
        <v>162010</v>
      </c>
      <c r="S497" s="82"/>
    </row>
    <row r="498" spans="1:19" s="69" customFormat="1" ht="30" outlineLevel="1" x14ac:dyDescent="0.25">
      <c r="A498" s="69" t="s">
        <v>46</v>
      </c>
      <c r="B498" s="69" t="s">
        <v>3215</v>
      </c>
      <c r="C498" s="70" t="s">
        <v>404</v>
      </c>
      <c r="D498" s="72" t="s">
        <v>48</v>
      </c>
      <c r="E498" s="571">
        <v>1</v>
      </c>
      <c r="F498" s="69" t="s">
        <v>49</v>
      </c>
      <c r="G498" s="72">
        <f t="shared" si="128"/>
        <v>0.08</v>
      </c>
      <c r="H498" s="69">
        <f t="shared" si="129"/>
        <v>0.04</v>
      </c>
      <c r="I498" s="71">
        <v>15258957</v>
      </c>
      <c r="J498" s="71">
        <f t="shared" si="130"/>
        <v>610358</v>
      </c>
      <c r="K498" s="69">
        <f t="shared" si="139"/>
        <v>0.08</v>
      </c>
      <c r="L498" s="69">
        <f t="shared" si="140"/>
        <v>0.96</v>
      </c>
      <c r="M498" s="71">
        <f t="shared" si="141"/>
        <v>15875419</v>
      </c>
      <c r="N498" s="71">
        <f t="shared" si="137"/>
        <v>15240402</v>
      </c>
      <c r="O498" s="69">
        <f t="shared" si="135"/>
        <v>0.08</v>
      </c>
      <c r="P498" s="69">
        <f t="shared" si="136"/>
        <v>0.44</v>
      </c>
      <c r="Q498" s="71">
        <f t="shared" si="142"/>
        <v>16446934</v>
      </c>
      <c r="R498" s="71">
        <f t="shared" si="138"/>
        <v>7236651</v>
      </c>
      <c r="S498" s="82"/>
    </row>
    <row r="499" spans="1:19" s="69" customFormat="1" outlineLevel="1" x14ac:dyDescent="0.25">
      <c r="A499" s="69" t="s">
        <v>46</v>
      </c>
      <c r="B499" s="69" t="s">
        <v>3216</v>
      </c>
      <c r="C499" s="70" t="s">
        <v>405</v>
      </c>
      <c r="D499" s="72" t="s">
        <v>48</v>
      </c>
      <c r="E499" s="571">
        <v>1</v>
      </c>
      <c r="F499" s="69" t="s">
        <v>49</v>
      </c>
      <c r="G499" s="72">
        <f t="shared" si="128"/>
        <v>0.08</v>
      </c>
      <c r="H499" s="69">
        <f t="shared" si="129"/>
        <v>0.04</v>
      </c>
      <c r="I499" s="71">
        <v>2305648</v>
      </c>
      <c r="J499" s="71">
        <f t="shared" si="130"/>
        <v>92226</v>
      </c>
      <c r="K499" s="69">
        <f t="shared" si="139"/>
        <v>0.08</v>
      </c>
      <c r="L499" s="69">
        <f t="shared" si="140"/>
        <v>0.96</v>
      </c>
      <c r="M499" s="71">
        <f t="shared" si="141"/>
        <v>2398796</v>
      </c>
      <c r="N499" s="71">
        <f t="shared" si="137"/>
        <v>2302844</v>
      </c>
      <c r="O499" s="69">
        <f t="shared" si="135"/>
        <v>0.08</v>
      </c>
      <c r="P499" s="69">
        <f t="shared" si="136"/>
        <v>0.44</v>
      </c>
      <c r="Q499" s="71">
        <f t="shared" si="142"/>
        <v>2485153</v>
      </c>
      <c r="R499" s="71">
        <f t="shared" si="138"/>
        <v>1093467</v>
      </c>
      <c r="S499" s="82"/>
    </row>
    <row r="500" spans="1:19" s="69" customFormat="1" outlineLevel="1" x14ac:dyDescent="0.25">
      <c r="A500" s="69" t="s">
        <v>46</v>
      </c>
      <c r="B500" s="69" t="s">
        <v>3217</v>
      </c>
      <c r="C500" s="70" t="s">
        <v>406</v>
      </c>
      <c r="D500" s="72" t="s">
        <v>48</v>
      </c>
      <c r="E500" s="571">
        <v>1</v>
      </c>
      <c r="F500" s="69" t="s">
        <v>49</v>
      </c>
      <c r="G500" s="72">
        <f t="shared" si="128"/>
        <v>0.08</v>
      </c>
      <c r="H500" s="69">
        <f t="shared" si="129"/>
        <v>0.04</v>
      </c>
      <c r="I500" s="71">
        <v>5196112</v>
      </c>
      <c r="J500" s="71">
        <f t="shared" si="130"/>
        <v>207844</v>
      </c>
      <c r="K500" s="69">
        <f t="shared" si="139"/>
        <v>0.08</v>
      </c>
      <c r="L500" s="69">
        <f t="shared" si="140"/>
        <v>0.96</v>
      </c>
      <c r="M500" s="71">
        <f t="shared" si="141"/>
        <v>5406035</v>
      </c>
      <c r="N500" s="71">
        <f t="shared" si="137"/>
        <v>5189794</v>
      </c>
      <c r="O500" s="69">
        <f t="shared" si="135"/>
        <v>0.08</v>
      </c>
      <c r="P500" s="69">
        <f t="shared" si="136"/>
        <v>0.44</v>
      </c>
      <c r="Q500" s="71">
        <f t="shared" si="142"/>
        <v>5600652</v>
      </c>
      <c r="R500" s="71">
        <f t="shared" si="138"/>
        <v>2464287</v>
      </c>
      <c r="S500" s="82"/>
    </row>
    <row r="501" spans="1:19" s="69" customFormat="1" outlineLevel="1" x14ac:dyDescent="0.25">
      <c r="A501" s="69" t="s">
        <v>46</v>
      </c>
      <c r="B501" s="69" t="s">
        <v>3218</v>
      </c>
      <c r="C501" s="70" t="s">
        <v>407</v>
      </c>
      <c r="D501" s="72" t="s">
        <v>48</v>
      </c>
      <c r="E501" s="571">
        <v>1</v>
      </c>
      <c r="F501" s="69" t="s">
        <v>49</v>
      </c>
      <c r="G501" s="72">
        <f t="shared" si="128"/>
        <v>0.08</v>
      </c>
      <c r="H501" s="69">
        <f t="shared" si="129"/>
        <v>0.04</v>
      </c>
      <c r="I501" s="71">
        <v>5050176</v>
      </c>
      <c r="J501" s="71">
        <f t="shared" si="130"/>
        <v>202007</v>
      </c>
      <c r="K501" s="69">
        <f t="shared" si="139"/>
        <v>0.08</v>
      </c>
      <c r="L501" s="69">
        <f t="shared" si="140"/>
        <v>0.96</v>
      </c>
      <c r="M501" s="71">
        <f t="shared" si="141"/>
        <v>5254203</v>
      </c>
      <c r="N501" s="71">
        <f t="shared" si="137"/>
        <v>5044035</v>
      </c>
      <c r="O501" s="69">
        <f t="shared" si="135"/>
        <v>0.08</v>
      </c>
      <c r="P501" s="69">
        <f t="shared" si="136"/>
        <v>0.44</v>
      </c>
      <c r="Q501" s="71">
        <f t="shared" si="142"/>
        <v>5443354</v>
      </c>
      <c r="R501" s="71">
        <f t="shared" si="138"/>
        <v>2395076</v>
      </c>
      <c r="S501" s="82"/>
    </row>
    <row r="502" spans="1:19" s="69" customFormat="1" outlineLevel="1" x14ac:dyDescent="0.25">
      <c r="A502" s="69" t="s">
        <v>46</v>
      </c>
      <c r="B502" s="69" t="s">
        <v>3219</v>
      </c>
      <c r="C502" s="70" t="s">
        <v>408</v>
      </c>
      <c r="D502" s="72" t="s">
        <v>48</v>
      </c>
      <c r="E502" s="571">
        <v>1</v>
      </c>
      <c r="F502" s="69" t="s">
        <v>49</v>
      </c>
      <c r="G502" s="72">
        <f t="shared" si="128"/>
        <v>0.08</v>
      </c>
      <c r="H502" s="69">
        <f t="shared" si="129"/>
        <v>0.04</v>
      </c>
      <c r="I502" s="71">
        <v>4321578</v>
      </c>
      <c r="J502" s="71">
        <f t="shared" si="130"/>
        <v>172863</v>
      </c>
      <c r="K502" s="69">
        <f t="shared" si="139"/>
        <v>0.08</v>
      </c>
      <c r="L502" s="69">
        <f t="shared" si="140"/>
        <v>0.96</v>
      </c>
      <c r="M502" s="71">
        <f t="shared" si="141"/>
        <v>4496170</v>
      </c>
      <c r="N502" s="71">
        <f t="shared" si="137"/>
        <v>4316323</v>
      </c>
      <c r="O502" s="69">
        <f t="shared" si="135"/>
        <v>0.08</v>
      </c>
      <c r="P502" s="69">
        <f t="shared" si="136"/>
        <v>0.44</v>
      </c>
      <c r="Q502" s="71">
        <f t="shared" si="142"/>
        <v>4658032</v>
      </c>
      <c r="R502" s="71">
        <f t="shared" si="138"/>
        <v>2049534</v>
      </c>
      <c r="S502" s="82"/>
    </row>
    <row r="503" spans="1:19" s="69" customFormat="1" ht="30" outlineLevel="1" x14ac:dyDescent="0.25">
      <c r="A503" s="69" t="s">
        <v>46</v>
      </c>
      <c r="B503" s="69" t="s">
        <v>3220</v>
      </c>
      <c r="C503" s="70" t="s">
        <v>409</v>
      </c>
      <c r="D503" s="72" t="s">
        <v>48</v>
      </c>
      <c r="E503" s="571">
        <v>1</v>
      </c>
      <c r="F503" s="69" t="s">
        <v>49</v>
      </c>
      <c r="G503" s="72">
        <f t="shared" si="128"/>
        <v>0.08</v>
      </c>
      <c r="H503" s="69">
        <f t="shared" si="129"/>
        <v>0.04</v>
      </c>
      <c r="I503" s="71">
        <v>398615</v>
      </c>
      <c r="J503" s="71">
        <f t="shared" si="130"/>
        <v>15945</v>
      </c>
      <c r="K503" s="69">
        <f t="shared" si="139"/>
        <v>0.08</v>
      </c>
      <c r="L503" s="69">
        <f t="shared" si="140"/>
        <v>0.96</v>
      </c>
      <c r="M503" s="71">
        <f t="shared" si="141"/>
        <v>414719</v>
      </c>
      <c r="N503" s="71">
        <f t="shared" si="137"/>
        <v>398130</v>
      </c>
      <c r="O503" s="69">
        <f t="shared" si="135"/>
        <v>0.08</v>
      </c>
      <c r="P503" s="69">
        <f t="shared" si="136"/>
        <v>0.44</v>
      </c>
      <c r="Q503" s="71">
        <f t="shared" si="142"/>
        <v>429649</v>
      </c>
      <c r="R503" s="71">
        <f t="shared" si="138"/>
        <v>189046</v>
      </c>
      <c r="S503" s="82"/>
    </row>
    <row r="504" spans="1:19" s="69" customFormat="1" outlineLevel="1" x14ac:dyDescent="0.25">
      <c r="A504" s="69" t="s">
        <v>46</v>
      </c>
      <c r="B504" s="69" t="s">
        <v>3221</v>
      </c>
      <c r="C504" s="70" t="s">
        <v>410</v>
      </c>
      <c r="D504" s="72" t="s">
        <v>48</v>
      </c>
      <c r="E504" s="571">
        <v>2</v>
      </c>
      <c r="F504" s="69" t="s">
        <v>49</v>
      </c>
      <c r="G504" s="72">
        <f t="shared" si="128"/>
        <v>0.17</v>
      </c>
      <c r="H504" s="69">
        <f t="shared" si="129"/>
        <v>0.09</v>
      </c>
      <c r="I504" s="71">
        <v>1032799</v>
      </c>
      <c r="J504" s="71">
        <f t="shared" si="130"/>
        <v>92952</v>
      </c>
      <c r="K504" s="69">
        <f t="shared" si="139"/>
        <v>0.18</v>
      </c>
      <c r="L504" s="69">
        <f t="shared" si="140"/>
        <v>2.16</v>
      </c>
      <c r="M504" s="71">
        <f t="shared" si="141"/>
        <v>1074524</v>
      </c>
      <c r="N504" s="71">
        <f t="shared" si="137"/>
        <v>2320972</v>
      </c>
      <c r="O504" s="69">
        <f t="shared" si="135"/>
        <v>0.19</v>
      </c>
      <c r="P504" s="69">
        <f t="shared" si="136"/>
        <v>1.0449999999999999</v>
      </c>
      <c r="Q504" s="71">
        <f t="shared" si="142"/>
        <v>1113207</v>
      </c>
      <c r="R504" s="71">
        <f t="shared" si="138"/>
        <v>1163301</v>
      </c>
      <c r="S504" s="82"/>
    </row>
    <row r="505" spans="1:19" s="69" customFormat="1" outlineLevel="1" x14ac:dyDescent="0.25">
      <c r="A505" s="69" t="s">
        <v>46</v>
      </c>
      <c r="B505" s="69" t="s">
        <v>3222</v>
      </c>
      <c r="C505" s="70" t="s">
        <v>411</v>
      </c>
      <c r="D505" s="72" t="s">
        <v>48</v>
      </c>
      <c r="E505" s="571">
        <v>2</v>
      </c>
      <c r="F505" s="69" t="s">
        <v>49</v>
      </c>
      <c r="G505" s="72">
        <f t="shared" si="128"/>
        <v>0.17</v>
      </c>
      <c r="H505" s="69">
        <f t="shared" si="129"/>
        <v>0.09</v>
      </c>
      <c r="I505" s="71">
        <v>702974</v>
      </c>
      <c r="J505" s="71">
        <f t="shared" si="130"/>
        <v>63268</v>
      </c>
      <c r="K505" s="69">
        <f t="shared" si="139"/>
        <v>0.18</v>
      </c>
      <c r="L505" s="69">
        <f t="shared" si="140"/>
        <v>2.16</v>
      </c>
      <c r="M505" s="71">
        <f t="shared" si="141"/>
        <v>731374</v>
      </c>
      <c r="N505" s="71">
        <f t="shared" si="137"/>
        <v>1579768</v>
      </c>
      <c r="O505" s="69">
        <f t="shared" si="135"/>
        <v>0.19</v>
      </c>
      <c r="P505" s="69">
        <f t="shared" si="136"/>
        <v>1.0449999999999999</v>
      </c>
      <c r="Q505" s="71">
        <f t="shared" si="142"/>
        <v>757703</v>
      </c>
      <c r="R505" s="71">
        <f t="shared" si="138"/>
        <v>791800</v>
      </c>
      <c r="S505" s="82"/>
    </row>
    <row r="506" spans="1:19" s="69" customFormat="1" outlineLevel="1" x14ac:dyDescent="0.25">
      <c r="A506" s="69" t="s">
        <v>46</v>
      </c>
      <c r="B506" s="69" t="s">
        <v>3223</v>
      </c>
      <c r="C506" s="70" t="s">
        <v>412</v>
      </c>
      <c r="D506" s="72" t="s">
        <v>48</v>
      </c>
      <c r="E506" s="571">
        <v>2</v>
      </c>
      <c r="F506" s="69" t="s">
        <v>49</v>
      </c>
      <c r="G506" s="72">
        <f t="shared" si="128"/>
        <v>0.17</v>
      </c>
      <c r="H506" s="69">
        <f t="shared" si="129"/>
        <v>0.09</v>
      </c>
      <c r="I506" s="71">
        <v>202314</v>
      </c>
      <c r="J506" s="71">
        <f t="shared" si="130"/>
        <v>18208</v>
      </c>
      <c r="K506" s="69">
        <f t="shared" si="139"/>
        <v>0.18</v>
      </c>
      <c r="L506" s="69">
        <f t="shared" si="140"/>
        <v>2.16</v>
      </c>
      <c r="M506" s="71">
        <f t="shared" si="141"/>
        <v>210487</v>
      </c>
      <c r="N506" s="71">
        <f t="shared" si="137"/>
        <v>454652</v>
      </c>
      <c r="O506" s="69">
        <f t="shared" si="135"/>
        <v>0.19</v>
      </c>
      <c r="P506" s="69">
        <f t="shared" si="136"/>
        <v>1.0449999999999999</v>
      </c>
      <c r="Q506" s="71">
        <f t="shared" si="142"/>
        <v>218065</v>
      </c>
      <c r="R506" s="71">
        <f t="shared" si="138"/>
        <v>227878</v>
      </c>
      <c r="S506" s="82"/>
    </row>
    <row r="507" spans="1:19" s="69" customFormat="1" ht="30" outlineLevel="1" x14ac:dyDescent="0.25">
      <c r="A507" s="69" t="s">
        <v>46</v>
      </c>
      <c r="B507" s="69" t="s">
        <v>3224</v>
      </c>
      <c r="C507" s="70" t="s">
        <v>413</v>
      </c>
      <c r="D507" s="72" t="s">
        <v>48</v>
      </c>
      <c r="E507" s="571">
        <v>5</v>
      </c>
      <c r="F507" s="69" t="s">
        <v>49</v>
      </c>
      <c r="G507" s="72">
        <f t="shared" si="128"/>
        <v>0.42</v>
      </c>
      <c r="H507" s="69">
        <f t="shared" si="129"/>
        <v>0.21</v>
      </c>
      <c r="I507" s="71">
        <v>290631</v>
      </c>
      <c r="J507" s="71">
        <f t="shared" si="130"/>
        <v>61033</v>
      </c>
      <c r="K507" s="69">
        <f t="shared" si="139"/>
        <v>0.44</v>
      </c>
      <c r="L507" s="69">
        <f t="shared" si="140"/>
        <v>5.28</v>
      </c>
      <c r="M507" s="71">
        <f t="shared" si="141"/>
        <v>302372</v>
      </c>
      <c r="N507" s="71">
        <f t="shared" si="137"/>
        <v>1596524</v>
      </c>
      <c r="O507" s="69">
        <f t="shared" si="135"/>
        <v>0.46</v>
      </c>
      <c r="P507" s="69">
        <f t="shared" si="136"/>
        <v>2.5300000000000002</v>
      </c>
      <c r="Q507" s="71">
        <f t="shared" si="142"/>
        <v>313257</v>
      </c>
      <c r="R507" s="71">
        <f t="shared" si="138"/>
        <v>792540</v>
      </c>
      <c r="S507" s="82"/>
    </row>
    <row r="508" spans="1:19" s="69" customFormat="1" outlineLevel="1" x14ac:dyDescent="0.25">
      <c r="A508" s="69" t="s">
        <v>46</v>
      </c>
      <c r="B508" s="69" t="s">
        <v>3225</v>
      </c>
      <c r="C508" s="70" t="s">
        <v>414</v>
      </c>
      <c r="D508" s="72" t="s">
        <v>48</v>
      </c>
      <c r="E508" s="571">
        <v>1</v>
      </c>
      <c r="F508" s="69" t="s">
        <v>49</v>
      </c>
      <c r="G508" s="72">
        <f t="shared" si="128"/>
        <v>0.08</v>
      </c>
      <c r="H508" s="69">
        <f t="shared" si="129"/>
        <v>0.04</v>
      </c>
      <c r="I508" s="71">
        <v>2531508</v>
      </c>
      <c r="J508" s="71">
        <f t="shared" si="130"/>
        <v>101260</v>
      </c>
      <c r="K508" s="69">
        <f t="shared" si="139"/>
        <v>0.08</v>
      </c>
      <c r="L508" s="69">
        <f t="shared" si="140"/>
        <v>0.96</v>
      </c>
      <c r="M508" s="71">
        <f t="shared" si="141"/>
        <v>2633781</v>
      </c>
      <c r="N508" s="71">
        <f t="shared" si="137"/>
        <v>2528430</v>
      </c>
      <c r="O508" s="69">
        <f t="shared" si="135"/>
        <v>0.08</v>
      </c>
      <c r="P508" s="69">
        <f t="shared" si="136"/>
        <v>0.44</v>
      </c>
      <c r="Q508" s="71">
        <f t="shared" si="142"/>
        <v>2728597</v>
      </c>
      <c r="R508" s="71">
        <f t="shared" si="138"/>
        <v>1200583</v>
      </c>
      <c r="S508" s="82"/>
    </row>
    <row r="509" spans="1:19" s="69" customFormat="1" outlineLevel="1" x14ac:dyDescent="0.25">
      <c r="A509" s="69" t="s">
        <v>101</v>
      </c>
      <c r="B509" s="69" t="s">
        <v>3226</v>
      </c>
      <c r="C509" s="70" t="s">
        <v>198</v>
      </c>
      <c r="D509" s="72" t="s">
        <v>48</v>
      </c>
      <c r="E509" s="571">
        <v>1</v>
      </c>
      <c r="F509" s="69" t="s">
        <v>103</v>
      </c>
      <c r="G509" s="72">
        <f t="shared" si="128"/>
        <v>0.08</v>
      </c>
      <c r="H509" s="69">
        <f t="shared" si="129"/>
        <v>0.04</v>
      </c>
      <c r="I509" s="71">
        <v>0</v>
      </c>
      <c r="J509" s="71">
        <f t="shared" si="130"/>
        <v>0</v>
      </c>
      <c r="K509" s="69">
        <f t="shared" si="139"/>
        <v>0.08</v>
      </c>
      <c r="L509" s="69">
        <f t="shared" si="140"/>
        <v>0.96</v>
      </c>
      <c r="M509" s="71">
        <f t="shared" si="141"/>
        <v>0</v>
      </c>
      <c r="N509" s="71">
        <f t="shared" si="137"/>
        <v>0</v>
      </c>
      <c r="O509" s="69">
        <f t="shared" si="135"/>
        <v>0.08</v>
      </c>
      <c r="P509" s="69">
        <f t="shared" si="136"/>
        <v>0.44</v>
      </c>
      <c r="Q509" s="71">
        <f t="shared" si="142"/>
        <v>0</v>
      </c>
      <c r="R509" s="71">
        <f t="shared" si="138"/>
        <v>0</v>
      </c>
      <c r="S509" s="82"/>
    </row>
    <row r="510" spans="1:19" s="69" customFormat="1" outlineLevel="1" x14ac:dyDescent="0.25">
      <c r="A510" s="69" t="s">
        <v>101</v>
      </c>
      <c r="B510" s="69" t="s">
        <v>3227</v>
      </c>
      <c r="C510" s="70" t="s">
        <v>415</v>
      </c>
      <c r="D510" s="72" t="s">
        <v>234</v>
      </c>
      <c r="E510" s="571">
        <v>1</v>
      </c>
      <c r="F510" s="69" t="s">
        <v>103</v>
      </c>
      <c r="G510" s="72">
        <f t="shared" si="128"/>
        <v>0.08</v>
      </c>
      <c r="H510" s="69">
        <f t="shared" si="129"/>
        <v>0.04</v>
      </c>
      <c r="I510" s="71">
        <v>0</v>
      </c>
      <c r="J510" s="71">
        <f t="shared" si="130"/>
        <v>0</v>
      </c>
      <c r="K510" s="69">
        <f t="shared" si="139"/>
        <v>0.08</v>
      </c>
      <c r="L510" s="69">
        <f t="shared" si="140"/>
        <v>0.96</v>
      </c>
      <c r="M510" s="71">
        <f t="shared" si="141"/>
        <v>0</v>
      </c>
      <c r="N510" s="71">
        <f t="shared" si="137"/>
        <v>0</v>
      </c>
      <c r="O510" s="69">
        <f t="shared" si="135"/>
        <v>0.08</v>
      </c>
      <c r="P510" s="69">
        <f t="shared" si="136"/>
        <v>0.44</v>
      </c>
      <c r="Q510" s="71">
        <f t="shared" si="142"/>
        <v>0</v>
      </c>
      <c r="R510" s="71">
        <f t="shared" si="138"/>
        <v>0</v>
      </c>
      <c r="S510" s="82"/>
    </row>
    <row r="511" spans="1:19" s="69" customFormat="1" outlineLevel="1" x14ac:dyDescent="0.25">
      <c r="A511" s="69" t="s">
        <v>101</v>
      </c>
      <c r="B511" s="69" t="s">
        <v>3228</v>
      </c>
      <c r="C511" s="70" t="s">
        <v>416</v>
      </c>
      <c r="D511" s="72" t="s">
        <v>97</v>
      </c>
      <c r="E511" s="571">
        <v>10</v>
      </c>
      <c r="F511" s="69" t="s">
        <v>98</v>
      </c>
      <c r="G511" s="72">
        <f t="shared" si="128"/>
        <v>0.83</v>
      </c>
      <c r="H511" s="69">
        <f t="shared" si="129"/>
        <v>0.42</v>
      </c>
      <c r="I511" s="71">
        <v>514100</v>
      </c>
      <c r="J511" s="71">
        <f t="shared" si="130"/>
        <v>215922</v>
      </c>
      <c r="K511" s="69">
        <f t="shared" si="139"/>
        <v>0.87</v>
      </c>
      <c r="L511" s="69">
        <f t="shared" si="140"/>
        <v>10.44</v>
      </c>
      <c r="M511" s="71">
        <f t="shared" si="141"/>
        <v>534870</v>
      </c>
      <c r="N511" s="71">
        <f t="shared" si="137"/>
        <v>5584043</v>
      </c>
      <c r="O511" s="69">
        <f t="shared" si="135"/>
        <v>0.91</v>
      </c>
      <c r="P511" s="69">
        <f t="shared" si="136"/>
        <v>5.0049999999999999</v>
      </c>
      <c r="Q511" s="71">
        <f t="shared" si="142"/>
        <v>554125</v>
      </c>
      <c r="R511" s="71">
        <f t="shared" si="138"/>
        <v>2773396</v>
      </c>
      <c r="S511" s="82"/>
    </row>
    <row r="512" spans="1:19" s="69" customFormat="1" outlineLevel="1" x14ac:dyDescent="0.25">
      <c r="A512" s="69" t="s">
        <v>101</v>
      </c>
      <c r="B512" s="69" t="s">
        <v>3229</v>
      </c>
      <c r="C512" s="70" t="s">
        <v>417</v>
      </c>
      <c r="D512" s="72" t="s">
        <v>97</v>
      </c>
      <c r="E512" s="571">
        <v>10</v>
      </c>
      <c r="F512" s="69" t="s">
        <v>98</v>
      </c>
      <c r="G512" s="72">
        <f t="shared" si="128"/>
        <v>0.83</v>
      </c>
      <c r="H512" s="69">
        <f t="shared" si="129"/>
        <v>0.42</v>
      </c>
      <c r="I512" s="71">
        <v>148400</v>
      </c>
      <c r="J512" s="71">
        <f t="shared" si="130"/>
        <v>62328</v>
      </c>
      <c r="K512" s="69">
        <f t="shared" si="139"/>
        <v>0.87</v>
      </c>
      <c r="L512" s="69">
        <f t="shared" si="140"/>
        <v>10.44</v>
      </c>
      <c r="M512" s="71">
        <f t="shared" si="141"/>
        <v>154395</v>
      </c>
      <c r="N512" s="71">
        <f t="shared" si="137"/>
        <v>1611884</v>
      </c>
      <c r="O512" s="69">
        <f t="shared" si="135"/>
        <v>0.91</v>
      </c>
      <c r="P512" s="69">
        <f t="shared" si="136"/>
        <v>5.0049999999999999</v>
      </c>
      <c r="Q512" s="71">
        <f t="shared" si="142"/>
        <v>159953</v>
      </c>
      <c r="R512" s="71">
        <f t="shared" si="138"/>
        <v>800565</v>
      </c>
      <c r="S512" s="82"/>
    </row>
    <row r="513" spans="1:19" s="69" customFormat="1" outlineLevel="1" x14ac:dyDescent="0.25">
      <c r="A513" s="69" t="s">
        <v>101</v>
      </c>
      <c r="B513" s="69" t="s">
        <v>3230</v>
      </c>
      <c r="C513" s="70" t="s">
        <v>335</v>
      </c>
      <c r="D513" s="72" t="s">
        <v>48</v>
      </c>
      <c r="E513" s="571">
        <v>1</v>
      </c>
      <c r="F513" s="69" t="s">
        <v>103</v>
      </c>
      <c r="G513" s="72">
        <f t="shared" si="128"/>
        <v>0.08</v>
      </c>
      <c r="H513" s="69">
        <f t="shared" si="129"/>
        <v>0.04</v>
      </c>
      <c r="I513" s="71">
        <v>0</v>
      </c>
      <c r="J513" s="71">
        <f t="shared" si="130"/>
        <v>0</v>
      </c>
      <c r="K513" s="69">
        <f t="shared" si="139"/>
        <v>0.08</v>
      </c>
      <c r="L513" s="69">
        <f t="shared" si="140"/>
        <v>0.96</v>
      </c>
      <c r="M513" s="71">
        <f t="shared" si="141"/>
        <v>0</v>
      </c>
      <c r="N513" s="71">
        <f t="shared" si="137"/>
        <v>0</v>
      </c>
      <c r="O513" s="69">
        <f t="shared" si="135"/>
        <v>0.08</v>
      </c>
      <c r="P513" s="69">
        <f t="shared" si="136"/>
        <v>0.44</v>
      </c>
      <c r="Q513" s="71">
        <f t="shared" si="142"/>
        <v>0</v>
      </c>
      <c r="R513" s="71">
        <f t="shared" si="138"/>
        <v>0</v>
      </c>
      <c r="S513" s="82"/>
    </row>
    <row r="514" spans="1:19" s="69" customFormat="1" outlineLevel="1" x14ac:dyDescent="0.25">
      <c r="A514" s="69" t="s">
        <v>101</v>
      </c>
      <c r="B514" s="69" t="s">
        <v>3231</v>
      </c>
      <c r="C514" s="70" t="s">
        <v>418</v>
      </c>
      <c r="D514" s="72" t="s">
        <v>48</v>
      </c>
      <c r="E514" s="571">
        <v>26</v>
      </c>
      <c r="F514" s="69" t="s">
        <v>103</v>
      </c>
      <c r="G514" s="72">
        <f t="shared" si="128"/>
        <v>2.17</v>
      </c>
      <c r="H514" s="69">
        <f t="shared" si="129"/>
        <v>1.0900000000000001</v>
      </c>
      <c r="I514" s="71">
        <v>0</v>
      </c>
      <c r="J514" s="71">
        <f t="shared" si="130"/>
        <v>0</v>
      </c>
      <c r="K514" s="69">
        <f t="shared" si="139"/>
        <v>2.2799999999999998</v>
      </c>
      <c r="L514" s="69">
        <f t="shared" si="140"/>
        <v>27.36</v>
      </c>
      <c r="M514" s="71">
        <f t="shared" si="141"/>
        <v>0</v>
      </c>
      <c r="N514" s="71">
        <f t="shared" si="137"/>
        <v>0</v>
      </c>
      <c r="O514" s="69">
        <f t="shared" si="135"/>
        <v>2.39</v>
      </c>
      <c r="P514" s="69">
        <f t="shared" si="136"/>
        <v>13.145000000000001</v>
      </c>
      <c r="Q514" s="71">
        <f t="shared" si="142"/>
        <v>0</v>
      </c>
      <c r="R514" s="71">
        <f t="shared" si="138"/>
        <v>0</v>
      </c>
      <c r="S514" s="82"/>
    </row>
    <row r="515" spans="1:19" s="69" customFormat="1" ht="30" outlineLevel="1" x14ac:dyDescent="0.25">
      <c r="A515" s="69" t="s">
        <v>101</v>
      </c>
      <c r="B515" s="69" t="s">
        <v>3232</v>
      </c>
      <c r="C515" s="70" t="s">
        <v>419</v>
      </c>
      <c r="D515" s="72" t="s">
        <v>48</v>
      </c>
      <c r="E515" s="571">
        <v>2</v>
      </c>
      <c r="F515" s="69" t="s">
        <v>103</v>
      </c>
      <c r="G515" s="72">
        <f t="shared" si="128"/>
        <v>0.17</v>
      </c>
      <c r="H515" s="69">
        <f t="shared" si="129"/>
        <v>0.09</v>
      </c>
      <c r="I515" s="71">
        <v>0</v>
      </c>
      <c r="J515" s="71">
        <f t="shared" si="130"/>
        <v>0</v>
      </c>
      <c r="K515" s="69">
        <f t="shared" si="139"/>
        <v>0.18</v>
      </c>
      <c r="L515" s="69">
        <f t="shared" si="140"/>
        <v>2.16</v>
      </c>
      <c r="M515" s="71">
        <f t="shared" si="141"/>
        <v>0</v>
      </c>
      <c r="N515" s="71">
        <f t="shared" si="137"/>
        <v>0</v>
      </c>
      <c r="O515" s="69">
        <f t="shared" si="135"/>
        <v>0.19</v>
      </c>
      <c r="P515" s="69">
        <f t="shared" si="136"/>
        <v>1.0449999999999999</v>
      </c>
      <c r="Q515" s="71">
        <f t="shared" si="142"/>
        <v>0</v>
      </c>
      <c r="R515" s="71">
        <f t="shared" si="138"/>
        <v>0</v>
      </c>
      <c r="S515" s="82"/>
    </row>
    <row r="516" spans="1:19" s="69" customFormat="1" outlineLevel="1" x14ac:dyDescent="0.25">
      <c r="A516" s="69" t="s">
        <v>101</v>
      </c>
      <c r="B516" s="69" t="s">
        <v>3233</v>
      </c>
      <c r="C516" s="70" t="s">
        <v>420</v>
      </c>
      <c r="D516" s="72" t="s">
        <v>48</v>
      </c>
      <c r="E516" s="571">
        <v>0</v>
      </c>
      <c r="F516" s="69" t="s">
        <v>103</v>
      </c>
      <c r="G516" s="72">
        <f t="shared" si="128"/>
        <v>0</v>
      </c>
      <c r="H516" s="69">
        <f t="shared" si="129"/>
        <v>0</v>
      </c>
      <c r="I516" s="71">
        <v>0</v>
      </c>
      <c r="J516" s="71">
        <f t="shared" si="130"/>
        <v>0</v>
      </c>
      <c r="K516" s="69">
        <f t="shared" si="139"/>
        <v>0</v>
      </c>
      <c r="L516" s="69">
        <f t="shared" si="140"/>
        <v>0</v>
      </c>
      <c r="M516" s="71">
        <f t="shared" si="141"/>
        <v>0</v>
      </c>
      <c r="N516" s="71">
        <f t="shared" si="137"/>
        <v>0</v>
      </c>
      <c r="O516" s="69">
        <f t="shared" si="135"/>
        <v>0</v>
      </c>
      <c r="P516" s="69">
        <f t="shared" si="136"/>
        <v>0</v>
      </c>
      <c r="Q516" s="71">
        <f t="shared" si="142"/>
        <v>0</v>
      </c>
      <c r="R516" s="71">
        <f t="shared" si="138"/>
        <v>0</v>
      </c>
      <c r="S516" s="82"/>
    </row>
    <row r="517" spans="1:19" s="69" customFormat="1" outlineLevel="1" x14ac:dyDescent="0.25">
      <c r="A517" s="69" t="s">
        <v>101</v>
      </c>
      <c r="B517" s="69" t="s">
        <v>3234</v>
      </c>
      <c r="C517" s="70" t="s">
        <v>206</v>
      </c>
      <c r="D517" s="72" t="s">
        <v>48</v>
      </c>
      <c r="E517" s="571">
        <v>4</v>
      </c>
      <c r="F517" s="69" t="s">
        <v>103</v>
      </c>
      <c r="G517" s="72">
        <f t="shared" si="128"/>
        <v>0.33</v>
      </c>
      <c r="H517" s="69">
        <f t="shared" si="129"/>
        <v>0.17</v>
      </c>
      <c r="I517" s="71">
        <v>0</v>
      </c>
      <c r="J517" s="71">
        <f t="shared" si="130"/>
        <v>0</v>
      </c>
      <c r="K517" s="69">
        <f t="shared" si="139"/>
        <v>0.35</v>
      </c>
      <c r="L517" s="69">
        <f t="shared" si="140"/>
        <v>4.1999999999999993</v>
      </c>
      <c r="M517" s="71">
        <f t="shared" si="141"/>
        <v>0</v>
      </c>
      <c r="N517" s="71">
        <f t="shared" si="137"/>
        <v>0</v>
      </c>
      <c r="O517" s="69">
        <f t="shared" si="135"/>
        <v>0.37</v>
      </c>
      <c r="P517" s="69">
        <f t="shared" si="136"/>
        <v>2.0350000000000001</v>
      </c>
      <c r="Q517" s="71">
        <f t="shared" si="142"/>
        <v>0</v>
      </c>
      <c r="R517" s="71">
        <f t="shared" si="138"/>
        <v>0</v>
      </c>
      <c r="S517" s="82"/>
    </row>
    <row r="518" spans="1:19" s="69" customFormat="1" outlineLevel="1" x14ac:dyDescent="0.25">
      <c r="A518" s="69" t="s">
        <v>101</v>
      </c>
      <c r="B518" s="69" t="s">
        <v>3235</v>
      </c>
      <c r="C518" s="70" t="s">
        <v>216</v>
      </c>
      <c r="D518" s="72" t="s">
        <v>48</v>
      </c>
      <c r="E518" s="571">
        <v>2</v>
      </c>
      <c r="F518" s="69" t="s">
        <v>103</v>
      </c>
      <c r="G518" s="72">
        <f t="shared" si="128"/>
        <v>0.17</v>
      </c>
      <c r="H518" s="69">
        <f t="shared" si="129"/>
        <v>0.09</v>
      </c>
      <c r="I518" s="71">
        <v>0</v>
      </c>
      <c r="J518" s="71">
        <f t="shared" si="130"/>
        <v>0</v>
      </c>
      <c r="K518" s="69">
        <f t="shared" si="139"/>
        <v>0.18</v>
      </c>
      <c r="L518" s="69">
        <f t="shared" si="140"/>
        <v>2.16</v>
      </c>
      <c r="M518" s="71">
        <f t="shared" si="141"/>
        <v>0</v>
      </c>
      <c r="N518" s="71">
        <f t="shared" si="137"/>
        <v>0</v>
      </c>
      <c r="O518" s="69">
        <f t="shared" si="135"/>
        <v>0.19</v>
      </c>
      <c r="P518" s="69">
        <f t="shared" si="136"/>
        <v>1.0449999999999999</v>
      </c>
      <c r="Q518" s="71">
        <f t="shared" si="142"/>
        <v>0</v>
      </c>
      <c r="R518" s="71">
        <f t="shared" si="138"/>
        <v>0</v>
      </c>
      <c r="S518" s="82"/>
    </row>
    <row r="519" spans="1:19" s="69" customFormat="1" outlineLevel="1" x14ac:dyDescent="0.25">
      <c r="A519" s="69" t="s">
        <v>101</v>
      </c>
      <c r="B519" s="69" t="s">
        <v>3236</v>
      </c>
      <c r="C519" s="70" t="s">
        <v>421</v>
      </c>
      <c r="D519" s="72" t="s">
        <v>48</v>
      </c>
      <c r="E519" s="571">
        <v>3</v>
      </c>
      <c r="F519" s="69" t="s">
        <v>103</v>
      </c>
      <c r="G519" s="72">
        <f t="shared" si="128"/>
        <v>0.25</v>
      </c>
      <c r="H519" s="69">
        <f t="shared" si="129"/>
        <v>0.13</v>
      </c>
      <c r="I519" s="71">
        <v>0</v>
      </c>
      <c r="J519" s="71">
        <f t="shared" si="130"/>
        <v>0</v>
      </c>
      <c r="K519" s="69">
        <f t="shared" si="139"/>
        <v>0.26</v>
      </c>
      <c r="L519" s="69">
        <f t="shared" si="140"/>
        <v>3.12</v>
      </c>
      <c r="M519" s="71">
        <f t="shared" si="141"/>
        <v>0</v>
      </c>
      <c r="N519" s="71">
        <f t="shared" si="137"/>
        <v>0</v>
      </c>
      <c r="O519" s="69">
        <f t="shared" si="135"/>
        <v>0.27</v>
      </c>
      <c r="P519" s="69">
        <f t="shared" si="136"/>
        <v>1.4850000000000001</v>
      </c>
      <c r="Q519" s="71">
        <f t="shared" si="142"/>
        <v>0</v>
      </c>
      <c r="R519" s="71">
        <f t="shared" si="138"/>
        <v>0</v>
      </c>
      <c r="S519" s="82"/>
    </row>
    <row r="520" spans="1:19" s="69" customFormat="1" outlineLevel="1" x14ac:dyDescent="0.25">
      <c r="A520" s="69" t="s">
        <v>101</v>
      </c>
      <c r="B520" s="69" t="s">
        <v>3237</v>
      </c>
      <c r="C520" s="70" t="s">
        <v>422</v>
      </c>
      <c r="D520" s="72" t="s">
        <v>48</v>
      </c>
      <c r="E520" s="571">
        <v>0</v>
      </c>
      <c r="F520" s="69" t="s">
        <v>103</v>
      </c>
      <c r="G520" s="72">
        <f t="shared" ref="G520:G583" si="143">+ROUND((E520/12),2)</f>
        <v>0</v>
      </c>
      <c r="H520" s="69">
        <f t="shared" ref="H520:H583" si="144">ROUND((G520*I$3),2)</f>
        <v>0</v>
      </c>
      <c r="I520" s="71">
        <v>0</v>
      </c>
      <c r="J520" s="71">
        <f t="shared" ref="J520:J583" si="145">+ROUND((I520*H520),0)</f>
        <v>0</v>
      </c>
      <c r="K520" s="69">
        <f t="shared" si="139"/>
        <v>0</v>
      </c>
      <c r="L520" s="69">
        <f t="shared" si="140"/>
        <v>0</v>
      </c>
      <c r="M520" s="71">
        <f t="shared" si="141"/>
        <v>0</v>
      </c>
      <c r="N520" s="71">
        <f t="shared" si="137"/>
        <v>0</v>
      </c>
      <c r="O520" s="69">
        <f t="shared" si="135"/>
        <v>0</v>
      </c>
      <c r="P520" s="69">
        <f t="shared" si="136"/>
        <v>0</v>
      </c>
      <c r="Q520" s="71">
        <f t="shared" si="142"/>
        <v>0</v>
      </c>
      <c r="R520" s="71">
        <f t="shared" si="138"/>
        <v>0</v>
      </c>
      <c r="S520" s="82"/>
    </row>
    <row r="521" spans="1:19" s="69" customFormat="1" outlineLevel="1" x14ac:dyDescent="0.25">
      <c r="A521" s="69" t="s">
        <v>101</v>
      </c>
      <c r="B521" s="69" t="s">
        <v>3238</v>
      </c>
      <c r="C521" s="70" t="s">
        <v>256</v>
      </c>
      <c r="D521" s="72" t="s">
        <v>48</v>
      </c>
      <c r="E521" s="571">
        <v>0</v>
      </c>
      <c r="F521" s="69" t="s">
        <v>103</v>
      </c>
      <c r="G521" s="72">
        <f t="shared" si="143"/>
        <v>0</v>
      </c>
      <c r="H521" s="69">
        <f t="shared" si="144"/>
        <v>0</v>
      </c>
      <c r="I521" s="71">
        <v>0</v>
      </c>
      <c r="J521" s="71">
        <f t="shared" si="145"/>
        <v>0</v>
      </c>
      <c r="K521" s="69">
        <f t="shared" si="139"/>
        <v>0</v>
      </c>
      <c r="L521" s="69">
        <f t="shared" si="140"/>
        <v>0</v>
      </c>
      <c r="M521" s="71">
        <f t="shared" si="141"/>
        <v>0</v>
      </c>
      <c r="N521" s="71">
        <f t="shared" si="137"/>
        <v>0</v>
      </c>
      <c r="O521" s="69">
        <f t="shared" si="135"/>
        <v>0</v>
      </c>
      <c r="P521" s="69">
        <f t="shared" si="136"/>
        <v>0</v>
      </c>
      <c r="Q521" s="71">
        <f t="shared" si="142"/>
        <v>0</v>
      </c>
      <c r="R521" s="71">
        <f t="shared" si="138"/>
        <v>0</v>
      </c>
      <c r="S521" s="82"/>
    </row>
    <row r="522" spans="1:19" s="69" customFormat="1" outlineLevel="1" x14ac:dyDescent="0.25">
      <c r="A522" s="69" t="s">
        <v>101</v>
      </c>
      <c r="B522" s="69" t="s">
        <v>3239</v>
      </c>
      <c r="C522" s="70" t="s">
        <v>339</v>
      </c>
      <c r="D522" s="72" t="s">
        <v>48</v>
      </c>
      <c r="E522" s="571">
        <v>1</v>
      </c>
      <c r="F522" s="69" t="s">
        <v>103</v>
      </c>
      <c r="G522" s="72">
        <f t="shared" si="143"/>
        <v>0.08</v>
      </c>
      <c r="H522" s="69">
        <f t="shared" si="144"/>
        <v>0.04</v>
      </c>
      <c r="I522" s="71">
        <v>0</v>
      </c>
      <c r="J522" s="71">
        <f t="shared" si="145"/>
        <v>0</v>
      </c>
      <c r="K522" s="69">
        <f t="shared" si="139"/>
        <v>0.08</v>
      </c>
      <c r="L522" s="69">
        <f t="shared" si="140"/>
        <v>0.96</v>
      </c>
      <c r="M522" s="71">
        <f t="shared" si="141"/>
        <v>0</v>
      </c>
      <c r="N522" s="71">
        <f t="shared" si="137"/>
        <v>0</v>
      </c>
      <c r="O522" s="69">
        <f t="shared" si="135"/>
        <v>0.08</v>
      </c>
      <c r="P522" s="69">
        <f t="shared" si="136"/>
        <v>0.44</v>
      </c>
      <c r="Q522" s="71">
        <f t="shared" si="142"/>
        <v>0</v>
      </c>
      <c r="R522" s="71">
        <f t="shared" si="138"/>
        <v>0</v>
      </c>
      <c r="S522" s="82"/>
    </row>
    <row r="523" spans="1:19" s="69" customFormat="1" outlineLevel="1" x14ac:dyDescent="0.25">
      <c r="A523" s="69" t="s">
        <v>101</v>
      </c>
      <c r="B523" s="69" t="s">
        <v>3240</v>
      </c>
      <c r="C523" s="70" t="s">
        <v>423</v>
      </c>
      <c r="D523" s="72" t="s">
        <v>48</v>
      </c>
      <c r="E523" s="571">
        <v>1</v>
      </c>
      <c r="F523" s="69" t="s">
        <v>103</v>
      </c>
      <c r="G523" s="72">
        <f t="shared" si="143"/>
        <v>0.08</v>
      </c>
      <c r="H523" s="69">
        <f t="shared" si="144"/>
        <v>0.04</v>
      </c>
      <c r="I523" s="71">
        <v>0</v>
      </c>
      <c r="J523" s="71">
        <f t="shared" si="145"/>
        <v>0</v>
      </c>
      <c r="K523" s="69">
        <f t="shared" si="139"/>
        <v>0.08</v>
      </c>
      <c r="L523" s="69">
        <f t="shared" si="140"/>
        <v>0.96</v>
      </c>
      <c r="M523" s="71">
        <f t="shared" si="141"/>
        <v>0</v>
      </c>
      <c r="N523" s="71">
        <f t="shared" si="137"/>
        <v>0</v>
      </c>
      <c r="O523" s="69">
        <f t="shared" si="135"/>
        <v>0.08</v>
      </c>
      <c r="P523" s="69">
        <f t="shared" si="136"/>
        <v>0.44</v>
      </c>
      <c r="Q523" s="71">
        <f t="shared" si="142"/>
        <v>0</v>
      </c>
      <c r="R523" s="71">
        <f t="shared" si="138"/>
        <v>0</v>
      </c>
      <c r="S523" s="82"/>
    </row>
    <row r="524" spans="1:19" s="69" customFormat="1" outlineLevel="1" x14ac:dyDescent="0.25">
      <c r="A524" s="69" t="s">
        <v>101</v>
      </c>
      <c r="B524" s="69" t="s">
        <v>3241</v>
      </c>
      <c r="C524" s="70" t="s">
        <v>424</v>
      </c>
      <c r="D524" s="72" t="s">
        <v>48</v>
      </c>
      <c r="E524" s="571">
        <v>0</v>
      </c>
      <c r="F524" s="69" t="s">
        <v>103</v>
      </c>
      <c r="G524" s="72">
        <f t="shared" si="143"/>
        <v>0</v>
      </c>
      <c r="H524" s="69">
        <f t="shared" si="144"/>
        <v>0</v>
      </c>
      <c r="I524" s="71">
        <v>0</v>
      </c>
      <c r="J524" s="71">
        <f t="shared" si="145"/>
        <v>0</v>
      </c>
      <c r="K524" s="69">
        <f t="shared" ref="K524:K539" si="146">+ROUND(G524*(1+L$1),2)</f>
        <v>0</v>
      </c>
      <c r="L524" s="69">
        <f t="shared" ref="L524:L539" si="147">+K524*N$3</f>
        <v>0</v>
      </c>
      <c r="M524" s="71">
        <f t="shared" ref="M524:M539" si="148">(ROUND(I524*(1+$N$2),0))</f>
        <v>0</v>
      </c>
      <c r="N524" s="71">
        <f t="shared" si="137"/>
        <v>0</v>
      </c>
      <c r="O524" s="69">
        <f t="shared" si="135"/>
        <v>0</v>
      </c>
      <c r="P524" s="69">
        <f t="shared" si="136"/>
        <v>0</v>
      </c>
      <c r="Q524" s="71">
        <f t="shared" ref="Q524:Q539" si="149">(ROUND(M524*(1+$R$2),0))</f>
        <v>0</v>
      </c>
      <c r="R524" s="71">
        <f t="shared" si="138"/>
        <v>0</v>
      </c>
      <c r="S524" s="82"/>
    </row>
    <row r="525" spans="1:19" s="69" customFormat="1" outlineLevel="1" x14ac:dyDescent="0.25">
      <c r="A525" s="69" t="s">
        <v>101</v>
      </c>
      <c r="B525" s="69" t="s">
        <v>3242</v>
      </c>
      <c r="C525" s="70" t="s">
        <v>425</v>
      </c>
      <c r="D525" s="72" t="s">
        <v>48</v>
      </c>
      <c r="E525" s="571">
        <v>0</v>
      </c>
      <c r="F525" s="69" t="s">
        <v>103</v>
      </c>
      <c r="G525" s="72">
        <f t="shared" si="143"/>
        <v>0</v>
      </c>
      <c r="H525" s="69">
        <f t="shared" si="144"/>
        <v>0</v>
      </c>
      <c r="I525" s="71">
        <v>0</v>
      </c>
      <c r="J525" s="71">
        <f t="shared" si="145"/>
        <v>0</v>
      </c>
      <c r="K525" s="69">
        <f t="shared" si="146"/>
        <v>0</v>
      </c>
      <c r="L525" s="69">
        <f t="shared" si="147"/>
        <v>0</v>
      </c>
      <c r="M525" s="71">
        <f t="shared" si="148"/>
        <v>0</v>
      </c>
      <c r="N525" s="71">
        <f t="shared" si="137"/>
        <v>0</v>
      </c>
      <c r="O525" s="69">
        <f t="shared" ref="O525:O539" si="150">+ROUND(K525*(1+P$1),2)</f>
        <v>0</v>
      </c>
      <c r="P525" s="69">
        <f t="shared" ref="P525:P539" si="151">+O525*R$3</f>
        <v>0</v>
      </c>
      <c r="Q525" s="71">
        <f t="shared" si="149"/>
        <v>0</v>
      </c>
      <c r="R525" s="71">
        <f t="shared" si="138"/>
        <v>0</v>
      </c>
      <c r="S525" s="82"/>
    </row>
    <row r="526" spans="1:19" s="69" customFormat="1" outlineLevel="1" x14ac:dyDescent="0.25">
      <c r="A526" s="69" t="s">
        <v>101</v>
      </c>
      <c r="B526" s="69" t="s">
        <v>3243</v>
      </c>
      <c r="C526" s="70" t="s">
        <v>426</v>
      </c>
      <c r="D526" s="72" t="s">
        <v>48</v>
      </c>
      <c r="E526" s="571">
        <v>0</v>
      </c>
      <c r="F526" s="69" t="s">
        <v>103</v>
      </c>
      <c r="G526" s="72">
        <f t="shared" si="143"/>
        <v>0</v>
      </c>
      <c r="H526" s="69">
        <f t="shared" si="144"/>
        <v>0</v>
      </c>
      <c r="I526" s="71">
        <v>0</v>
      </c>
      <c r="J526" s="71">
        <f t="shared" si="145"/>
        <v>0</v>
      </c>
      <c r="K526" s="69">
        <f t="shared" si="146"/>
        <v>0</v>
      </c>
      <c r="L526" s="69">
        <f t="shared" si="147"/>
        <v>0</v>
      </c>
      <c r="M526" s="71">
        <f t="shared" si="148"/>
        <v>0</v>
      </c>
      <c r="N526" s="71">
        <f t="shared" ref="N526:N589" si="152">ROUND((M526*L526),0)</f>
        <v>0</v>
      </c>
      <c r="O526" s="69">
        <f t="shared" si="150"/>
        <v>0</v>
      </c>
      <c r="P526" s="69">
        <f t="shared" si="151"/>
        <v>0</v>
      </c>
      <c r="Q526" s="71">
        <f t="shared" si="149"/>
        <v>0</v>
      </c>
      <c r="R526" s="71">
        <f t="shared" ref="R526:R539" si="153">ROUND((Q526*P526),0)</f>
        <v>0</v>
      </c>
      <c r="S526" s="82"/>
    </row>
    <row r="527" spans="1:19" s="69" customFormat="1" outlineLevel="1" x14ac:dyDescent="0.25">
      <c r="A527" s="69" t="s">
        <v>101</v>
      </c>
      <c r="B527" s="69" t="s">
        <v>3244</v>
      </c>
      <c r="C527" s="70" t="s">
        <v>427</v>
      </c>
      <c r="D527" s="72" t="s">
        <v>48</v>
      </c>
      <c r="E527" s="571">
        <v>0</v>
      </c>
      <c r="F527" s="69" t="s">
        <v>103</v>
      </c>
      <c r="G527" s="72">
        <f t="shared" si="143"/>
        <v>0</v>
      </c>
      <c r="H527" s="69">
        <f t="shared" si="144"/>
        <v>0</v>
      </c>
      <c r="I527" s="71">
        <v>0</v>
      </c>
      <c r="J527" s="71">
        <f t="shared" si="145"/>
        <v>0</v>
      </c>
      <c r="K527" s="69">
        <f t="shared" si="146"/>
        <v>0</v>
      </c>
      <c r="L527" s="69">
        <f t="shared" si="147"/>
        <v>0</v>
      </c>
      <c r="M527" s="71">
        <f t="shared" si="148"/>
        <v>0</v>
      </c>
      <c r="N527" s="71">
        <f t="shared" si="152"/>
        <v>0</v>
      </c>
      <c r="O527" s="69">
        <f t="shared" si="150"/>
        <v>0</v>
      </c>
      <c r="P527" s="69">
        <f t="shared" si="151"/>
        <v>0</v>
      </c>
      <c r="Q527" s="71">
        <f t="shared" si="149"/>
        <v>0</v>
      </c>
      <c r="R527" s="71">
        <f t="shared" si="153"/>
        <v>0</v>
      </c>
      <c r="S527" s="82"/>
    </row>
    <row r="528" spans="1:19" s="69" customFormat="1" outlineLevel="1" x14ac:dyDescent="0.25">
      <c r="A528" s="69" t="s">
        <v>101</v>
      </c>
      <c r="B528" s="69" t="s">
        <v>3245</v>
      </c>
      <c r="C528" s="70" t="s">
        <v>428</v>
      </c>
      <c r="D528" s="72" t="s">
        <v>48</v>
      </c>
      <c r="E528" s="571">
        <v>0</v>
      </c>
      <c r="F528" s="69" t="s">
        <v>103</v>
      </c>
      <c r="G528" s="72">
        <f t="shared" si="143"/>
        <v>0</v>
      </c>
      <c r="H528" s="69">
        <f t="shared" si="144"/>
        <v>0</v>
      </c>
      <c r="I528" s="71">
        <v>0</v>
      </c>
      <c r="J528" s="71">
        <f t="shared" si="145"/>
        <v>0</v>
      </c>
      <c r="K528" s="69">
        <f t="shared" si="146"/>
        <v>0</v>
      </c>
      <c r="L528" s="69">
        <f t="shared" si="147"/>
        <v>0</v>
      </c>
      <c r="M528" s="71">
        <f t="shared" si="148"/>
        <v>0</v>
      </c>
      <c r="N528" s="71">
        <f t="shared" si="152"/>
        <v>0</v>
      </c>
      <c r="O528" s="69">
        <f t="shared" si="150"/>
        <v>0</v>
      </c>
      <c r="P528" s="69">
        <f t="shared" si="151"/>
        <v>0</v>
      </c>
      <c r="Q528" s="71">
        <f t="shared" si="149"/>
        <v>0</v>
      </c>
      <c r="R528" s="71">
        <f t="shared" si="153"/>
        <v>0</v>
      </c>
      <c r="S528" s="82"/>
    </row>
    <row r="529" spans="1:19" s="69" customFormat="1" outlineLevel="1" x14ac:dyDescent="0.25">
      <c r="A529" s="69" t="s">
        <v>101</v>
      </c>
      <c r="B529" s="69" t="s">
        <v>3246</v>
      </c>
      <c r="C529" s="70" t="s">
        <v>429</v>
      </c>
      <c r="D529" s="72" t="s">
        <v>48</v>
      </c>
      <c r="E529" s="571">
        <v>0</v>
      </c>
      <c r="F529" s="69" t="s">
        <v>103</v>
      </c>
      <c r="G529" s="72">
        <f t="shared" si="143"/>
        <v>0</v>
      </c>
      <c r="H529" s="69">
        <f t="shared" si="144"/>
        <v>0</v>
      </c>
      <c r="I529" s="71">
        <v>0</v>
      </c>
      <c r="J529" s="71">
        <f t="shared" si="145"/>
        <v>0</v>
      </c>
      <c r="K529" s="69">
        <f t="shared" si="146"/>
        <v>0</v>
      </c>
      <c r="L529" s="69">
        <f t="shared" si="147"/>
        <v>0</v>
      </c>
      <c r="M529" s="71">
        <f t="shared" si="148"/>
        <v>0</v>
      </c>
      <c r="N529" s="71">
        <f t="shared" si="152"/>
        <v>0</v>
      </c>
      <c r="O529" s="69">
        <f t="shared" si="150"/>
        <v>0</v>
      </c>
      <c r="P529" s="69">
        <f t="shared" si="151"/>
        <v>0</v>
      </c>
      <c r="Q529" s="71">
        <f t="shared" si="149"/>
        <v>0</v>
      </c>
      <c r="R529" s="71">
        <f t="shared" si="153"/>
        <v>0</v>
      </c>
      <c r="S529" s="82"/>
    </row>
    <row r="530" spans="1:19" s="69" customFormat="1" outlineLevel="1" x14ac:dyDescent="0.25">
      <c r="A530" s="69" t="s">
        <v>101</v>
      </c>
      <c r="B530" s="69" t="s">
        <v>3247</v>
      </c>
      <c r="C530" s="70" t="s">
        <v>430</v>
      </c>
      <c r="D530" s="72" t="s">
        <v>48</v>
      </c>
      <c r="E530" s="571">
        <v>0</v>
      </c>
      <c r="F530" s="69" t="s">
        <v>103</v>
      </c>
      <c r="G530" s="72">
        <f t="shared" si="143"/>
        <v>0</v>
      </c>
      <c r="H530" s="69">
        <f t="shared" si="144"/>
        <v>0</v>
      </c>
      <c r="I530" s="71">
        <v>0</v>
      </c>
      <c r="J530" s="71">
        <f t="shared" si="145"/>
        <v>0</v>
      </c>
      <c r="K530" s="69">
        <f t="shared" si="146"/>
        <v>0</v>
      </c>
      <c r="L530" s="69">
        <f t="shared" si="147"/>
        <v>0</v>
      </c>
      <c r="M530" s="71">
        <f t="shared" si="148"/>
        <v>0</v>
      </c>
      <c r="N530" s="71">
        <f t="shared" si="152"/>
        <v>0</v>
      </c>
      <c r="O530" s="69">
        <f t="shared" si="150"/>
        <v>0</v>
      </c>
      <c r="P530" s="69">
        <f t="shared" si="151"/>
        <v>0</v>
      </c>
      <c r="Q530" s="71">
        <f t="shared" si="149"/>
        <v>0</v>
      </c>
      <c r="R530" s="71">
        <f t="shared" si="153"/>
        <v>0</v>
      </c>
      <c r="S530" s="82"/>
    </row>
    <row r="531" spans="1:19" s="69" customFormat="1" outlineLevel="1" x14ac:dyDescent="0.25">
      <c r="A531" s="69" t="s">
        <v>101</v>
      </c>
      <c r="B531" s="69" t="s">
        <v>3248</v>
      </c>
      <c r="C531" s="70" t="s">
        <v>166</v>
      </c>
      <c r="D531" s="72" t="s">
        <v>48</v>
      </c>
      <c r="E531" s="571">
        <v>4</v>
      </c>
      <c r="F531" s="69" t="s">
        <v>103</v>
      </c>
      <c r="G531" s="72">
        <f t="shared" si="143"/>
        <v>0.33</v>
      </c>
      <c r="H531" s="69">
        <f t="shared" si="144"/>
        <v>0.17</v>
      </c>
      <c r="I531" s="71">
        <v>0</v>
      </c>
      <c r="J531" s="71">
        <f t="shared" si="145"/>
        <v>0</v>
      </c>
      <c r="K531" s="69">
        <f t="shared" si="146"/>
        <v>0.35</v>
      </c>
      <c r="L531" s="69">
        <f t="shared" si="147"/>
        <v>4.1999999999999993</v>
      </c>
      <c r="M531" s="71">
        <f t="shared" si="148"/>
        <v>0</v>
      </c>
      <c r="N531" s="71">
        <f t="shared" si="152"/>
        <v>0</v>
      </c>
      <c r="O531" s="69">
        <f t="shared" si="150"/>
        <v>0.37</v>
      </c>
      <c r="P531" s="69">
        <f t="shared" si="151"/>
        <v>2.0350000000000001</v>
      </c>
      <c r="Q531" s="71">
        <f t="shared" si="149"/>
        <v>0</v>
      </c>
      <c r="R531" s="71">
        <f t="shared" si="153"/>
        <v>0</v>
      </c>
      <c r="S531" s="82"/>
    </row>
    <row r="532" spans="1:19" s="69" customFormat="1" outlineLevel="1" x14ac:dyDescent="0.25">
      <c r="A532" s="69" t="s">
        <v>101</v>
      </c>
      <c r="B532" s="69" t="s">
        <v>3249</v>
      </c>
      <c r="C532" s="70" t="s">
        <v>166</v>
      </c>
      <c r="D532" s="72" t="s">
        <v>48</v>
      </c>
      <c r="E532" s="571">
        <v>3</v>
      </c>
      <c r="F532" s="69" t="s">
        <v>103</v>
      </c>
      <c r="G532" s="72">
        <f t="shared" si="143"/>
        <v>0.25</v>
      </c>
      <c r="H532" s="69">
        <f t="shared" si="144"/>
        <v>0.13</v>
      </c>
      <c r="I532" s="71">
        <v>0</v>
      </c>
      <c r="J532" s="71">
        <f t="shared" si="145"/>
        <v>0</v>
      </c>
      <c r="K532" s="69">
        <f t="shared" si="146"/>
        <v>0.26</v>
      </c>
      <c r="L532" s="69">
        <f t="shared" si="147"/>
        <v>3.12</v>
      </c>
      <c r="M532" s="71">
        <f t="shared" si="148"/>
        <v>0</v>
      </c>
      <c r="N532" s="71">
        <f t="shared" si="152"/>
        <v>0</v>
      </c>
      <c r="O532" s="69">
        <f t="shared" si="150"/>
        <v>0.27</v>
      </c>
      <c r="P532" s="69">
        <f t="shared" si="151"/>
        <v>1.4850000000000001</v>
      </c>
      <c r="Q532" s="71">
        <f t="shared" si="149"/>
        <v>0</v>
      </c>
      <c r="R532" s="71">
        <f t="shared" si="153"/>
        <v>0</v>
      </c>
      <c r="S532" s="82"/>
    </row>
    <row r="533" spans="1:19" s="69" customFormat="1" outlineLevel="1" x14ac:dyDescent="0.25">
      <c r="A533" s="69" t="s">
        <v>101</v>
      </c>
      <c r="B533" s="69" t="s">
        <v>3250</v>
      </c>
      <c r="C533" s="70" t="s">
        <v>232</v>
      </c>
      <c r="D533" s="72" t="s">
        <v>48</v>
      </c>
      <c r="E533" s="571">
        <v>2</v>
      </c>
      <c r="F533" s="69" t="s">
        <v>103</v>
      </c>
      <c r="G533" s="72">
        <f t="shared" si="143"/>
        <v>0.17</v>
      </c>
      <c r="H533" s="69">
        <f t="shared" si="144"/>
        <v>0.09</v>
      </c>
      <c r="I533" s="71">
        <v>0</v>
      </c>
      <c r="J533" s="71">
        <f t="shared" si="145"/>
        <v>0</v>
      </c>
      <c r="K533" s="69">
        <f t="shared" si="146"/>
        <v>0.18</v>
      </c>
      <c r="L533" s="69">
        <f t="shared" si="147"/>
        <v>2.16</v>
      </c>
      <c r="M533" s="71">
        <f t="shared" si="148"/>
        <v>0</v>
      </c>
      <c r="N533" s="71">
        <f t="shared" si="152"/>
        <v>0</v>
      </c>
      <c r="O533" s="69">
        <f t="shared" si="150"/>
        <v>0.19</v>
      </c>
      <c r="P533" s="69">
        <f t="shared" si="151"/>
        <v>1.0449999999999999</v>
      </c>
      <c r="Q533" s="71">
        <f t="shared" si="149"/>
        <v>0</v>
      </c>
      <c r="R533" s="71">
        <f t="shared" si="153"/>
        <v>0</v>
      </c>
      <c r="S533" s="82"/>
    </row>
    <row r="534" spans="1:19" s="69" customFormat="1" outlineLevel="1" x14ac:dyDescent="0.25">
      <c r="A534" s="69" t="s">
        <v>101</v>
      </c>
      <c r="B534" s="69" t="s">
        <v>3251</v>
      </c>
      <c r="C534" s="70" t="s">
        <v>233</v>
      </c>
      <c r="D534" s="72" t="s">
        <v>48</v>
      </c>
      <c r="E534" s="571">
        <v>4</v>
      </c>
      <c r="F534" s="69" t="s">
        <v>103</v>
      </c>
      <c r="G534" s="72">
        <f t="shared" si="143"/>
        <v>0.33</v>
      </c>
      <c r="H534" s="69">
        <f t="shared" si="144"/>
        <v>0.17</v>
      </c>
      <c r="I534" s="71">
        <v>0</v>
      </c>
      <c r="J534" s="71">
        <f t="shared" si="145"/>
        <v>0</v>
      </c>
      <c r="K534" s="69">
        <f t="shared" si="146"/>
        <v>0.35</v>
      </c>
      <c r="L534" s="69">
        <f t="shared" si="147"/>
        <v>4.1999999999999993</v>
      </c>
      <c r="M534" s="71">
        <f t="shared" si="148"/>
        <v>0</v>
      </c>
      <c r="N534" s="71">
        <f t="shared" si="152"/>
        <v>0</v>
      </c>
      <c r="O534" s="69">
        <f t="shared" si="150"/>
        <v>0.37</v>
      </c>
      <c r="P534" s="69">
        <f t="shared" si="151"/>
        <v>2.0350000000000001</v>
      </c>
      <c r="Q534" s="71">
        <f t="shared" si="149"/>
        <v>0</v>
      </c>
      <c r="R534" s="71">
        <f t="shared" si="153"/>
        <v>0</v>
      </c>
      <c r="S534" s="82"/>
    </row>
    <row r="535" spans="1:19" s="69" customFormat="1" outlineLevel="1" x14ac:dyDescent="0.25">
      <c r="A535" s="69" t="s">
        <v>101</v>
      </c>
      <c r="B535" s="69" t="s">
        <v>3252</v>
      </c>
      <c r="C535" s="70" t="s">
        <v>236</v>
      </c>
      <c r="D535" s="72" t="s">
        <v>48</v>
      </c>
      <c r="E535" s="571">
        <v>1</v>
      </c>
      <c r="F535" s="69" t="s">
        <v>103</v>
      </c>
      <c r="G535" s="72">
        <f t="shared" si="143"/>
        <v>0.08</v>
      </c>
      <c r="H535" s="69">
        <f t="shared" si="144"/>
        <v>0.04</v>
      </c>
      <c r="I535" s="71">
        <v>0</v>
      </c>
      <c r="J535" s="71">
        <f t="shared" si="145"/>
        <v>0</v>
      </c>
      <c r="K535" s="69">
        <f t="shared" si="146"/>
        <v>0.08</v>
      </c>
      <c r="L535" s="69">
        <f t="shared" si="147"/>
        <v>0.96</v>
      </c>
      <c r="M535" s="71">
        <f t="shared" si="148"/>
        <v>0</v>
      </c>
      <c r="N535" s="71">
        <f t="shared" si="152"/>
        <v>0</v>
      </c>
      <c r="O535" s="69">
        <f t="shared" si="150"/>
        <v>0.08</v>
      </c>
      <c r="P535" s="69">
        <f t="shared" si="151"/>
        <v>0.44</v>
      </c>
      <c r="Q535" s="71">
        <f t="shared" si="149"/>
        <v>0</v>
      </c>
      <c r="R535" s="71">
        <f t="shared" si="153"/>
        <v>0</v>
      </c>
      <c r="S535" s="82"/>
    </row>
    <row r="536" spans="1:19" s="69" customFormat="1" outlineLevel="1" x14ac:dyDescent="0.25">
      <c r="A536" s="69" t="s">
        <v>101</v>
      </c>
      <c r="B536" s="69" t="s">
        <v>3253</v>
      </c>
      <c r="C536" s="70" t="s">
        <v>431</v>
      </c>
      <c r="D536" s="72" t="s">
        <v>48</v>
      </c>
      <c r="E536" s="571">
        <v>1</v>
      </c>
      <c r="F536" s="69" t="s">
        <v>103</v>
      </c>
      <c r="G536" s="72">
        <f t="shared" si="143"/>
        <v>0.08</v>
      </c>
      <c r="H536" s="69">
        <f t="shared" si="144"/>
        <v>0.04</v>
      </c>
      <c r="I536" s="71">
        <v>0</v>
      </c>
      <c r="J536" s="71">
        <f t="shared" si="145"/>
        <v>0</v>
      </c>
      <c r="K536" s="69">
        <f t="shared" si="146"/>
        <v>0.08</v>
      </c>
      <c r="L536" s="69">
        <f t="shared" si="147"/>
        <v>0.96</v>
      </c>
      <c r="M536" s="71">
        <f t="shared" si="148"/>
        <v>0</v>
      </c>
      <c r="N536" s="71">
        <f t="shared" si="152"/>
        <v>0</v>
      </c>
      <c r="O536" s="69">
        <f t="shared" si="150"/>
        <v>0.08</v>
      </c>
      <c r="P536" s="69">
        <f t="shared" si="151"/>
        <v>0.44</v>
      </c>
      <c r="Q536" s="71">
        <f t="shared" si="149"/>
        <v>0</v>
      </c>
      <c r="R536" s="71">
        <f t="shared" si="153"/>
        <v>0</v>
      </c>
      <c r="S536" s="82"/>
    </row>
    <row r="537" spans="1:19" s="69" customFormat="1" outlineLevel="1" x14ac:dyDescent="0.25">
      <c r="A537" s="69" t="s">
        <v>101</v>
      </c>
      <c r="B537" s="69" t="s">
        <v>3254</v>
      </c>
      <c r="C537" s="70" t="s">
        <v>432</v>
      </c>
      <c r="D537" s="72" t="s">
        <v>48</v>
      </c>
      <c r="E537" s="571">
        <v>1</v>
      </c>
      <c r="F537" s="69" t="s">
        <v>49</v>
      </c>
      <c r="G537" s="72">
        <f t="shared" si="143"/>
        <v>0.08</v>
      </c>
      <c r="H537" s="69">
        <f t="shared" si="144"/>
        <v>0.04</v>
      </c>
      <c r="I537" s="71">
        <v>112784</v>
      </c>
      <c r="J537" s="71">
        <f t="shared" si="145"/>
        <v>4511</v>
      </c>
      <c r="K537" s="69">
        <f t="shared" si="146"/>
        <v>0.08</v>
      </c>
      <c r="L537" s="69">
        <f t="shared" si="147"/>
        <v>0.96</v>
      </c>
      <c r="M537" s="71">
        <f t="shared" si="148"/>
        <v>117340</v>
      </c>
      <c r="N537" s="71">
        <f t="shared" si="152"/>
        <v>112646</v>
      </c>
      <c r="O537" s="69">
        <f t="shared" si="150"/>
        <v>0.08</v>
      </c>
      <c r="P537" s="69">
        <f t="shared" si="151"/>
        <v>0.44</v>
      </c>
      <c r="Q537" s="71">
        <f t="shared" si="149"/>
        <v>121564</v>
      </c>
      <c r="R537" s="71">
        <f t="shared" si="153"/>
        <v>53488</v>
      </c>
      <c r="S537" s="82"/>
    </row>
    <row r="538" spans="1:19" s="69" customFormat="1" outlineLevel="1" x14ac:dyDescent="0.25">
      <c r="A538" s="69" t="s">
        <v>101</v>
      </c>
      <c r="B538" s="69" t="s">
        <v>3255</v>
      </c>
      <c r="C538" s="70" t="s">
        <v>433</v>
      </c>
      <c r="D538" s="72" t="s">
        <v>48</v>
      </c>
      <c r="E538" s="571">
        <v>1</v>
      </c>
      <c r="F538" s="69" t="s">
        <v>103</v>
      </c>
      <c r="G538" s="72">
        <f t="shared" si="143"/>
        <v>0.08</v>
      </c>
      <c r="H538" s="69">
        <f t="shared" si="144"/>
        <v>0.04</v>
      </c>
      <c r="I538" s="71">
        <v>0</v>
      </c>
      <c r="J538" s="71">
        <f t="shared" si="145"/>
        <v>0</v>
      </c>
      <c r="K538" s="69">
        <f t="shared" si="146"/>
        <v>0.08</v>
      </c>
      <c r="L538" s="69">
        <f t="shared" si="147"/>
        <v>0.96</v>
      </c>
      <c r="M538" s="71">
        <f t="shared" si="148"/>
        <v>0</v>
      </c>
      <c r="N538" s="71">
        <f t="shared" si="152"/>
        <v>0</v>
      </c>
      <c r="O538" s="69">
        <f t="shared" si="150"/>
        <v>0.08</v>
      </c>
      <c r="P538" s="69">
        <f t="shared" si="151"/>
        <v>0.44</v>
      </c>
      <c r="Q538" s="71">
        <f t="shared" si="149"/>
        <v>0</v>
      </c>
      <c r="R538" s="71">
        <f t="shared" si="153"/>
        <v>0</v>
      </c>
      <c r="S538" s="82"/>
    </row>
    <row r="539" spans="1:19" s="69" customFormat="1" ht="30" outlineLevel="1" x14ac:dyDescent="0.25">
      <c r="A539" s="69" t="s">
        <v>101</v>
      </c>
      <c r="B539" s="69" t="s">
        <v>3256</v>
      </c>
      <c r="C539" s="70" t="s">
        <v>434</v>
      </c>
      <c r="D539" s="72" t="s">
        <v>48</v>
      </c>
      <c r="E539" s="571">
        <v>1</v>
      </c>
      <c r="F539" s="69" t="s">
        <v>49</v>
      </c>
      <c r="G539" s="72">
        <f t="shared" si="143"/>
        <v>0.08</v>
      </c>
      <c r="H539" s="69">
        <f t="shared" si="144"/>
        <v>0.04</v>
      </c>
      <c r="I539" s="71">
        <v>163661</v>
      </c>
      <c r="J539" s="71">
        <f t="shared" si="145"/>
        <v>6546</v>
      </c>
      <c r="K539" s="69">
        <f t="shared" si="146"/>
        <v>0.08</v>
      </c>
      <c r="L539" s="69">
        <f t="shared" si="147"/>
        <v>0.96</v>
      </c>
      <c r="M539" s="71">
        <f t="shared" si="148"/>
        <v>170273</v>
      </c>
      <c r="N539" s="71">
        <f t="shared" si="152"/>
        <v>163462</v>
      </c>
      <c r="O539" s="69">
        <f t="shared" si="150"/>
        <v>0.08</v>
      </c>
      <c r="P539" s="69">
        <f t="shared" si="151"/>
        <v>0.44</v>
      </c>
      <c r="Q539" s="71">
        <f t="shared" si="149"/>
        <v>176403</v>
      </c>
      <c r="R539" s="71">
        <f t="shared" si="153"/>
        <v>77617</v>
      </c>
      <c r="S539" s="82"/>
    </row>
    <row r="540" spans="1:19" s="69" customFormat="1" ht="45" x14ac:dyDescent="0.25">
      <c r="A540" s="461" t="s">
        <v>43</v>
      </c>
      <c r="B540" s="462" t="s">
        <v>3257</v>
      </c>
      <c r="C540" s="463" t="s">
        <v>435</v>
      </c>
      <c r="D540" s="464"/>
      <c r="E540" s="570"/>
      <c r="F540" s="465"/>
      <c r="G540" s="465"/>
      <c r="H540" s="465"/>
      <c r="I540" s="468">
        <f>SUM(J541:J701)</f>
        <v>23803125</v>
      </c>
      <c r="J540" s="468"/>
      <c r="K540" s="461"/>
      <c r="L540" s="462"/>
      <c r="M540" s="468">
        <f>SUM(N549:N701)</f>
        <v>613060030</v>
      </c>
      <c r="N540" s="468"/>
      <c r="O540" s="461"/>
      <c r="P540" s="462"/>
      <c r="Q540" s="468">
        <f>SUM(R549:R701)</f>
        <v>305803806</v>
      </c>
      <c r="R540" s="468"/>
      <c r="S540" s="82"/>
    </row>
    <row r="541" spans="1:19" s="503" customFormat="1" outlineLevel="1" x14ac:dyDescent="0.25">
      <c r="A541" s="582"/>
      <c r="B541" s="583" t="s">
        <v>3258</v>
      </c>
      <c r="C541" s="577" t="s">
        <v>436</v>
      </c>
      <c r="D541" s="584"/>
      <c r="E541" s="585"/>
      <c r="F541" s="586"/>
      <c r="G541" s="239">
        <f t="shared" si="143"/>
        <v>0</v>
      </c>
      <c r="H541" s="237">
        <f t="shared" si="144"/>
        <v>0</v>
      </c>
      <c r="I541" s="587">
        <v>403662.28</v>
      </c>
      <c r="J541" s="586"/>
      <c r="K541" s="69">
        <f t="shared" ref="K541:K572" si="154">+ROUND(G541*(1+L$1),2)</f>
        <v>0</v>
      </c>
      <c r="L541" s="69">
        <f t="shared" ref="L541:L572" si="155">+K541*N$3</f>
        <v>0</v>
      </c>
      <c r="M541" s="71">
        <f>(ROUND(I541*(1+$N$2),0))</f>
        <v>419970</v>
      </c>
      <c r="N541" s="71">
        <f t="shared" si="152"/>
        <v>0</v>
      </c>
      <c r="O541" s="69">
        <f t="shared" ref="O541" si="156">+ROUND(K541*(1+P$1),2)</f>
        <v>0</v>
      </c>
      <c r="P541" s="69">
        <f t="shared" ref="P541" si="157">+O541*R$3</f>
        <v>0</v>
      </c>
      <c r="Q541" s="71">
        <f>(ROUND(M541*(1+$R$2),0))</f>
        <v>435089</v>
      </c>
      <c r="R541" s="71">
        <f t="shared" ref="R541" si="158">ROUND((Q541*P541),0)</f>
        <v>0</v>
      </c>
      <c r="S541" s="505"/>
    </row>
    <row r="542" spans="1:19" s="503" customFormat="1" outlineLevel="1" x14ac:dyDescent="0.25">
      <c r="A542" s="582"/>
      <c r="B542" s="583" t="s">
        <v>3259</v>
      </c>
      <c r="C542" s="255" t="s">
        <v>270</v>
      </c>
      <c r="D542" s="584"/>
      <c r="E542" s="585"/>
      <c r="F542" s="586"/>
      <c r="G542" s="239">
        <f t="shared" si="143"/>
        <v>0</v>
      </c>
      <c r="H542" s="237">
        <f t="shared" si="144"/>
        <v>0</v>
      </c>
      <c r="I542" s="587">
        <v>571200</v>
      </c>
      <c r="J542" s="586"/>
      <c r="K542" s="69">
        <f t="shared" si="154"/>
        <v>0</v>
      </c>
      <c r="L542" s="69">
        <f t="shared" si="155"/>
        <v>0</v>
      </c>
      <c r="M542" s="71">
        <f t="shared" ref="M542:M548" si="159">(ROUND(I542*(1+$N$2),0))</f>
        <v>594276</v>
      </c>
      <c r="N542" s="71">
        <f t="shared" si="152"/>
        <v>0</v>
      </c>
      <c r="O542" s="69">
        <f t="shared" ref="O542:O605" si="160">+ROUND(K542*(1+P$1),2)</f>
        <v>0</v>
      </c>
      <c r="P542" s="69">
        <f t="shared" ref="P542:P605" si="161">+O542*R$3</f>
        <v>0</v>
      </c>
      <c r="Q542" s="71">
        <f t="shared" ref="Q542:Q605" si="162">(ROUND(M542*(1+$R$2),0))</f>
        <v>615670</v>
      </c>
      <c r="R542" s="71">
        <f t="shared" ref="R542:R605" si="163">ROUND((Q542*P542),0)</f>
        <v>0</v>
      </c>
      <c r="S542" s="505"/>
    </row>
    <row r="543" spans="1:19" s="503" customFormat="1" outlineLevel="1" x14ac:dyDescent="0.25">
      <c r="A543" s="582"/>
      <c r="B543" s="583" t="s">
        <v>3260</v>
      </c>
      <c r="C543" s="255" t="s">
        <v>436</v>
      </c>
      <c r="D543" s="584"/>
      <c r="E543" s="585"/>
      <c r="F543" s="586"/>
      <c r="G543" s="239">
        <f t="shared" si="143"/>
        <v>0</v>
      </c>
      <c r="H543" s="237">
        <f t="shared" si="144"/>
        <v>0</v>
      </c>
      <c r="I543" s="587">
        <v>677505.08</v>
      </c>
      <c r="J543" s="586"/>
      <c r="K543" s="69">
        <f t="shared" si="154"/>
        <v>0</v>
      </c>
      <c r="L543" s="69">
        <f t="shared" si="155"/>
        <v>0</v>
      </c>
      <c r="M543" s="71">
        <f t="shared" si="159"/>
        <v>704876</v>
      </c>
      <c r="N543" s="71">
        <f t="shared" si="152"/>
        <v>0</v>
      </c>
      <c r="O543" s="69">
        <f t="shared" si="160"/>
        <v>0</v>
      </c>
      <c r="P543" s="69">
        <f t="shared" si="161"/>
        <v>0</v>
      </c>
      <c r="Q543" s="71">
        <f t="shared" si="162"/>
        <v>730252</v>
      </c>
      <c r="R543" s="71">
        <f t="shared" si="163"/>
        <v>0</v>
      </c>
      <c r="S543" s="505"/>
    </row>
    <row r="544" spans="1:19" s="503" customFormat="1" outlineLevel="1" x14ac:dyDescent="0.25">
      <c r="A544" s="582"/>
      <c r="B544" s="583" t="s">
        <v>3261</v>
      </c>
      <c r="C544" s="255" t="s">
        <v>436</v>
      </c>
      <c r="D544" s="584"/>
      <c r="E544" s="585"/>
      <c r="F544" s="586"/>
      <c r="G544" s="239">
        <f t="shared" si="143"/>
        <v>0</v>
      </c>
      <c r="H544" s="237">
        <f t="shared" si="144"/>
        <v>0</v>
      </c>
      <c r="I544" s="587">
        <v>677505.08</v>
      </c>
      <c r="J544" s="586"/>
      <c r="K544" s="69">
        <f t="shared" si="154"/>
        <v>0</v>
      </c>
      <c r="L544" s="69">
        <f t="shared" si="155"/>
        <v>0</v>
      </c>
      <c r="M544" s="71">
        <f t="shared" si="159"/>
        <v>704876</v>
      </c>
      <c r="N544" s="71">
        <f t="shared" si="152"/>
        <v>0</v>
      </c>
      <c r="O544" s="69">
        <f t="shared" si="160"/>
        <v>0</v>
      </c>
      <c r="P544" s="69">
        <f t="shared" si="161"/>
        <v>0</v>
      </c>
      <c r="Q544" s="71">
        <f t="shared" si="162"/>
        <v>730252</v>
      </c>
      <c r="R544" s="71">
        <f t="shared" si="163"/>
        <v>0</v>
      </c>
      <c r="S544" s="505"/>
    </row>
    <row r="545" spans="1:19" s="503" customFormat="1" outlineLevel="1" x14ac:dyDescent="0.25">
      <c r="A545" s="582"/>
      <c r="B545" s="583" t="s">
        <v>3262</v>
      </c>
      <c r="C545" s="255" t="s">
        <v>270</v>
      </c>
      <c r="D545" s="584"/>
      <c r="E545" s="585"/>
      <c r="F545" s="586"/>
      <c r="G545" s="239">
        <f t="shared" si="143"/>
        <v>0</v>
      </c>
      <c r="H545" s="237">
        <f t="shared" si="144"/>
        <v>0</v>
      </c>
      <c r="I545" s="587">
        <v>571200</v>
      </c>
      <c r="J545" s="586"/>
      <c r="K545" s="69">
        <f t="shared" si="154"/>
        <v>0</v>
      </c>
      <c r="L545" s="69">
        <f t="shared" si="155"/>
        <v>0</v>
      </c>
      <c r="M545" s="71">
        <f t="shared" si="159"/>
        <v>594276</v>
      </c>
      <c r="N545" s="71">
        <f t="shared" si="152"/>
        <v>0</v>
      </c>
      <c r="O545" s="69">
        <f t="shared" si="160"/>
        <v>0</v>
      </c>
      <c r="P545" s="69">
        <f t="shared" si="161"/>
        <v>0</v>
      </c>
      <c r="Q545" s="71">
        <f t="shared" si="162"/>
        <v>615670</v>
      </c>
      <c r="R545" s="71">
        <f t="shared" si="163"/>
        <v>0</v>
      </c>
      <c r="S545" s="505"/>
    </row>
    <row r="546" spans="1:19" s="507" customFormat="1" outlineLevel="1" x14ac:dyDescent="0.25">
      <c r="A546" s="576"/>
      <c r="B546" s="583" t="s">
        <v>3263</v>
      </c>
      <c r="C546" s="255" t="s">
        <v>436</v>
      </c>
      <c r="D546" s="578"/>
      <c r="E546" s="579"/>
      <c r="F546" s="580"/>
      <c r="G546" s="239">
        <f t="shared" si="143"/>
        <v>0</v>
      </c>
      <c r="H546" s="237">
        <f t="shared" si="144"/>
        <v>0</v>
      </c>
      <c r="I546" s="581">
        <v>677505.08</v>
      </c>
      <c r="J546" s="580"/>
      <c r="K546" s="69">
        <f t="shared" si="154"/>
        <v>0</v>
      </c>
      <c r="L546" s="69">
        <f t="shared" si="155"/>
        <v>0</v>
      </c>
      <c r="M546" s="71">
        <f t="shared" si="159"/>
        <v>704876</v>
      </c>
      <c r="N546" s="71">
        <f t="shared" si="152"/>
        <v>0</v>
      </c>
      <c r="O546" s="69">
        <f t="shared" si="160"/>
        <v>0</v>
      </c>
      <c r="P546" s="69">
        <f t="shared" si="161"/>
        <v>0</v>
      </c>
      <c r="Q546" s="71">
        <f t="shared" si="162"/>
        <v>730252</v>
      </c>
      <c r="R546" s="71">
        <f t="shared" si="163"/>
        <v>0</v>
      </c>
      <c r="S546" s="510"/>
    </row>
    <row r="547" spans="1:19" s="507" customFormat="1" outlineLevel="1" x14ac:dyDescent="0.25">
      <c r="A547" s="576"/>
      <c r="B547" s="583" t="s">
        <v>3264</v>
      </c>
      <c r="C547" s="255" t="s">
        <v>270</v>
      </c>
      <c r="D547" s="578"/>
      <c r="E547" s="579"/>
      <c r="F547" s="580"/>
      <c r="G547" s="239">
        <f t="shared" si="143"/>
        <v>0</v>
      </c>
      <c r="H547" s="237">
        <f t="shared" si="144"/>
        <v>0</v>
      </c>
      <c r="I547" s="581">
        <v>571200</v>
      </c>
      <c r="J547" s="580"/>
      <c r="K547" s="69">
        <f t="shared" si="154"/>
        <v>0</v>
      </c>
      <c r="L547" s="69">
        <f t="shared" si="155"/>
        <v>0</v>
      </c>
      <c r="M547" s="71">
        <f t="shared" si="159"/>
        <v>594276</v>
      </c>
      <c r="N547" s="71">
        <f t="shared" si="152"/>
        <v>0</v>
      </c>
      <c r="O547" s="69">
        <f t="shared" si="160"/>
        <v>0</v>
      </c>
      <c r="P547" s="69">
        <f t="shared" si="161"/>
        <v>0</v>
      </c>
      <c r="Q547" s="71">
        <f t="shared" si="162"/>
        <v>615670</v>
      </c>
      <c r="R547" s="71">
        <f t="shared" si="163"/>
        <v>0</v>
      </c>
      <c r="S547" s="510"/>
    </row>
    <row r="548" spans="1:19" s="503" customFormat="1" outlineLevel="1" x14ac:dyDescent="0.25">
      <c r="A548" s="582"/>
      <c r="B548" s="583" t="s">
        <v>3265</v>
      </c>
      <c r="C548" s="588" t="s">
        <v>270</v>
      </c>
      <c r="D548" s="584"/>
      <c r="E548" s="585"/>
      <c r="F548" s="586"/>
      <c r="G548" s="239">
        <f t="shared" si="143"/>
        <v>0</v>
      </c>
      <c r="H548" s="237">
        <f t="shared" si="144"/>
        <v>0</v>
      </c>
      <c r="I548" s="587"/>
      <c r="J548" s="241">
        <f t="shared" si="145"/>
        <v>0</v>
      </c>
      <c r="K548" s="69">
        <f t="shared" si="154"/>
        <v>0</v>
      </c>
      <c r="L548" s="69">
        <f t="shared" si="155"/>
        <v>0</v>
      </c>
      <c r="M548" s="71">
        <f t="shared" si="159"/>
        <v>0</v>
      </c>
      <c r="N548" s="71">
        <f t="shared" si="152"/>
        <v>0</v>
      </c>
      <c r="O548" s="69">
        <f t="shared" si="160"/>
        <v>0</v>
      </c>
      <c r="P548" s="69">
        <f t="shared" si="161"/>
        <v>0</v>
      </c>
      <c r="Q548" s="71">
        <f t="shared" si="162"/>
        <v>0</v>
      </c>
      <c r="R548" s="71">
        <f t="shared" si="163"/>
        <v>0</v>
      </c>
      <c r="S548" s="505"/>
    </row>
    <row r="549" spans="1:19" s="69" customFormat="1" outlineLevel="1" x14ac:dyDescent="0.25">
      <c r="A549" s="69" t="s">
        <v>46</v>
      </c>
      <c r="B549" s="583" t="s">
        <v>3266</v>
      </c>
      <c r="C549" s="70" t="s">
        <v>146</v>
      </c>
      <c r="D549" s="72" t="s">
        <v>48</v>
      </c>
      <c r="E549" s="571">
        <v>8</v>
      </c>
      <c r="F549" s="69" t="s">
        <v>49</v>
      </c>
      <c r="G549" s="72">
        <f t="shared" si="143"/>
        <v>0.67</v>
      </c>
      <c r="H549" s="69">
        <f t="shared" si="144"/>
        <v>0.34</v>
      </c>
      <c r="I549" s="71">
        <v>1207372</v>
      </c>
      <c r="J549" s="71">
        <f t="shared" si="145"/>
        <v>410506</v>
      </c>
      <c r="K549" s="69">
        <f t="shared" si="154"/>
        <v>0.7</v>
      </c>
      <c r="L549" s="69">
        <f t="shared" si="155"/>
        <v>8.3999999999999986</v>
      </c>
      <c r="M549" s="71">
        <f t="shared" ref="M549:M580" si="164">(ROUND(I549*(1+$N$2),0))</f>
        <v>1256150</v>
      </c>
      <c r="N549" s="71">
        <f t="shared" si="152"/>
        <v>10551660</v>
      </c>
      <c r="O549" s="69">
        <f t="shared" si="160"/>
        <v>0.74</v>
      </c>
      <c r="P549" s="69">
        <f t="shared" si="161"/>
        <v>4.07</v>
      </c>
      <c r="Q549" s="71">
        <f t="shared" si="162"/>
        <v>1301371</v>
      </c>
      <c r="R549" s="71">
        <f t="shared" si="163"/>
        <v>5296580</v>
      </c>
      <c r="S549" s="82"/>
    </row>
    <row r="550" spans="1:19" s="69" customFormat="1" outlineLevel="1" x14ac:dyDescent="0.25">
      <c r="A550" s="69" t="s">
        <v>46</v>
      </c>
      <c r="B550" s="583" t="s">
        <v>3267</v>
      </c>
      <c r="C550" s="70" t="s">
        <v>147</v>
      </c>
      <c r="D550" s="72" t="s">
        <v>48</v>
      </c>
      <c r="E550" s="571">
        <v>8</v>
      </c>
      <c r="F550" s="69" t="s">
        <v>49</v>
      </c>
      <c r="G550" s="72">
        <f t="shared" si="143"/>
        <v>0.67</v>
      </c>
      <c r="H550" s="69">
        <f t="shared" si="144"/>
        <v>0.34</v>
      </c>
      <c r="I550" s="71">
        <v>1720496</v>
      </c>
      <c r="J550" s="71">
        <f t="shared" si="145"/>
        <v>584969</v>
      </c>
      <c r="K550" s="69">
        <f t="shared" si="154"/>
        <v>0.7</v>
      </c>
      <c r="L550" s="69">
        <f t="shared" si="155"/>
        <v>8.3999999999999986</v>
      </c>
      <c r="M550" s="71">
        <f t="shared" si="164"/>
        <v>1790004</v>
      </c>
      <c r="N550" s="71">
        <f t="shared" si="152"/>
        <v>15036034</v>
      </c>
      <c r="O550" s="69">
        <f t="shared" si="160"/>
        <v>0.74</v>
      </c>
      <c r="P550" s="69">
        <f t="shared" si="161"/>
        <v>4.07</v>
      </c>
      <c r="Q550" s="71">
        <f t="shared" si="162"/>
        <v>1854444</v>
      </c>
      <c r="R550" s="71">
        <f t="shared" si="163"/>
        <v>7547587</v>
      </c>
      <c r="S550" s="82"/>
    </row>
    <row r="551" spans="1:19" s="69" customFormat="1" ht="30" outlineLevel="1" x14ac:dyDescent="0.25">
      <c r="A551" s="69" t="s">
        <v>46</v>
      </c>
      <c r="B551" s="583" t="s">
        <v>3268</v>
      </c>
      <c r="C551" s="70" t="s">
        <v>274</v>
      </c>
      <c r="D551" s="72" t="s">
        <v>48</v>
      </c>
      <c r="E551" s="571">
        <v>8</v>
      </c>
      <c r="F551" s="69" t="s">
        <v>49</v>
      </c>
      <c r="G551" s="72">
        <f t="shared" si="143"/>
        <v>0.67</v>
      </c>
      <c r="H551" s="69">
        <f t="shared" si="144"/>
        <v>0.34</v>
      </c>
      <c r="I551" s="71">
        <v>1523205</v>
      </c>
      <c r="J551" s="71">
        <f t="shared" si="145"/>
        <v>517890</v>
      </c>
      <c r="K551" s="69">
        <f t="shared" si="154"/>
        <v>0.7</v>
      </c>
      <c r="L551" s="69">
        <f t="shared" si="155"/>
        <v>8.3999999999999986</v>
      </c>
      <c r="M551" s="71">
        <f t="shared" si="164"/>
        <v>1584742</v>
      </c>
      <c r="N551" s="71">
        <f t="shared" si="152"/>
        <v>13311833</v>
      </c>
      <c r="O551" s="69">
        <f t="shared" si="160"/>
        <v>0.74</v>
      </c>
      <c r="P551" s="69">
        <f t="shared" si="161"/>
        <v>4.07</v>
      </c>
      <c r="Q551" s="71">
        <f t="shared" si="162"/>
        <v>1641793</v>
      </c>
      <c r="R551" s="71">
        <f t="shared" si="163"/>
        <v>6682098</v>
      </c>
      <c r="S551" s="82"/>
    </row>
    <row r="552" spans="1:19" s="69" customFormat="1" outlineLevel="1" x14ac:dyDescent="0.25">
      <c r="A552" s="69" t="s">
        <v>46</v>
      </c>
      <c r="B552" s="583" t="s">
        <v>3269</v>
      </c>
      <c r="C552" s="70" t="s">
        <v>437</v>
      </c>
      <c r="D552" s="72" t="s">
        <v>48</v>
      </c>
      <c r="E552" s="571">
        <v>0</v>
      </c>
      <c r="F552" s="69" t="s">
        <v>49</v>
      </c>
      <c r="G552" s="72">
        <f t="shared" si="143"/>
        <v>0</v>
      </c>
      <c r="H552" s="69">
        <f t="shared" si="144"/>
        <v>0</v>
      </c>
      <c r="I552" s="71">
        <v>15075438</v>
      </c>
      <c r="J552" s="71">
        <f t="shared" si="145"/>
        <v>0</v>
      </c>
      <c r="K552" s="69">
        <f t="shared" si="154"/>
        <v>0</v>
      </c>
      <c r="L552" s="69">
        <f t="shared" si="155"/>
        <v>0</v>
      </c>
      <c r="M552" s="71">
        <f t="shared" si="164"/>
        <v>15684486</v>
      </c>
      <c r="N552" s="71">
        <f t="shared" si="152"/>
        <v>0</v>
      </c>
      <c r="O552" s="69">
        <f t="shared" si="160"/>
        <v>0</v>
      </c>
      <c r="P552" s="69">
        <f t="shared" si="161"/>
        <v>0</v>
      </c>
      <c r="Q552" s="71">
        <f t="shared" si="162"/>
        <v>16249127</v>
      </c>
      <c r="R552" s="71">
        <f t="shared" si="163"/>
        <v>0</v>
      </c>
      <c r="S552" s="82"/>
    </row>
    <row r="553" spans="1:19" s="69" customFormat="1" outlineLevel="1" x14ac:dyDescent="0.25">
      <c r="A553" s="69" t="s">
        <v>46</v>
      </c>
      <c r="B553" s="583" t="s">
        <v>3270</v>
      </c>
      <c r="C553" s="70" t="s">
        <v>438</v>
      </c>
      <c r="D553" s="72" t="s">
        <v>48</v>
      </c>
      <c r="E553" s="571">
        <v>0</v>
      </c>
      <c r="F553" s="69" t="s">
        <v>49</v>
      </c>
      <c r="G553" s="72">
        <f t="shared" si="143"/>
        <v>0</v>
      </c>
      <c r="H553" s="69">
        <f t="shared" si="144"/>
        <v>0</v>
      </c>
      <c r="I553" s="71">
        <v>32160728</v>
      </c>
      <c r="J553" s="71">
        <f t="shared" si="145"/>
        <v>0</v>
      </c>
      <c r="K553" s="69">
        <f t="shared" si="154"/>
        <v>0</v>
      </c>
      <c r="L553" s="69">
        <f t="shared" si="155"/>
        <v>0</v>
      </c>
      <c r="M553" s="71">
        <f t="shared" si="164"/>
        <v>33460021</v>
      </c>
      <c r="N553" s="71">
        <f t="shared" si="152"/>
        <v>0</v>
      </c>
      <c r="O553" s="69">
        <f t="shared" si="160"/>
        <v>0</v>
      </c>
      <c r="P553" s="69">
        <f t="shared" si="161"/>
        <v>0</v>
      </c>
      <c r="Q553" s="71">
        <f t="shared" si="162"/>
        <v>34664582</v>
      </c>
      <c r="R553" s="71">
        <f t="shared" si="163"/>
        <v>0</v>
      </c>
      <c r="S553" s="82"/>
    </row>
    <row r="554" spans="1:19" s="69" customFormat="1" outlineLevel="1" x14ac:dyDescent="0.25">
      <c r="A554" s="69" t="s">
        <v>46</v>
      </c>
      <c r="B554" s="583" t="s">
        <v>3271</v>
      </c>
      <c r="C554" s="70" t="s">
        <v>439</v>
      </c>
      <c r="D554" s="72" t="s">
        <v>48</v>
      </c>
      <c r="E554" s="571">
        <v>0</v>
      </c>
      <c r="F554" s="69" t="s">
        <v>49</v>
      </c>
      <c r="G554" s="72">
        <f t="shared" si="143"/>
        <v>0</v>
      </c>
      <c r="H554" s="69">
        <f t="shared" si="144"/>
        <v>0</v>
      </c>
      <c r="I554" s="71">
        <v>30677564</v>
      </c>
      <c r="J554" s="71">
        <f t="shared" si="145"/>
        <v>0</v>
      </c>
      <c r="K554" s="69">
        <f t="shared" si="154"/>
        <v>0</v>
      </c>
      <c r="L554" s="69">
        <f t="shared" si="155"/>
        <v>0</v>
      </c>
      <c r="M554" s="71">
        <f t="shared" si="164"/>
        <v>31916938</v>
      </c>
      <c r="N554" s="71">
        <f t="shared" si="152"/>
        <v>0</v>
      </c>
      <c r="O554" s="69">
        <f t="shared" si="160"/>
        <v>0</v>
      </c>
      <c r="P554" s="69">
        <f t="shared" si="161"/>
        <v>0</v>
      </c>
      <c r="Q554" s="71">
        <f t="shared" si="162"/>
        <v>33065948</v>
      </c>
      <c r="R554" s="71">
        <f t="shared" si="163"/>
        <v>0</v>
      </c>
      <c r="S554" s="82"/>
    </row>
    <row r="555" spans="1:19" s="69" customFormat="1" outlineLevel="1" x14ac:dyDescent="0.25">
      <c r="A555" s="69" t="s">
        <v>46</v>
      </c>
      <c r="B555" s="583" t="s">
        <v>3272</v>
      </c>
      <c r="C555" s="70" t="s">
        <v>344</v>
      </c>
      <c r="D555" s="72" t="s">
        <v>48</v>
      </c>
      <c r="E555" s="571">
        <v>4</v>
      </c>
      <c r="F555" s="69" t="s">
        <v>49</v>
      </c>
      <c r="G555" s="72">
        <f t="shared" si="143"/>
        <v>0.33</v>
      </c>
      <c r="H555" s="69">
        <f t="shared" si="144"/>
        <v>0.17</v>
      </c>
      <c r="I555" s="71">
        <v>251483</v>
      </c>
      <c r="J555" s="71">
        <f t="shared" si="145"/>
        <v>42752</v>
      </c>
      <c r="K555" s="69">
        <f t="shared" si="154"/>
        <v>0.35</v>
      </c>
      <c r="L555" s="69">
        <f t="shared" si="155"/>
        <v>4.1999999999999993</v>
      </c>
      <c r="M555" s="71">
        <f t="shared" si="164"/>
        <v>261643</v>
      </c>
      <c r="N555" s="71">
        <f t="shared" si="152"/>
        <v>1098901</v>
      </c>
      <c r="O555" s="69">
        <f t="shared" si="160"/>
        <v>0.37</v>
      </c>
      <c r="P555" s="69">
        <f t="shared" si="161"/>
        <v>2.0350000000000001</v>
      </c>
      <c r="Q555" s="71">
        <f t="shared" si="162"/>
        <v>271062</v>
      </c>
      <c r="R555" s="71">
        <f t="shared" si="163"/>
        <v>551611</v>
      </c>
      <c r="S555" s="82"/>
    </row>
    <row r="556" spans="1:19" s="69" customFormat="1" outlineLevel="1" x14ac:dyDescent="0.25">
      <c r="A556" s="69" t="s">
        <v>46</v>
      </c>
      <c r="B556" s="583" t="s">
        <v>3273</v>
      </c>
      <c r="C556" s="70" t="s">
        <v>149</v>
      </c>
      <c r="D556" s="72" t="s">
        <v>48</v>
      </c>
      <c r="E556" s="571">
        <v>4</v>
      </c>
      <c r="F556" s="69" t="s">
        <v>49</v>
      </c>
      <c r="G556" s="72">
        <f t="shared" si="143"/>
        <v>0.33</v>
      </c>
      <c r="H556" s="69">
        <f t="shared" si="144"/>
        <v>0.17</v>
      </c>
      <c r="I556" s="71">
        <v>957692</v>
      </c>
      <c r="J556" s="71">
        <f t="shared" si="145"/>
        <v>162808</v>
      </c>
      <c r="K556" s="69">
        <f t="shared" si="154"/>
        <v>0.35</v>
      </c>
      <c r="L556" s="69">
        <f t="shared" si="155"/>
        <v>4.1999999999999993</v>
      </c>
      <c r="M556" s="71">
        <f t="shared" si="164"/>
        <v>996383</v>
      </c>
      <c r="N556" s="71">
        <f t="shared" si="152"/>
        <v>4184809</v>
      </c>
      <c r="O556" s="69">
        <f t="shared" si="160"/>
        <v>0.37</v>
      </c>
      <c r="P556" s="69">
        <f t="shared" si="161"/>
        <v>2.0350000000000001</v>
      </c>
      <c r="Q556" s="71">
        <f t="shared" si="162"/>
        <v>1032253</v>
      </c>
      <c r="R556" s="71">
        <f t="shared" si="163"/>
        <v>2100635</v>
      </c>
      <c r="S556" s="82"/>
    </row>
    <row r="557" spans="1:19" s="69" customFormat="1" outlineLevel="1" x14ac:dyDescent="0.25">
      <c r="A557" s="69" t="s">
        <v>46</v>
      </c>
      <c r="B557" s="583" t="s">
        <v>3274</v>
      </c>
      <c r="C557" s="70" t="s">
        <v>277</v>
      </c>
      <c r="D557" s="72" t="s">
        <v>48</v>
      </c>
      <c r="E557" s="571">
        <v>3</v>
      </c>
      <c r="F557" s="69" t="s">
        <v>49</v>
      </c>
      <c r="G557" s="72">
        <f t="shared" si="143"/>
        <v>0.25</v>
      </c>
      <c r="H557" s="69">
        <f t="shared" si="144"/>
        <v>0.13</v>
      </c>
      <c r="I557" s="71">
        <v>2170045</v>
      </c>
      <c r="J557" s="71">
        <f t="shared" si="145"/>
        <v>282106</v>
      </c>
      <c r="K557" s="69">
        <f t="shared" si="154"/>
        <v>0.26</v>
      </c>
      <c r="L557" s="69">
        <f t="shared" si="155"/>
        <v>3.12</v>
      </c>
      <c r="M557" s="71">
        <f t="shared" si="164"/>
        <v>2257715</v>
      </c>
      <c r="N557" s="71">
        <f t="shared" si="152"/>
        <v>7044071</v>
      </c>
      <c r="O557" s="69">
        <f t="shared" si="160"/>
        <v>0.27</v>
      </c>
      <c r="P557" s="69">
        <f t="shared" si="161"/>
        <v>1.4850000000000001</v>
      </c>
      <c r="Q557" s="71">
        <f t="shared" si="162"/>
        <v>2338993</v>
      </c>
      <c r="R557" s="71">
        <f t="shared" si="163"/>
        <v>3473405</v>
      </c>
      <c r="S557" s="82"/>
    </row>
    <row r="558" spans="1:19" s="69" customFormat="1" outlineLevel="1" x14ac:dyDescent="0.25">
      <c r="A558" s="69" t="s">
        <v>46</v>
      </c>
      <c r="B558" s="583" t="s">
        <v>3275</v>
      </c>
      <c r="C558" s="70" t="s">
        <v>196</v>
      </c>
      <c r="D558" s="72" t="s">
        <v>48</v>
      </c>
      <c r="E558" s="571">
        <v>2</v>
      </c>
      <c r="F558" s="69" t="s">
        <v>49</v>
      </c>
      <c r="G558" s="72">
        <f t="shared" si="143"/>
        <v>0.17</v>
      </c>
      <c r="H558" s="69">
        <f t="shared" si="144"/>
        <v>0.09</v>
      </c>
      <c r="I558" s="71">
        <v>3075003</v>
      </c>
      <c r="J558" s="71">
        <f t="shared" si="145"/>
        <v>276750</v>
      </c>
      <c r="K558" s="69">
        <f t="shared" si="154"/>
        <v>0.18</v>
      </c>
      <c r="L558" s="69">
        <f t="shared" si="155"/>
        <v>2.16</v>
      </c>
      <c r="M558" s="71">
        <f t="shared" si="164"/>
        <v>3199233</v>
      </c>
      <c r="N558" s="71">
        <f t="shared" si="152"/>
        <v>6910343</v>
      </c>
      <c r="O558" s="69">
        <f t="shared" si="160"/>
        <v>0.19</v>
      </c>
      <c r="P558" s="69">
        <f t="shared" si="161"/>
        <v>1.0449999999999999</v>
      </c>
      <c r="Q558" s="71">
        <f t="shared" si="162"/>
        <v>3314405</v>
      </c>
      <c r="R558" s="71">
        <f t="shared" si="163"/>
        <v>3463553</v>
      </c>
      <c r="S558" s="82"/>
    </row>
    <row r="559" spans="1:19" s="69" customFormat="1" outlineLevel="1" x14ac:dyDescent="0.25">
      <c r="A559" s="69" t="s">
        <v>46</v>
      </c>
      <c r="B559" s="583" t="s">
        <v>3276</v>
      </c>
      <c r="C559" s="70" t="s">
        <v>197</v>
      </c>
      <c r="D559" s="72" t="s">
        <v>48</v>
      </c>
      <c r="E559" s="571">
        <v>2</v>
      </c>
      <c r="F559" s="69" t="s">
        <v>49</v>
      </c>
      <c r="G559" s="72">
        <f t="shared" si="143"/>
        <v>0.17</v>
      </c>
      <c r="H559" s="69">
        <f t="shared" si="144"/>
        <v>0.09</v>
      </c>
      <c r="I559" s="71">
        <v>3491055</v>
      </c>
      <c r="J559" s="71">
        <f t="shared" si="145"/>
        <v>314195</v>
      </c>
      <c r="K559" s="69">
        <f t="shared" si="154"/>
        <v>0.18</v>
      </c>
      <c r="L559" s="69">
        <f t="shared" si="155"/>
        <v>2.16</v>
      </c>
      <c r="M559" s="71">
        <f t="shared" si="164"/>
        <v>3632094</v>
      </c>
      <c r="N559" s="71">
        <f t="shared" si="152"/>
        <v>7845323</v>
      </c>
      <c r="O559" s="69">
        <f t="shared" si="160"/>
        <v>0.19</v>
      </c>
      <c r="P559" s="69">
        <f t="shared" si="161"/>
        <v>1.0449999999999999</v>
      </c>
      <c r="Q559" s="71">
        <f t="shared" si="162"/>
        <v>3762849</v>
      </c>
      <c r="R559" s="71">
        <f t="shared" si="163"/>
        <v>3932177</v>
      </c>
      <c r="S559" s="82"/>
    </row>
    <row r="560" spans="1:19" s="69" customFormat="1" outlineLevel="1" x14ac:dyDescent="0.25">
      <c r="A560" s="69" t="s">
        <v>46</v>
      </c>
      <c r="B560" s="583" t="s">
        <v>3277</v>
      </c>
      <c r="C560" s="70" t="s">
        <v>346</v>
      </c>
      <c r="D560" s="72" t="s">
        <v>48</v>
      </c>
      <c r="E560" s="571">
        <v>8</v>
      </c>
      <c r="F560" s="69" t="s">
        <v>49</v>
      </c>
      <c r="G560" s="72">
        <f t="shared" si="143"/>
        <v>0.67</v>
      </c>
      <c r="H560" s="69">
        <f t="shared" si="144"/>
        <v>0.34</v>
      </c>
      <c r="I560" s="71">
        <v>271511</v>
      </c>
      <c r="J560" s="71">
        <f t="shared" si="145"/>
        <v>92314</v>
      </c>
      <c r="K560" s="69">
        <f t="shared" si="154"/>
        <v>0.7</v>
      </c>
      <c r="L560" s="69">
        <f t="shared" si="155"/>
        <v>8.3999999999999986</v>
      </c>
      <c r="M560" s="71">
        <f t="shared" si="164"/>
        <v>282480</v>
      </c>
      <c r="N560" s="71">
        <f t="shared" si="152"/>
        <v>2372832</v>
      </c>
      <c r="O560" s="69">
        <f t="shared" si="160"/>
        <v>0.74</v>
      </c>
      <c r="P560" s="69">
        <f t="shared" si="161"/>
        <v>4.07</v>
      </c>
      <c r="Q560" s="71">
        <f t="shared" si="162"/>
        <v>292649</v>
      </c>
      <c r="R560" s="71">
        <f t="shared" si="163"/>
        <v>1191081</v>
      </c>
      <c r="S560" s="82"/>
    </row>
    <row r="561" spans="1:19" s="69" customFormat="1" outlineLevel="1" x14ac:dyDescent="0.25">
      <c r="A561" s="69" t="s">
        <v>46</v>
      </c>
      <c r="B561" s="583" t="s">
        <v>3278</v>
      </c>
      <c r="C561" s="70" t="s">
        <v>198</v>
      </c>
      <c r="D561" s="72" t="s">
        <v>48</v>
      </c>
      <c r="E561" s="571">
        <v>3</v>
      </c>
      <c r="F561" s="69" t="s">
        <v>49</v>
      </c>
      <c r="G561" s="72">
        <f t="shared" si="143"/>
        <v>0.25</v>
      </c>
      <c r="H561" s="69">
        <f t="shared" si="144"/>
        <v>0.13</v>
      </c>
      <c r="I561" s="71">
        <v>812752</v>
      </c>
      <c r="J561" s="71">
        <f t="shared" si="145"/>
        <v>105658</v>
      </c>
      <c r="K561" s="69">
        <f t="shared" si="154"/>
        <v>0.26</v>
      </c>
      <c r="L561" s="69">
        <f t="shared" si="155"/>
        <v>3.12</v>
      </c>
      <c r="M561" s="71">
        <f t="shared" si="164"/>
        <v>845587</v>
      </c>
      <c r="N561" s="71">
        <f t="shared" si="152"/>
        <v>2638231</v>
      </c>
      <c r="O561" s="69">
        <f t="shared" si="160"/>
        <v>0.27</v>
      </c>
      <c r="P561" s="69">
        <f t="shared" si="161"/>
        <v>1.4850000000000001</v>
      </c>
      <c r="Q561" s="71">
        <f t="shared" si="162"/>
        <v>876028</v>
      </c>
      <c r="R561" s="71">
        <f t="shared" si="163"/>
        <v>1300902</v>
      </c>
      <c r="S561" s="82"/>
    </row>
    <row r="562" spans="1:19" s="69" customFormat="1" outlineLevel="1" x14ac:dyDescent="0.25">
      <c r="A562" s="69" t="s">
        <v>46</v>
      </c>
      <c r="B562" s="583" t="s">
        <v>3279</v>
      </c>
      <c r="C562" s="70" t="s">
        <v>279</v>
      </c>
      <c r="D562" s="72" t="s">
        <v>48</v>
      </c>
      <c r="E562" s="571">
        <v>0</v>
      </c>
      <c r="F562" s="69" t="s">
        <v>49</v>
      </c>
      <c r="G562" s="72">
        <f t="shared" si="143"/>
        <v>0</v>
      </c>
      <c r="H562" s="69">
        <f t="shared" si="144"/>
        <v>0</v>
      </c>
      <c r="I562" s="71">
        <v>13089512</v>
      </c>
      <c r="J562" s="71">
        <f t="shared" si="145"/>
        <v>0</v>
      </c>
      <c r="K562" s="69">
        <f t="shared" si="154"/>
        <v>0</v>
      </c>
      <c r="L562" s="69">
        <f t="shared" si="155"/>
        <v>0</v>
      </c>
      <c r="M562" s="71">
        <f t="shared" si="164"/>
        <v>13618328</v>
      </c>
      <c r="N562" s="71">
        <f t="shared" si="152"/>
        <v>0</v>
      </c>
      <c r="O562" s="69">
        <f t="shared" si="160"/>
        <v>0</v>
      </c>
      <c r="P562" s="69">
        <f t="shared" si="161"/>
        <v>0</v>
      </c>
      <c r="Q562" s="71">
        <f t="shared" si="162"/>
        <v>14108588</v>
      </c>
      <c r="R562" s="71">
        <f t="shared" si="163"/>
        <v>0</v>
      </c>
      <c r="S562" s="82"/>
    </row>
    <row r="563" spans="1:19" s="69" customFormat="1" outlineLevel="1" x14ac:dyDescent="0.25">
      <c r="A563" s="69" t="s">
        <v>46</v>
      </c>
      <c r="B563" s="583" t="s">
        <v>3280</v>
      </c>
      <c r="C563" s="70" t="s">
        <v>280</v>
      </c>
      <c r="D563" s="72" t="s">
        <v>48</v>
      </c>
      <c r="E563" s="571">
        <v>2</v>
      </c>
      <c r="F563" s="69" t="s">
        <v>49</v>
      </c>
      <c r="G563" s="72">
        <f t="shared" si="143"/>
        <v>0.17</v>
      </c>
      <c r="H563" s="69">
        <f t="shared" si="144"/>
        <v>0.09</v>
      </c>
      <c r="I563" s="71">
        <v>749191</v>
      </c>
      <c r="J563" s="71">
        <f t="shared" si="145"/>
        <v>67427</v>
      </c>
      <c r="K563" s="69">
        <f t="shared" si="154"/>
        <v>0.18</v>
      </c>
      <c r="L563" s="69">
        <f t="shared" si="155"/>
        <v>2.16</v>
      </c>
      <c r="M563" s="71">
        <f t="shared" si="164"/>
        <v>779458</v>
      </c>
      <c r="N563" s="71">
        <f t="shared" si="152"/>
        <v>1683629</v>
      </c>
      <c r="O563" s="69">
        <f t="shared" si="160"/>
        <v>0.19</v>
      </c>
      <c r="P563" s="69">
        <f t="shared" si="161"/>
        <v>1.0449999999999999</v>
      </c>
      <c r="Q563" s="71">
        <f t="shared" si="162"/>
        <v>807518</v>
      </c>
      <c r="R563" s="71">
        <f t="shared" si="163"/>
        <v>843856</v>
      </c>
      <c r="S563" s="82"/>
    </row>
    <row r="564" spans="1:19" s="69" customFormat="1" ht="30" outlineLevel="1" x14ac:dyDescent="0.25">
      <c r="A564" s="69" t="s">
        <v>46</v>
      </c>
      <c r="B564" s="583" t="s">
        <v>3281</v>
      </c>
      <c r="C564" s="70" t="s">
        <v>314</v>
      </c>
      <c r="D564" s="72" t="s">
        <v>48</v>
      </c>
      <c r="E564" s="571">
        <v>1</v>
      </c>
      <c r="F564" s="69" t="s">
        <v>49</v>
      </c>
      <c r="G564" s="72">
        <f t="shared" si="143"/>
        <v>0.08</v>
      </c>
      <c r="H564" s="69">
        <f t="shared" si="144"/>
        <v>0.04</v>
      </c>
      <c r="I564" s="71">
        <v>1056041</v>
      </c>
      <c r="J564" s="71">
        <f t="shared" si="145"/>
        <v>42242</v>
      </c>
      <c r="K564" s="69">
        <f t="shared" si="154"/>
        <v>0.08</v>
      </c>
      <c r="L564" s="69">
        <f t="shared" si="155"/>
        <v>0.96</v>
      </c>
      <c r="M564" s="71">
        <f t="shared" si="164"/>
        <v>1098705</v>
      </c>
      <c r="N564" s="71">
        <f t="shared" si="152"/>
        <v>1054757</v>
      </c>
      <c r="O564" s="69">
        <f t="shared" si="160"/>
        <v>0.08</v>
      </c>
      <c r="P564" s="69">
        <f t="shared" si="161"/>
        <v>0.44</v>
      </c>
      <c r="Q564" s="71">
        <f t="shared" si="162"/>
        <v>1138258</v>
      </c>
      <c r="R564" s="71">
        <f t="shared" si="163"/>
        <v>500834</v>
      </c>
      <c r="S564" s="82"/>
    </row>
    <row r="565" spans="1:19" s="69" customFormat="1" outlineLevel="1" x14ac:dyDescent="0.25">
      <c r="A565" s="69" t="s">
        <v>46</v>
      </c>
      <c r="B565" s="583" t="s">
        <v>3282</v>
      </c>
      <c r="C565" s="70" t="s">
        <v>282</v>
      </c>
      <c r="D565" s="72" t="s">
        <v>48</v>
      </c>
      <c r="E565" s="571">
        <v>3</v>
      </c>
      <c r="F565" s="69" t="s">
        <v>49</v>
      </c>
      <c r="G565" s="72">
        <f t="shared" si="143"/>
        <v>0.25</v>
      </c>
      <c r="H565" s="69">
        <f t="shared" si="144"/>
        <v>0.13</v>
      </c>
      <c r="I565" s="71">
        <v>303419</v>
      </c>
      <c r="J565" s="71">
        <f t="shared" si="145"/>
        <v>39444</v>
      </c>
      <c r="K565" s="69">
        <f t="shared" si="154"/>
        <v>0.26</v>
      </c>
      <c r="L565" s="69">
        <f t="shared" si="155"/>
        <v>3.12</v>
      </c>
      <c r="M565" s="71">
        <f t="shared" si="164"/>
        <v>315677</v>
      </c>
      <c r="N565" s="71">
        <f t="shared" si="152"/>
        <v>984912</v>
      </c>
      <c r="O565" s="69">
        <f t="shared" si="160"/>
        <v>0.27</v>
      </c>
      <c r="P565" s="69">
        <f t="shared" si="161"/>
        <v>1.4850000000000001</v>
      </c>
      <c r="Q565" s="71">
        <f t="shared" si="162"/>
        <v>327041</v>
      </c>
      <c r="R565" s="71">
        <f t="shared" si="163"/>
        <v>485656</v>
      </c>
      <c r="S565" s="82"/>
    </row>
    <row r="566" spans="1:19" s="69" customFormat="1" outlineLevel="1" x14ac:dyDescent="0.25">
      <c r="A566" s="69" t="s">
        <v>46</v>
      </c>
      <c r="B566" s="583" t="s">
        <v>3283</v>
      </c>
      <c r="C566" s="70" t="s">
        <v>283</v>
      </c>
      <c r="D566" s="72" t="s">
        <v>48</v>
      </c>
      <c r="E566" s="571">
        <v>3</v>
      </c>
      <c r="F566" s="69" t="s">
        <v>49</v>
      </c>
      <c r="G566" s="72">
        <f t="shared" si="143"/>
        <v>0.25</v>
      </c>
      <c r="H566" s="69">
        <f t="shared" si="144"/>
        <v>0.13</v>
      </c>
      <c r="I566" s="71">
        <v>310959</v>
      </c>
      <c r="J566" s="71">
        <f t="shared" si="145"/>
        <v>40425</v>
      </c>
      <c r="K566" s="69">
        <f t="shared" si="154"/>
        <v>0.26</v>
      </c>
      <c r="L566" s="69">
        <f t="shared" si="155"/>
        <v>3.12</v>
      </c>
      <c r="M566" s="71">
        <f t="shared" si="164"/>
        <v>323522</v>
      </c>
      <c r="N566" s="71">
        <f t="shared" si="152"/>
        <v>1009389</v>
      </c>
      <c r="O566" s="69">
        <f t="shared" si="160"/>
        <v>0.27</v>
      </c>
      <c r="P566" s="69">
        <f t="shared" si="161"/>
        <v>1.4850000000000001</v>
      </c>
      <c r="Q566" s="71">
        <f t="shared" si="162"/>
        <v>335169</v>
      </c>
      <c r="R566" s="71">
        <f t="shared" si="163"/>
        <v>497726</v>
      </c>
      <c r="S566" s="82"/>
    </row>
    <row r="567" spans="1:19" s="69" customFormat="1" outlineLevel="1" x14ac:dyDescent="0.25">
      <c r="A567" s="69" t="s">
        <v>46</v>
      </c>
      <c r="B567" s="583" t="s">
        <v>3284</v>
      </c>
      <c r="C567" s="70" t="s">
        <v>440</v>
      </c>
      <c r="D567" s="72" t="s">
        <v>48</v>
      </c>
      <c r="E567" s="571">
        <v>3</v>
      </c>
      <c r="F567" s="69" t="s">
        <v>49</v>
      </c>
      <c r="G567" s="72">
        <f t="shared" si="143"/>
        <v>0.25</v>
      </c>
      <c r="H567" s="69">
        <f t="shared" si="144"/>
        <v>0.13</v>
      </c>
      <c r="I567" s="71">
        <v>68054</v>
      </c>
      <c r="J567" s="71">
        <f t="shared" si="145"/>
        <v>8847</v>
      </c>
      <c r="K567" s="69">
        <f t="shared" si="154"/>
        <v>0.26</v>
      </c>
      <c r="L567" s="69">
        <f t="shared" si="155"/>
        <v>3.12</v>
      </c>
      <c r="M567" s="71">
        <f t="shared" si="164"/>
        <v>70803</v>
      </c>
      <c r="N567" s="71">
        <f t="shared" si="152"/>
        <v>220905</v>
      </c>
      <c r="O567" s="69">
        <f t="shared" si="160"/>
        <v>0.27</v>
      </c>
      <c r="P567" s="69">
        <f t="shared" si="161"/>
        <v>1.4850000000000001</v>
      </c>
      <c r="Q567" s="71">
        <f t="shared" si="162"/>
        <v>73352</v>
      </c>
      <c r="R567" s="71">
        <f t="shared" si="163"/>
        <v>108928</v>
      </c>
      <c r="S567" s="82"/>
    </row>
    <row r="568" spans="1:19" s="69" customFormat="1" outlineLevel="1" x14ac:dyDescent="0.25">
      <c r="A568" s="69" t="s">
        <v>46</v>
      </c>
      <c r="B568" s="583" t="s">
        <v>3285</v>
      </c>
      <c r="C568" s="70" t="s">
        <v>441</v>
      </c>
      <c r="D568" s="72" t="s">
        <v>48</v>
      </c>
      <c r="E568" s="571">
        <v>3</v>
      </c>
      <c r="F568" s="69" t="s">
        <v>49</v>
      </c>
      <c r="G568" s="72">
        <f t="shared" si="143"/>
        <v>0.25</v>
      </c>
      <c r="H568" s="69">
        <f t="shared" si="144"/>
        <v>0.13</v>
      </c>
      <c r="I568" s="71">
        <v>42799</v>
      </c>
      <c r="J568" s="71">
        <f t="shared" si="145"/>
        <v>5564</v>
      </c>
      <c r="K568" s="69">
        <f t="shared" si="154"/>
        <v>0.26</v>
      </c>
      <c r="L568" s="69">
        <f t="shared" si="155"/>
        <v>3.12</v>
      </c>
      <c r="M568" s="71">
        <f t="shared" si="164"/>
        <v>44528</v>
      </c>
      <c r="N568" s="71">
        <f t="shared" si="152"/>
        <v>138927</v>
      </c>
      <c r="O568" s="69">
        <f t="shared" si="160"/>
        <v>0.27</v>
      </c>
      <c r="P568" s="69">
        <f t="shared" si="161"/>
        <v>1.4850000000000001</v>
      </c>
      <c r="Q568" s="71">
        <f t="shared" si="162"/>
        <v>46131</v>
      </c>
      <c r="R568" s="71">
        <f t="shared" si="163"/>
        <v>68505</v>
      </c>
      <c r="S568" s="82"/>
    </row>
    <row r="569" spans="1:19" s="69" customFormat="1" outlineLevel="1" x14ac:dyDescent="0.25">
      <c r="A569" s="69" t="s">
        <v>46</v>
      </c>
      <c r="B569" s="583" t="s">
        <v>3286</v>
      </c>
      <c r="C569" s="70" t="s">
        <v>281</v>
      </c>
      <c r="D569" s="72" t="s">
        <v>48</v>
      </c>
      <c r="E569" s="571">
        <v>3</v>
      </c>
      <c r="F569" s="69" t="s">
        <v>49</v>
      </c>
      <c r="G569" s="72">
        <f t="shared" si="143"/>
        <v>0.25</v>
      </c>
      <c r="H569" s="69">
        <f t="shared" si="144"/>
        <v>0.13</v>
      </c>
      <c r="I569" s="71">
        <v>163212</v>
      </c>
      <c r="J569" s="71">
        <f t="shared" si="145"/>
        <v>21218</v>
      </c>
      <c r="K569" s="69">
        <f t="shared" si="154"/>
        <v>0.26</v>
      </c>
      <c r="L569" s="69">
        <f t="shared" si="155"/>
        <v>3.12</v>
      </c>
      <c r="M569" s="71">
        <f t="shared" si="164"/>
        <v>169806</v>
      </c>
      <c r="N569" s="71">
        <f t="shared" si="152"/>
        <v>529795</v>
      </c>
      <c r="O569" s="69">
        <f t="shared" si="160"/>
        <v>0.27</v>
      </c>
      <c r="P569" s="69">
        <f t="shared" si="161"/>
        <v>1.4850000000000001</v>
      </c>
      <c r="Q569" s="71">
        <f t="shared" si="162"/>
        <v>175919</v>
      </c>
      <c r="R569" s="71">
        <f t="shared" si="163"/>
        <v>261240</v>
      </c>
      <c r="S569" s="82"/>
    </row>
    <row r="570" spans="1:19" s="69" customFormat="1" outlineLevel="1" x14ac:dyDescent="0.25">
      <c r="A570" s="69" t="s">
        <v>46</v>
      </c>
      <c r="B570" s="583" t="s">
        <v>3287</v>
      </c>
      <c r="C570" s="70" t="s">
        <v>223</v>
      </c>
      <c r="D570" s="72" t="s">
        <v>48</v>
      </c>
      <c r="E570" s="571">
        <v>0</v>
      </c>
      <c r="F570" s="69" t="s">
        <v>49</v>
      </c>
      <c r="G570" s="72">
        <f t="shared" si="143"/>
        <v>0</v>
      </c>
      <c r="H570" s="69">
        <f t="shared" si="144"/>
        <v>0</v>
      </c>
      <c r="I570" s="71">
        <v>2461212</v>
      </c>
      <c r="J570" s="71">
        <f t="shared" si="145"/>
        <v>0</v>
      </c>
      <c r="K570" s="69">
        <f t="shared" si="154"/>
        <v>0</v>
      </c>
      <c r="L570" s="69">
        <f t="shared" si="155"/>
        <v>0</v>
      </c>
      <c r="M570" s="71">
        <f t="shared" si="164"/>
        <v>2560645</v>
      </c>
      <c r="N570" s="71">
        <f t="shared" si="152"/>
        <v>0</v>
      </c>
      <c r="O570" s="69">
        <f t="shared" si="160"/>
        <v>0</v>
      </c>
      <c r="P570" s="69">
        <f t="shared" si="161"/>
        <v>0</v>
      </c>
      <c r="Q570" s="71">
        <f t="shared" si="162"/>
        <v>2652828</v>
      </c>
      <c r="R570" s="71">
        <f t="shared" si="163"/>
        <v>0</v>
      </c>
      <c r="S570" s="82"/>
    </row>
    <row r="571" spans="1:19" s="69" customFormat="1" outlineLevel="1" x14ac:dyDescent="0.25">
      <c r="A571" s="69" t="s">
        <v>46</v>
      </c>
      <c r="B571" s="583" t="s">
        <v>3288</v>
      </c>
      <c r="C571" s="70" t="s">
        <v>293</v>
      </c>
      <c r="D571" s="72" t="s">
        <v>48</v>
      </c>
      <c r="E571" s="571">
        <v>2</v>
      </c>
      <c r="F571" s="69" t="s">
        <v>49</v>
      </c>
      <c r="G571" s="72">
        <f t="shared" si="143"/>
        <v>0.17</v>
      </c>
      <c r="H571" s="69">
        <f t="shared" si="144"/>
        <v>0.09</v>
      </c>
      <c r="I571" s="71">
        <v>5103605</v>
      </c>
      <c r="J571" s="71">
        <f t="shared" si="145"/>
        <v>459324</v>
      </c>
      <c r="K571" s="69">
        <f t="shared" si="154"/>
        <v>0.18</v>
      </c>
      <c r="L571" s="69">
        <f t="shared" si="155"/>
        <v>2.16</v>
      </c>
      <c r="M571" s="71">
        <f t="shared" si="164"/>
        <v>5309791</v>
      </c>
      <c r="N571" s="71">
        <f t="shared" si="152"/>
        <v>11469149</v>
      </c>
      <c r="O571" s="69">
        <f t="shared" si="160"/>
        <v>0.19</v>
      </c>
      <c r="P571" s="69">
        <f t="shared" si="161"/>
        <v>1.0449999999999999</v>
      </c>
      <c r="Q571" s="71">
        <f t="shared" si="162"/>
        <v>5500943</v>
      </c>
      <c r="R571" s="71">
        <f t="shared" si="163"/>
        <v>5748485</v>
      </c>
      <c r="S571" s="82"/>
    </row>
    <row r="572" spans="1:19" s="69" customFormat="1" outlineLevel="1" x14ac:dyDescent="0.25">
      <c r="A572" s="69" t="s">
        <v>46</v>
      </c>
      <c r="B572" s="583" t="s">
        <v>3289</v>
      </c>
      <c r="C572" s="70" t="s">
        <v>442</v>
      </c>
      <c r="D572" s="72" t="s">
        <v>48</v>
      </c>
      <c r="E572" s="571">
        <v>4</v>
      </c>
      <c r="F572" s="69" t="s">
        <v>49</v>
      </c>
      <c r="G572" s="72">
        <f t="shared" si="143"/>
        <v>0.33</v>
      </c>
      <c r="H572" s="69">
        <f t="shared" si="144"/>
        <v>0.17</v>
      </c>
      <c r="I572" s="71">
        <v>171611</v>
      </c>
      <c r="J572" s="71">
        <f t="shared" si="145"/>
        <v>29174</v>
      </c>
      <c r="K572" s="69">
        <f t="shared" si="154"/>
        <v>0.35</v>
      </c>
      <c r="L572" s="69">
        <f t="shared" si="155"/>
        <v>4.1999999999999993</v>
      </c>
      <c r="M572" s="71">
        <f t="shared" si="164"/>
        <v>178544</v>
      </c>
      <c r="N572" s="71">
        <f t="shared" si="152"/>
        <v>749885</v>
      </c>
      <c r="O572" s="69">
        <f t="shared" si="160"/>
        <v>0.37</v>
      </c>
      <c r="P572" s="69">
        <f t="shared" si="161"/>
        <v>2.0350000000000001</v>
      </c>
      <c r="Q572" s="71">
        <f t="shared" si="162"/>
        <v>184972</v>
      </c>
      <c r="R572" s="71">
        <f t="shared" si="163"/>
        <v>376418</v>
      </c>
      <c r="S572" s="82"/>
    </row>
    <row r="573" spans="1:19" s="69" customFormat="1" outlineLevel="1" x14ac:dyDescent="0.25">
      <c r="A573" s="69" t="s">
        <v>46</v>
      </c>
      <c r="B573" s="583" t="s">
        <v>3290</v>
      </c>
      <c r="C573" s="70" t="s">
        <v>285</v>
      </c>
      <c r="D573" s="72" t="s">
        <v>48</v>
      </c>
      <c r="E573" s="571">
        <v>0</v>
      </c>
      <c r="F573" s="69" t="s">
        <v>49</v>
      </c>
      <c r="G573" s="72">
        <f t="shared" si="143"/>
        <v>0</v>
      </c>
      <c r="H573" s="69">
        <f t="shared" si="144"/>
        <v>0</v>
      </c>
      <c r="I573" s="71">
        <v>16987732</v>
      </c>
      <c r="J573" s="71">
        <f t="shared" si="145"/>
        <v>0</v>
      </c>
      <c r="K573" s="69">
        <f t="shared" ref="K573:K604" si="165">+ROUND(G573*(1+L$1),2)</f>
        <v>0</v>
      </c>
      <c r="L573" s="69">
        <f t="shared" ref="L573:L604" si="166">+K573*N$3</f>
        <v>0</v>
      </c>
      <c r="M573" s="71">
        <f t="shared" si="164"/>
        <v>17674036</v>
      </c>
      <c r="N573" s="71">
        <f t="shared" si="152"/>
        <v>0</v>
      </c>
      <c r="O573" s="69">
        <f t="shared" si="160"/>
        <v>0</v>
      </c>
      <c r="P573" s="69">
        <f t="shared" si="161"/>
        <v>0</v>
      </c>
      <c r="Q573" s="71">
        <f t="shared" si="162"/>
        <v>18310301</v>
      </c>
      <c r="R573" s="71">
        <f t="shared" si="163"/>
        <v>0</v>
      </c>
      <c r="S573" s="82"/>
    </row>
    <row r="574" spans="1:19" s="69" customFormat="1" outlineLevel="1" x14ac:dyDescent="0.25">
      <c r="A574" s="69" t="s">
        <v>46</v>
      </c>
      <c r="B574" s="583" t="s">
        <v>3291</v>
      </c>
      <c r="C574" s="70" t="s">
        <v>256</v>
      </c>
      <c r="D574" s="72" t="s">
        <v>48</v>
      </c>
      <c r="E574" s="571">
        <v>1</v>
      </c>
      <c r="F574" s="69" t="s">
        <v>49</v>
      </c>
      <c r="G574" s="72">
        <f t="shared" si="143"/>
        <v>0.08</v>
      </c>
      <c r="H574" s="69">
        <f t="shared" si="144"/>
        <v>0.04</v>
      </c>
      <c r="I574" s="71">
        <v>2520910</v>
      </c>
      <c r="J574" s="71">
        <f t="shared" si="145"/>
        <v>100836</v>
      </c>
      <c r="K574" s="69">
        <f t="shared" si="165"/>
        <v>0.08</v>
      </c>
      <c r="L574" s="69">
        <f t="shared" si="166"/>
        <v>0.96</v>
      </c>
      <c r="M574" s="71">
        <f t="shared" si="164"/>
        <v>2622755</v>
      </c>
      <c r="N574" s="71">
        <f t="shared" si="152"/>
        <v>2517845</v>
      </c>
      <c r="O574" s="69">
        <f t="shared" si="160"/>
        <v>0.08</v>
      </c>
      <c r="P574" s="69">
        <f t="shared" si="161"/>
        <v>0.44</v>
      </c>
      <c r="Q574" s="71">
        <f t="shared" si="162"/>
        <v>2717174</v>
      </c>
      <c r="R574" s="71">
        <f t="shared" si="163"/>
        <v>1195557</v>
      </c>
      <c r="S574" s="82"/>
    </row>
    <row r="575" spans="1:19" s="69" customFormat="1" outlineLevel="1" x14ac:dyDescent="0.25">
      <c r="A575" s="69" t="s">
        <v>46</v>
      </c>
      <c r="B575" s="583" t="s">
        <v>3292</v>
      </c>
      <c r="C575" s="70" t="s">
        <v>153</v>
      </c>
      <c r="D575" s="72" t="s">
        <v>48</v>
      </c>
      <c r="E575" s="571">
        <v>4</v>
      </c>
      <c r="F575" s="69" t="s">
        <v>49</v>
      </c>
      <c r="G575" s="72">
        <f t="shared" si="143"/>
        <v>0.33</v>
      </c>
      <c r="H575" s="69">
        <f t="shared" si="144"/>
        <v>0.17</v>
      </c>
      <c r="I575" s="71">
        <v>228798</v>
      </c>
      <c r="J575" s="71">
        <f t="shared" si="145"/>
        <v>38896</v>
      </c>
      <c r="K575" s="69">
        <f t="shared" si="165"/>
        <v>0.35</v>
      </c>
      <c r="L575" s="69">
        <f t="shared" si="166"/>
        <v>4.1999999999999993</v>
      </c>
      <c r="M575" s="71">
        <f t="shared" si="164"/>
        <v>238041</v>
      </c>
      <c r="N575" s="71">
        <f t="shared" si="152"/>
        <v>999772</v>
      </c>
      <c r="O575" s="69">
        <f t="shared" si="160"/>
        <v>0.37</v>
      </c>
      <c r="P575" s="69">
        <f t="shared" si="161"/>
        <v>2.0350000000000001</v>
      </c>
      <c r="Q575" s="71">
        <f t="shared" si="162"/>
        <v>246610</v>
      </c>
      <c r="R575" s="71">
        <f t="shared" si="163"/>
        <v>501851</v>
      </c>
      <c r="S575" s="82"/>
    </row>
    <row r="576" spans="1:19" s="69" customFormat="1" outlineLevel="1" x14ac:dyDescent="0.25">
      <c r="A576" s="69" t="s">
        <v>46</v>
      </c>
      <c r="B576" s="583" t="s">
        <v>3293</v>
      </c>
      <c r="C576" s="70" t="s">
        <v>286</v>
      </c>
      <c r="D576" s="72" t="s">
        <v>48</v>
      </c>
      <c r="E576" s="571">
        <v>3</v>
      </c>
      <c r="F576" s="69" t="s">
        <v>49</v>
      </c>
      <c r="G576" s="72">
        <f t="shared" si="143"/>
        <v>0.25</v>
      </c>
      <c r="H576" s="69">
        <f t="shared" si="144"/>
        <v>0.13</v>
      </c>
      <c r="I576" s="71">
        <v>305048</v>
      </c>
      <c r="J576" s="71">
        <f t="shared" si="145"/>
        <v>39656</v>
      </c>
      <c r="K576" s="69">
        <f t="shared" si="165"/>
        <v>0.26</v>
      </c>
      <c r="L576" s="69">
        <f t="shared" si="166"/>
        <v>3.12</v>
      </c>
      <c r="M576" s="71">
        <f t="shared" si="164"/>
        <v>317372</v>
      </c>
      <c r="N576" s="71">
        <f t="shared" si="152"/>
        <v>990201</v>
      </c>
      <c r="O576" s="69">
        <f t="shared" si="160"/>
        <v>0.27</v>
      </c>
      <c r="P576" s="69">
        <f t="shared" si="161"/>
        <v>1.4850000000000001</v>
      </c>
      <c r="Q576" s="71">
        <f t="shared" si="162"/>
        <v>328797</v>
      </c>
      <c r="R576" s="71">
        <f t="shared" si="163"/>
        <v>488264</v>
      </c>
      <c r="S576" s="82"/>
    </row>
    <row r="577" spans="1:19" s="69" customFormat="1" outlineLevel="1" x14ac:dyDescent="0.25">
      <c r="A577" s="69" t="s">
        <v>46</v>
      </c>
      <c r="B577" s="583" t="s">
        <v>3294</v>
      </c>
      <c r="C577" s="70" t="s">
        <v>287</v>
      </c>
      <c r="D577" s="72" t="s">
        <v>48</v>
      </c>
      <c r="E577" s="571">
        <v>0</v>
      </c>
      <c r="F577" s="69" t="s">
        <v>49</v>
      </c>
      <c r="G577" s="72">
        <f t="shared" si="143"/>
        <v>0</v>
      </c>
      <c r="H577" s="69">
        <f t="shared" si="144"/>
        <v>0</v>
      </c>
      <c r="I577" s="71">
        <v>1988919</v>
      </c>
      <c r="J577" s="71">
        <f t="shared" si="145"/>
        <v>0</v>
      </c>
      <c r="K577" s="69">
        <f t="shared" si="165"/>
        <v>0</v>
      </c>
      <c r="L577" s="69">
        <f t="shared" si="166"/>
        <v>0</v>
      </c>
      <c r="M577" s="71">
        <f t="shared" si="164"/>
        <v>2069271</v>
      </c>
      <c r="N577" s="71">
        <f t="shared" si="152"/>
        <v>0</v>
      </c>
      <c r="O577" s="69">
        <f t="shared" si="160"/>
        <v>0</v>
      </c>
      <c r="P577" s="69">
        <f t="shared" si="161"/>
        <v>0</v>
      </c>
      <c r="Q577" s="71">
        <f t="shared" si="162"/>
        <v>2143765</v>
      </c>
      <c r="R577" s="71">
        <f t="shared" si="163"/>
        <v>0</v>
      </c>
      <c r="S577" s="82"/>
    </row>
    <row r="578" spans="1:19" s="69" customFormat="1" outlineLevel="1" x14ac:dyDescent="0.25">
      <c r="A578" s="69" t="s">
        <v>46</v>
      </c>
      <c r="B578" s="583" t="s">
        <v>3295</v>
      </c>
      <c r="C578" s="70" t="s">
        <v>288</v>
      </c>
      <c r="D578" s="72" t="s">
        <v>48</v>
      </c>
      <c r="E578" s="571">
        <v>1</v>
      </c>
      <c r="F578" s="69" t="s">
        <v>49</v>
      </c>
      <c r="G578" s="72">
        <f t="shared" si="143"/>
        <v>0.08</v>
      </c>
      <c r="H578" s="69">
        <f t="shared" si="144"/>
        <v>0.04</v>
      </c>
      <c r="I578" s="71">
        <v>13451449</v>
      </c>
      <c r="J578" s="71">
        <f t="shared" si="145"/>
        <v>538058</v>
      </c>
      <c r="K578" s="69">
        <f t="shared" si="165"/>
        <v>0.08</v>
      </c>
      <c r="L578" s="69">
        <f t="shared" si="166"/>
        <v>0.96</v>
      </c>
      <c r="M578" s="71">
        <f t="shared" si="164"/>
        <v>13994888</v>
      </c>
      <c r="N578" s="71">
        <f t="shared" si="152"/>
        <v>13435092</v>
      </c>
      <c r="O578" s="69">
        <f t="shared" si="160"/>
        <v>0.08</v>
      </c>
      <c r="P578" s="69">
        <f t="shared" si="161"/>
        <v>0.44</v>
      </c>
      <c r="Q578" s="71">
        <f t="shared" si="162"/>
        <v>14498704</v>
      </c>
      <c r="R578" s="71">
        <f t="shared" si="163"/>
        <v>6379430</v>
      </c>
      <c r="S578" s="82"/>
    </row>
    <row r="579" spans="1:19" s="69" customFormat="1" outlineLevel="1" x14ac:dyDescent="0.25">
      <c r="A579" s="69" t="s">
        <v>46</v>
      </c>
      <c r="B579" s="583" t="s">
        <v>3296</v>
      </c>
      <c r="C579" s="70" t="s">
        <v>220</v>
      </c>
      <c r="D579" s="72" t="s">
        <v>48</v>
      </c>
      <c r="E579" s="571">
        <v>1</v>
      </c>
      <c r="F579" s="69" t="s">
        <v>49</v>
      </c>
      <c r="G579" s="72">
        <f t="shared" si="143"/>
        <v>0.08</v>
      </c>
      <c r="H579" s="69">
        <f t="shared" si="144"/>
        <v>0.04</v>
      </c>
      <c r="I579" s="71">
        <v>603529</v>
      </c>
      <c r="J579" s="71">
        <f t="shared" si="145"/>
        <v>24141</v>
      </c>
      <c r="K579" s="69">
        <f t="shared" si="165"/>
        <v>0.08</v>
      </c>
      <c r="L579" s="69">
        <f t="shared" si="166"/>
        <v>0.96</v>
      </c>
      <c r="M579" s="71">
        <f t="shared" si="164"/>
        <v>627912</v>
      </c>
      <c r="N579" s="71">
        <f t="shared" si="152"/>
        <v>602796</v>
      </c>
      <c r="O579" s="69">
        <f t="shared" si="160"/>
        <v>0.08</v>
      </c>
      <c r="P579" s="69">
        <f t="shared" si="161"/>
        <v>0.44</v>
      </c>
      <c r="Q579" s="71">
        <f t="shared" si="162"/>
        <v>650517</v>
      </c>
      <c r="R579" s="71">
        <f t="shared" si="163"/>
        <v>286227</v>
      </c>
      <c r="S579" s="82"/>
    </row>
    <row r="580" spans="1:19" s="69" customFormat="1" outlineLevel="1" x14ac:dyDescent="0.25">
      <c r="A580" s="69" t="s">
        <v>46</v>
      </c>
      <c r="B580" s="583" t="s">
        <v>3297</v>
      </c>
      <c r="C580" s="70" t="s">
        <v>289</v>
      </c>
      <c r="D580" s="72" t="s">
        <v>48</v>
      </c>
      <c r="E580" s="571">
        <v>0</v>
      </c>
      <c r="F580" s="69" t="s">
        <v>49</v>
      </c>
      <c r="G580" s="72">
        <f t="shared" si="143"/>
        <v>0</v>
      </c>
      <c r="H580" s="69">
        <f t="shared" si="144"/>
        <v>0</v>
      </c>
      <c r="I580" s="71">
        <v>3407946</v>
      </c>
      <c r="J580" s="71">
        <f t="shared" si="145"/>
        <v>0</v>
      </c>
      <c r="K580" s="69">
        <f t="shared" si="165"/>
        <v>0</v>
      </c>
      <c r="L580" s="69">
        <f t="shared" si="166"/>
        <v>0</v>
      </c>
      <c r="M580" s="71">
        <f t="shared" si="164"/>
        <v>3545627</v>
      </c>
      <c r="N580" s="71">
        <f t="shared" si="152"/>
        <v>0</v>
      </c>
      <c r="O580" s="69">
        <f t="shared" si="160"/>
        <v>0</v>
      </c>
      <c r="P580" s="69">
        <f t="shared" si="161"/>
        <v>0</v>
      </c>
      <c r="Q580" s="71">
        <f t="shared" si="162"/>
        <v>3673270</v>
      </c>
      <c r="R580" s="71">
        <f t="shared" si="163"/>
        <v>0</v>
      </c>
      <c r="S580" s="82"/>
    </row>
    <row r="581" spans="1:19" s="69" customFormat="1" outlineLevel="1" x14ac:dyDescent="0.25">
      <c r="A581" s="69" t="s">
        <v>46</v>
      </c>
      <c r="B581" s="583" t="s">
        <v>3298</v>
      </c>
      <c r="C581" s="70" t="s">
        <v>290</v>
      </c>
      <c r="D581" s="72" t="s">
        <v>48</v>
      </c>
      <c r="E581" s="571">
        <v>1</v>
      </c>
      <c r="F581" s="69" t="s">
        <v>49</v>
      </c>
      <c r="G581" s="72">
        <f t="shared" si="143"/>
        <v>0.08</v>
      </c>
      <c r="H581" s="69">
        <f t="shared" si="144"/>
        <v>0.04</v>
      </c>
      <c r="I581" s="71">
        <v>1533575</v>
      </c>
      <c r="J581" s="71">
        <f t="shared" si="145"/>
        <v>61343</v>
      </c>
      <c r="K581" s="69">
        <f t="shared" si="165"/>
        <v>0.08</v>
      </c>
      <c r="L581" s="69">
        <f t="shared" si="166"/>
        <v>0.96</v>
      </c>
      <c r="M581" s="71">
        <f t="shared" ref="M581:M612" si="167">(ROUND(I581*(1+$N$2),0))</f>
        <v>1595531</v>
      </c>
      <c r="N581" s="71">
        <f t="shared" si="152"/>
        <v>1531710</v>
      </c>
      <c r="O581" s="69">
        <f t="shared" si="160"/>
        <v>0.08</v>
      </c>
      <c r="P581" s="69">
        <f t="shared" si="161"/>
        <v>0.44</v>
      </c>
      <c r="Q581" s="71">
        <f t="shared" si="162"/>
        <v>1652970</v>
      </c>
      <c r="R581" s="71">
        <f t="shared" si="163"/>
        <v>727307</v>
      </c>
      <c r="S581" s="82"/>
    </row>
    <row r="582" spans="1:19" s="69" customFormat="1" outlineLevel="1" x14ac:dyDescent="0.25">
      <c r="A582" s="69" t="s">
        <v>46</v>
      </c>
      <c r="B582" s="583" t="s">
        <v>3299</v>
      </c>
      <c r="C582" s="70" t="s">
        <v>291</v>
      </c>
      <c r="D582" s="72" t="s">
        <v>48</v>
      </c>
      <c r="E582" s="571">
        <v>0</v>
      </c>
      <c r="F582" s="69" t="s">
        <v>49</v>
      </c>
      <c r="G582" s="72">
        <f t="shared" si="143"/>
        <v>0</v>
      </c>
      <c r="H582" s="69">
        <f t="shared" si="144"/>
        <v>0</v>
      </c>
      <c r="I582" s="71">
        <v>8724297</v>
      </c>
      <c r="J582" s="71">
        <f t="shared" si="145"/>
        <v>0</v>
      </c>
      <c r="K582" s="69">
        <f t="shared" si="165"/>
        <v>0</v>
      </c>
      <c r="L582" s="69">
        <f t="shared" si="166"/>
        <v>0</v>
      </c>
      <c r="M582" s="71">
        <f t="shared" si="167"/>
        <v>9076759</v>
      </c>
      <c r="N582" s="71">
        <f t="shared" si="152"/>
        <v>0</v>
      </c>
      <c r="O582" s="69">
        <f t="shared" si="160"/>
        <v>0</v>
      </c>
      <c r="P582" s="69">
        <f t="shared" si="161"/>
        <v>0</v>
      </c>
      <c r="Q582" s="71">
        <f t="shared" si="162"/>
        <v>9403522</v>
      </c>
      <c r="R582" s="71">
        <f t="shared" si="163"/>
        <v>0</v>
      </c>
      <c r="S582" s="82"/>
    </row>
    <row r="583" spans="1:19" s="69" customFormat="1" outlineLevel="1" x14ac:dyDescent="0.25">
      <c r="A583" s="69" t="s">
        <v>46</v>
      </c>
      <c r="B583" s="583" t="s">
        <v>3300</v>
      </c>
      <c r="C583" s="70" t="s">
        <v>443</v>
      </c>
      <c r="D583" s="72" t="s">
        <v>48</v>
      </c>
      <c r="E583" s="571">
        <v>1</v>
      </c>
      <c r="F583" s="69" t="s">
        <v>49</v>
      </c>
      <c r="G583" s="72">
        <f t="shared" si="143"/>
        <v>0.08</v>
      </c>
      <c r="H583" s="69">
        <f t="shared" si="144"/>
        <v>0.04</v>
      </c>
      <c r="I583" s="71">
        <v>1744860</v>
      </c>
      <c r="J583" s="71">
        <f t="shared" si="145"/>
        <v>69794</v>
      </c>
      <c r="K583" s="69">
        <f t="shared" si="165"/>
        <v>0.08</v>
      </c>
      <c r="L583" s="69">
        <f t="shared" si="166"/>
        <v>0.96</v>
      </c>
      <c r="M583" s="71">
        <f t="shared" si="167"/>
        <v>1815352</v>
      </c>
      <c r="N583" s="71">
        <f t="shared" si="152"/>
        <v>1742738</v>
      </c>
      <c r="O583" s="69">
        <f t="shared" si="160"/>
        <v>0.08</v>
      </c>
      <c r="P583" s="69">
        <f t="shared" si="161"/>
        <v>0.44</v>
      </c>
      <c r="Q583" s="71">
        <f t="shared" si="162"/>
        <v>1880705</v>
      </c>
      <c r="R583" s="71">
        <f t="shared" si="163"/>
        <v>827510</v>
      </c>
      <c r="S583" s="82"/>
    </row>
    <row r="584" spans="1:19" s="69" customFormat="1" ht="30" outlineLevel="1" x14ac:dyDescent="0.25">
      <c r="A584" s="69" t="s">
        <v>46</v>
      </c>
      <c r="B584" s="583" t="s">
        <v>3301</v>
      </c>
      <c r="C584" s="70" t="s">
        <v>294</v>
      </c>
      <c r="D584" s="72" t="s">
        <v>48</v>
      </c>
      <c r="E584" s="571">
        <v>0</v>
      </c>
      <c r="F584" s="69" t="s">
        <v>49</v>
      </c>
      <c r="G584" s="72">
        <f t="shared" ref="G584:G647" si="168">+ROUND((E584/12),2)</f>
        <v>0</v>
      </c>
      <c r="H584" s="69">
        <f t="shared" ref="H584:H647" si="169">ROUND((G584*I$3),2)</f>
        <v>0</v>
      </c>
      <c r="I584" s="71">
        <v>14113470</v>
      </c>
      <c r="J584" s="71">
        <f t="shared" ref="J584:J647" si="170">+ROUND((I584*H584),0)</f>
        <v>0</v>
      </c>
      <c r="K584" s="69">
        <f t="shared" si="165"/>
        <v>0</v>
      </c>
      <c r="L584" s="69">
        <f t="shared" si="166"/>
        <v>0</v>
      </c>
      <c r="M584" s="71">
        <f t="shared" si="167"/>
        <v>14683654</v>
      </c>
      <c r="N584" s="71">
        <f t="shared" si="152"/>
        <v>0</v>
      </c>
      <c r="O584" s="69">
        <f t="shared" si="160"/>
        <v>0</v>
      </c>
      <c r="P584" s="69">
        <f t="shared" si="161"/>
        <v>0</v>
      </c>
      <c r="Q584" s="71">
        <f t="shared" si="162"/>
        <v>15212266</v>
      </c>
      <c r="R584" s="71">
        <f t="shared" si="163"/>
        <v>0</v>
      </c>
      <c r="S584" s="82"/>
    </row>
    <row r="585" spans="1:19" s="69" customFormat="1" outlineLevel="1" x14ac:dyDescent="0.25">
      <c r="A585" s="69" t="s">
        <v>46</v>
      </c>
      <c r="B585" s="583" t="s">
        <v>3302</v>
      </c>
      <c r="C585" s="70" t="s">
        <v>216</v>
      </c>
      <c r="D585" s="72" t="s">
        <v>48</v>
      </c>
      <c r="E585" s="571">
        <v>2</v>
      </c>
      <c r="F585" s="69" t="s">
        <v>49</v>
      </c>
      <c r="G585" s="72">
        <f t="shared" si="168"/>
        <v>0.17</v>
      </c>
      <c r="H585" s="69">
        <f t="shared" si="169"/>
        <v>0.09</v>
      </c>
      <c r="I585" s="71">
        <v>300181</v>
      </c>
      <c r="J585" s="71">
        <f t="shared" si="170"/>
        <v>27016</v>
      </c>
      <c r="K585" s="69">
        <f t="shared" si="165"/>
        <v>0.18</v>
      </c>
      <c r="L585" s="69">
        <f t="shared" si="166"/>
        <v>2.16</v>
      </c>
      <c r="M585" s="71">
        <f t="shared" si="167"/>
        <v>312308</v>
      </c>
      <c r="N585" s="71">
        <f t="shared" si="152"/>
        <v>674585</v>
      </c>
      <c r="O585" s="69">
        <f t="shared" si="160"/>
        <v>0.19</v>
      </c>
      <c r="P585" s="69">
        <f t="shared" si="161"/>
        <v>1.0449999999999999</v>
      </c>
      <c r="Q585" s="71">
        <f t="shared" si="162"/>
        <v>323551</v>
      </c>
      <c r="R585" s="71">
        <f t="shared" si="163"/>
        <v>338111</v>
      </c>
      <c r="S585" s="82"/>
    </row>
    <row r="586" spans="1:19" s="69" customFormat="1" ht="45" outlineLevel="1" x14ac:dyDescent="0.25">
      <c r="A586" s="69" t="s">
        <v>46</v>
      </c>
      <c r="B586" s="583" t="s">
        <v>3303</v>
      </c>
      <c r="C586" s="70" t="s">
        <v>313</v>
      </c>
      <c r="D586" s="72" t="s">
        <v>48</v>
      </c>
      <c r="E586" s="571">
        <v>0</v>
      </c>
      <c r="F586" s="69" t="s">
        <v>49</v>
      </c>
      <c r="G586" s="72">
        <f t="shared" si="168"/>
        <v>0</v>
      </c>
      <c r="H586" s="69">
        <f t="shared" si="169"/>
        <v>0</v>
      </c>
      <c r="I586" s="71">
        <v>60054837</v>
      </c>
      <c r="J586" s="71">
        <f t="shared" si="170"/>
        <v>0</v>
      </c>
      <c r="K586" s="69">
        <f t="shared" si="165"/>
        <v>0</v>
      </c>
      <c r="L586" s="69">
        <f t="shared" si="166"/>
        <v>0</v>
      </c>
      <c r="M586" s="71">
        <f t="shared" si="167"/>
        <v>62481052</v>
      </c>
      <c r="N586" s="71">
        <f t="shared" si="152"/>
        <v>0</v>
      </c>
      <c r="O586" s="69">
        <f t="shared" si="160"/>
        <v>0</v>
      </c>
      <c r="P586" s="69">
        <f t="shared" si="161"/>
        <v>0</v>
      </c>
      <c r="Q586" s="71">
        <f t="shared" si="162"/>
        <v>64730370</v>
      </c>
      <c r="R586" s="71">
        <f t="shared" si="163"/>
        <v>0</v>
      </c>
      <c r="S586" s="82"/>
    </row>
    <row r="587" spans="1:19" s="69" customFormat="1" outlineLevel="1" x14ac:dyDescent="0.25">
      <c r="A587" s="69" t="s">
        <v>46</v>
      </c>
      <c r="B587" s="583" t="s">
        <v>3304</v>
      </c>
      <c r="C587" s="70" t="s">
        <v>444</v>
      </c>
      <c r="D587" s="72" t="s">
        <v>48</v>
      </c>
      <c r="E587" s="571">
        <v>0</v>
      </c>
      <c r="F587" s="69" t="s">
        <v>49</v>
      </c>
      <c r="G587" s="72">
        <f t="shared" si="168"/>
        <v>0</v>
      </c>
      <c r="H587" s="69">
        <f t="shared" si="169"/>
        <v>0</v>
      </c>
      <c r="I587" s="71">
        <v>76328642</v>
      </c>
      <c r="J587" s="71">
        <f t="shared" si="170"/>
        <v>0</v>
      </c>
      <c r="K587" s="69">
        <f t="shared" si="165"/>
        <v>0</v>
      </c>
      <c r="L587" s="69">
        <f t="shared" si="166"/>
        <v>0</v>
      </c>
      <c r="M587" s="71">
        <f t="shared" si="167"/>
        <v>79412319</v>
      </c>
      <c r="N587" s="71">
        <f t="shared" si="152"/>
        <v>0</v>
      </c>
      <c r="O587" s="69">
        <f t="shared" si="160"/>
        <v>0</v>
      </c>
      <c r="P587" s="69">
        <f t="shared" si="161"/>
        <v>0</v>
      </c>
      <c r="Q587" s="71">
        <f t="shared" si="162"/>
        <v>82271162</v>
      </c>
      <c r="R587" s="71">
        <f t="shared" si="163"/>
        <v>0</v>
      </c>
      <c r="S587" s="82"/>
    </row>
    <row r="588" spans="1:19" s="69" customFormat="1" outlineLevel="1" x14ac:dyDescent="0.25">
      <c r="A588" s="69" t="s">
        <v>46</v>
      </c>
      <c r="B588" s="583" t="s">
        <v>3305</v>
      </c>
      <c r="C588" s="70" t="s">
        <v>315</v>
      </c>
      <c r="D588" s="72" t="s">
        <v>48</v>
      </c>
      <c r="E588" s="571">
        <v>0</v>
      </c>
      <c r="F588" s="69" t="s">
        <v>49</v>
      </c>
      <c r="G588" s="72">
        <f t="shared" si="168"/>
        <v>0</v>
      </c>
      <c r="H588" s="69">
        <f t="shared" si="169"/>
        <v>0</v>
      </c>
      <c r="I588" s="71">
        <v>27486579</v>
      </c>
      <c r="J588" s="71">
        <f t="shared" si="170"/>
        <v>0</v>
      </c>
      <c r="K588" s="69">
        <f t="shared" si="165"/>
        <v>0</v>
      </c>
      <c r="L588" s="69">
        <f t="shared" si="166"/>
        <v>0</v>
      </c>
      <c r="M588" s="71">
        <f t="shared" si="167"/>
        <v>28597037</v>
      </c>
      <c r="N588" s="71">
        <f t="shared" si="152"/>
        <v>0</v>
      </c>
      <c r="O588" s="69">
        <f t="shared" si="160"/>
        <v>0</v>
      </c>
      <c r="P588" s="69">
        <f t="shared" si="161"/>
        <v>0</v>
      </c>
      <c r="Q588" s="71">
        <f t="shared" si="162"/>
        <v>29626530</v>
      </c>
      <c r="R588" s="71">
        <f t="shared" si="163"/>
        <v>0</v>
      </c>
      <c r="S588" s="82"/>
    </row>
    <row r="589" spans="1:19" s="69" customFormat="1" outlineLevel="1" x14ac:dyDescent="0.25">
      <c r="A589" s="69" t="s">
        <v>46</v>
      </c>
      <c r="B589" s="583" t="s">
        <v>3306</v>
      </c>
      <c r="C589" s="70" t="s">
        <v>423</v>
      </c>
      <c r="D589" s="72" t="s">
        <v>48</v>
      </c>
      <c r="E589" s="571">
        <v>1</v>
      </c>
      <c r="F589" s="69" t="s">
        <v>49</v>
      </c>
      <c r="G589" s="72">
        <f t="shared" si="168"/>
        <v>0.08</v>
      </c>
      <c r="H589" s="69">
        <f t="shared" si="169"/>
        <v>0.04</v>
      </c>
      <c r="I589" s="71">
        <v>318654</v>
      </c>
      <c r="J589" s="71">
        <f t="shared" si="170"/>
        <v>12746</v>
      </c>
      <c r="K589" s="69">
        <f t="shared" si="165"/>
        <v>0.08</v>
      </c>
      <c r="L589" s="69">
        <f t="shared" si="166"/>
        <v>0.96</v>
      </c>
      <c r="M589" s="71">
        <f t="shared" si="167"/>
        <v>331528</v>
      </c>
      <c r="N589" s="71">
        <f t="shared" si="152"/>
        <v>318267</v>
      </c>
      <c r="O589" s="69">
        <f t="shared" si="160"/>
        <v>0.08</v>
      </c>
      <c r="P589" s="69">
        <f t="shared" si="161"/>
        <v>0.44</v>
      </c>
      <c r="Q589" s="71">
        <f t="shared" si="162"/>
        <v>343463</v>
      </c>
      <c r="R589" s="71">
        <f t="shared" si="163"/>
        <v>151124</v>
      </c>
      <c r="S589" s="82"/>
    </row>
    <row r="590" spans="1:19" s="69" customFormat="1" ht="30" outlineLevel="1" x14ac:dyDescent="0.25">
      <c r="A590" s="69" t="s">
        <v>46</v>
      </c>
      <c r="B590" s="583" t="s">
        <v>3307</v>
      </c>
      <c r="C590" s="70" t="s">
        <v>316</v>
      </c>
      <c r="D590" s="72" t="s">
        <v>48</v>
      </c>
      <c r="E590" s="571">
        <v>0</v>
      </c>
      <c r="F590" s="69" t="s">
        <v>49</v>
      </c>
      <c r="G590" s="72">
        <f t="shared" si="168"/>
        <v>0</v>
      </c>
      <c r="H590" s="69">
        <f t="shared" si="169"/>
        <v>0</v>
      </c>
      <c r="I590" s="71">
        <v>2375162</v>
      </c>
      <c r="J590" s="71">
        <f t="shared" si="170"/>
        <v>0</v>
      </c>
      <c r="K590" s="69">
        <f t="shared" si="165"/>
        <v>0</v>
      </c>
      <c r="L590" s="69">
        <f t="shared" si="166"/>
        <v>0</v>
      </c>
      <c r="M590" s="71">
        <f t="shared" si="167"/>
        <v>2471119</v>
      </c>
      <c r="N590" s="71">
        <f t="shared" ref="N590:N653" si="171">ROUND((M590*L590),0)</f>
        <v>0</v>
      </c>
      <c r="O590" s="69">
        <f t="shared" si="160"/>
        <v>0</v>
      </c>
      <c r="P590" s="69">
        <f t="shared" si="161"/>
        <v>0</v>
      </c>
      <c r="Q590" s="71">
        <f t="shared" si="162"/>
        <v>2560079</v>
      </c>
      <c r="R590" s="71">
        <f t="shared" si="163"/>
        <v>0</v>
      </c>
      <c r="S590" s="82"/>
    </row>
    <row r="591" spans="1:19" s="69" customFormat="1" ht="30" outlineLevel="1" x14ac:dyDescent="0.25">
      <c r="A591" s="69" t="s">
        <v>46</v>
      </c>
      <c r="B591" s="583" t="s">
        <v>3308</v>
      </c>
      <c r="C591" s="70" t="s">
        <v>295</v>
      </c>
      <c r="D591" s="72" t="s">
        <v>48</v>
      </c>
      <c r="E591" s="571">
        <v>0</v>
      </c>
      <c r="F591" s="69" t="s">
        <v>49</v>
      </c>
      <c r="G591" s="72">
        <f t="shared" si="168"/>
        <v>0</v>
      </c>
      <c r="H591" s="69">
        <f t="shared" si="169"/>
        <v>0</v>
      </c>
      <c r="I591" s="71">
        <v>4201867</v>
      </c>
      <c r="J591" s="71">
        <f t="shared" si="170"/>
        <v>0</v>
      </c>
      <c r="K591" s="69">
        <f t="shared" si="165"/>
        <v>0</v>
      </c>
      <c r="L591" s="69">
        <f t="shared" si="166"/>
        <v>0</v>
      </c>
      <c r="M591" s="71">
        <f t="shared" si="167"/>
        <v>4371622</v>
      </c>
      <c r="N591" s="71">
        <f t="shared" si="171"/>
        <v>0</v>
      </c>
      <c r="O591" s="69">
        <f t="shared" si="160"/>
        <v>0</v>
      </c>
      <c r="P591" s="69">
        <f t="shared" si="161"/>
        <v>0</v>
      </c>
      <c r="Q591" s="71">
        <f t="shared" si="162"/>
        <v>4529000</v>
      </c>
      <c r="R591" s="71">
        <f t="shared" si="163"/>
        <v>0</v>
      </c>
      <c r="S591" s="82"/>
    </row>
    <row r="592" spans="1:19" s="69" customFormat="1" ht="30" outlineLevel="1" x14ac:dyDescent="0.25">
      <c r="A592" s="69" t="s">
        <v>46</v>
      </c>
      <c r="B592" s="583" t="s">
        <v>3309</v>
      </c>
      <c r="C592" s="70" t="s">
        <v>296</v>
      </c>
      <c r="D592" s="72" t="s">
        <v>48</v>
      </c>
      <c r="E592" s="571">
        <v>0</v>
      </c>
      <c r="F592" s="69" t="s">
        <v>49</v>
      </c>
      <c r="G592" s="72">
        <f t="shared" si="168"/>
        <v>0</v>
      </c>
      <c r="H592" s="69">
        <f t="shared" si="169"/>
        <v>0</v>
      </c>
      <c r="I592" s="71">
        <v>9227146</v>
      </c>
      <c r="J592" s="71">
        <f t="shared" si="170"/>
        <v>0</v>
      </c>
      <c r="K592" s="69">
        <f t="shared" si="165"/>
        <v>0</v>
      </c>
      <c r="L592" s="69">
        <f t="shared" si="166"/>
        <v>0</v>
      </c>
      <c r="M592" s="71">
        <f t="shared" si="167"/>
        <v>9599923</v>
      </c>
      <c r="N592" s="71">
        <f t="shared" si="171"/>
        <v>0</v>
      </c>
      <c r="O592" s="69">
        <f t="shared" si="160"/>
        <v>0</v>
      </c>
      <c r="P592" s="69">
        <f t="shared" si="161"/>
        <v>0</v>
      </c>
      <c r="Q592" s="71">
        <f t="shared" si="162"/>
        <v>9945520</v>
      </c>
      <c r="R592" s="71">
        <f t="shared" si="163"/>
        <v>0</v>
      </c>
      <c r="S592" s="82"/>
    </row>
    <row r="593" spans="1:19" s="69" customFormat="1" ht="30" outlineLevel="1" x14ac:dyDescent="0.25">
      <c r="A593" s="69" t="s">
        <v>46</v>
      </c>
      <c r="B593" s="583" t="s">
        <v>3310</v>
      </c>
      <c r="C593" s="70" t="s">
        <v>297</v>
      </c>
      <c r="D593" s="72" t="s">
        <v>48</v>
      </c>
      <c r="E593" s="571">
        <v>0</v>
      </c>
      <c r="F593" s="69" t="s">
        <v>49</v>
      </c>
      <c r="G593" s="72">
        <f t="shared" si="168"/>
        <v>0</v>
      </c>
      <c r="H593" s="69">
        <f t="shared" si="169"/>
        <v>0</v>
      </c>
      <c r="I593" s="71">
        <v>945787</v>
      </c>
      <c r="J593" s="71">
        <f t="shared" si="170"/>
        <v>0</v>
      </c>
      <c r="K593" s="69">
        <f t="shared" si="165"/>
        <v>0</v>
      </c>
      <c r="L593" s="69">
        <f t="shared" si="166"/>
        <v>0</v>
      </c>
      <c r="M593" s="71">
        <f t="shared" si="167"/>
        <v>983997</v>
      </c>
      <c r="N593" s="71">
        <f t="shared" si="171"/>
        <v>0</v>
      </c>
      <c r="O593" s="69">
        <f t="shared" si="160"/>
        <v>0</v>
      </c>
      <c r="P593" s="69">
        <f t="shared" si="161"/>
        <v>0</v>
      </c>
      <c r="Q593" s="71">
        <f t="shared" si="162"/>
        <v>1019421</v>
      </c>
      <c r="R593" s="71">
        <f t="shared" si="163"/>
        <v>0</v>
      </c>
      <c r="S593" s="82"/>
    </row>
    <row r="594" spans="1:19" s="69" customFormat="1" ht="30" outlineLevel="1" x14ac:dyDescent="0.25">
      <c r="A594" s="69" t="s">
        <v>46</v>
      </c>
      <c r="B594" s="583" t="s">
        <v>3311</v>
      </c>
      <c r="C594" s="70" t="s">
        <v>298</v>
      </c>
      <c r="D594" s="72" t="s">
        <v>48</v>
      </c>
      <c r="E594" s="571">
        <v>0</v>
      </c>
      <c r="F594" s="69" t="s">
        <v>49</v>
      </c>
      <c r="G594" s="72">
        <f t="shared" si="168"/>
        <v>0</v>
      </c>
      <c r="H594" s="69">
        <f t="shared" si="169"/>
        <v>0</v>
      </c>
      <c r="I594" s="71">
        <v>820683</v>
      </c>
      <c r="J594" s="71">
        <f t="shared" si="170"/>
        <v>0</v>
      </c>
      <c r="K594" s="69">
        <f t="shared" si="165"/>
        <v>0</v>
      </c>
      <c r="L594" s="69">
        <f t="shared" si="166"/>
        <v>0</v>
      </c>
      <c r="M594" s="71">
        <f t="shared" si="167"/>
        <v>853839</v>
      </c>
      <c r="N594" s="71">
        <f t="shared" si="171"/>
        <v>0</v>
      </c>
      <c r="O594" s="69">
        <f t="shared" si="160"/>
        <v>0</v>
      </c>
      <c r="P594" s="69">
        <f t="shared" si="161"/>
        <v>0</v>
      </c>
      <c r="Q594" s="71">
        <f t="shared" si="162"/>
        <v>884577</v>
      </c>
      <c r="R594" s="71">
        <f t="shared" si="163"/>
        <v>0</v>
      </c>
      <c r="S594" s="82"/>
    </row>
    <row r="595" spans="1:19" s="69" customFormat="1" ht="30" outlineLevel="1" x14ac:dyDescent="0.25">
      <c r="A595" s="69" t="s">
        <v>46</v>
      </c>
      <c r="B595" s="583" t="s">
        <v>3312</v>
      </c>
      <c r="C595" s="70" t="s">
        <v>299</v>
      </c>
      <c r="D595" s="72" t="s">
        <v>48</v>
      </c>
      <c r="E595" s="571">
        <v>0</v>
      </c>
      <c r="F595" s="69" t="s">
        <v>49</v>
      </c>
      <c r="G595" s="72">
        <f t="shared" si="168"/>
        <v>0</v>
      </c>
      <c r="H595" s="69">
        <f t="shared" si="169"/>
        <v>0</v>
      </c>
      <c r="I595" s="71">
        <v>963144</v>
      </c>
      <c r="J595" s="71">
        <f t="shared" si="170"/>
        <v>0</v>
      </c>
      <c r="K595" s="69">
        <f t="shared" si="165"/>
        <v>0</v>
      </c>
      <c r="L595" s="69">
        <f t="shared" si="166"/>
        <v>0</v>
      </c>
      <c r="M595" s="71">
        <f t="shared" si="167"/>
        <v>1002055</v>
      </c>
      <c r="N595" s="71">
        <f t="shared" si="171"/>
        <v>0</v>
      </c>
      <c r="O595" s="69">
        <f t="shared" si="160"/>
        <v>0</v>
      </c>
      <c r="P595" s="69">
        <f t="shared" si="161"/>
        <v>0</v>
      </c>
      <c r="Q595" s="71">
        <f t="shared" si="162"/>
        <v>1038129</v>
      </c>
      <c r="R595" s="71">
        <f t="shared" si="163"/>
        <v>0</v>
      </c>
      <c r="S595" s="82"/>
    </row>
    <row r="596" spans="1:19" s="69" customFormat="1" ht="30" outlineLevel="1" x14ac:dyDescent="0.25">
      <c r="A596" s="69" t="s">
        <v>46</v>
      </c>
      <c r="B596" s="583" t="s">
        <v>3313</v>
      </c>
      <c r="C596" s="70" t="s">
        <v>300</v>
      </c>
      <c r="D596" s="72" t="s">
        <v>48</v>
      </c>
      <c r="E596" s="571">
        <v>0</v>
      </c>
      <c r="F596" s="69" t="s">
        <v>49</v>
      </c>
      <c r="G596" s="72">
        <f t="shared" si="168"/>
        <v>0</v>
      </c>
      <c r="H596" s="69">
        <f t="shared" si="169"/>
        <v>0</v>
      </c>
      <c r="I596" s="71">
        <v>450811</v>
      </c>
      <c r="J596" s="71">
        <f t="shared" si="170"/>
        <v>0</v>
      </c>
      <c r="K596" s="69">
        <f t="shared" si="165"/>
        <v>0</v>
      </c>
      <c r="L596" s="69">
        <f t="shared" si="166"/>
        <v>0</v>
      </c>
      <c r="M596" s="71">
        <f t="shared" si="167"/>
        <v>469024</v>
      </c>
      <c r="N596" s="71">
        <f t="shared" si="171"/>
        <v>0</v>
      </c>
      <c r="O596" s="69">
        <f t="shared" si="160"/>
        <v>0</v>
      </c>
      <c r="P596" s="69">
        <f t="shared" si="161"/>
        <v>0</v>
      </c>
      <c r="Q596" s="71">
        <f t="shared" si="162"/>
        <v>485909</v>
      </c>
      <c r="R596" s="71">
        <f t="shared" si="163"/>
        <v>0</v>
      </c>
      <c r="S596" s="82"/>
    </row>
    <row r="597" spans="1:19" s="69" customFormat="1" ht="30" outlineLevel="1" x14ac:dyDescent="0.25">
      <c r="A597" s="69" t="s">
        <v>46</v>
      </c>
      <c r="B597" s="583" t="s">
        <v>3314</v>
      </c>
      <c r="C597" s="70" t="s">
        <v>301</v>
      </c>
      <c r="D597" s="72" t="s">
        <v>48</v>
      </c>
      <c r="E597" s="571">
        <v>0</v>
      </c>
      <c r="F597" s="69" t="s">
        <v>49</v>
      </c>
      <c r="G597" s="72">
        <f t="shared" si="168"/>
        <v>0</v>
      </c>
      <c r="H597" s="69">
        <f t="shared" si="169"/>
        <v>0</v>
      </c>
      <c r="I597" s="71">
        <v>282027</v>
      </c>
      <c r="J597" s="71">
        <f t="shared" si="170"/>
        <v>0</v>
      </c>
      <c r="K597" s="69">
        <f t="shared" si="165"/>
        <v>0</v>
      </c>
      <c r="L597" s="69">
        <f t="shared" si="166"/>
        <v>0</v>
      </c>
      <c r="M597" s="71">
        <f t="shared" si="167"/>
        <v>293421</v>
      </c>
      <c r="N597" s="71">
        <f t="shared" si="171"/>
        <v>0</v>
      </c>
      <c r="O597" s="69">
        <f t="shared" si="160"/>
        <v>0</v>
      </c>
      <c r="P597" s="69">
        <f t="shared" si="161"/>
        <v>0</v>
      </c>
      <c r="Q597" s="71">
        <f t="shared" si="162"/>
        <v>303984</v>
      </c>
      <c r="R597" s="71">
        <f t="shared" si="163"/>
        <v>0</v>
      </c>
      <c r="S597" s="82"/>
    </row>
    <row r="598" spans="1:19" s="69" customFormat="1" ht="30" outlineLevel="1" x14ac:dyDescent="0.25">
      <c r="A598" s="69" t="s">
        <v>46</v>
      </c>
      <c r="B598" s="583" t="s">
        <v>3315</v>
      </c>
      <c r="C598" s="70" t="s">
        <v>304</v>
      </c>
      <c r="D598" s="72" t="s">
        <v>48</v>
      </c>
      <c r="E598" s="571">
        <v>0</v>
      </c>
      <c r="F598" s="69" t="s">
        <v>49</v>
      </c>
      <c r="G598" s="72">
        <f t="shared" si="168"/>
        <v>0</v>
      </c>
      <c r="H598" s="69">
        <f t="shared" si="169"/>
        <v>0</v>
      </c>
      <c r="I598" s="71">
        <v>621465</v>
      </c>
      <c r="J598" s="71">
        <f t="shared" si="170"/>
        <v>0</v>
      </c>
      <c r="K598" s="69">
        <f t="shared" si="165"/>
        <v>0</v>
      </c>
      <c r="L598" s="69">
        <f t="shared" si="166"/>
        <v>0</v>
      </c>
      <c r="M598" s="71">
        <f t="shared" si="167"/>
        <v>646572</v>
      </c>
      <c r="N598" s="71">
        <f t="shared" si="171"/>
        <v>0</v>
      </c>
      <c r="O598" s="69">
        <f t="shared" si="160"/>
        <v>0</v>
      </c>
      <c r="P598" s="69">
        <f t="shared" si="161"/>
        <v>0</v>
      </c>
      <c r="Q598" s="71">
        <f t="shared" si="162"/>
        <v>669849</v>
      </c>
      <c r="R598" s="71">
        <f t="shared" si="163"/>
        <v>0</v>
      </c>
      <c r="S598" s="82"/>
    </row>
    <row r="599" spans="1:19" s="69" customFormat="1" outlineLevel="1" x14ac:dyDescent="0.25">
      <c r="A599" s="69" t="s">
        <v>46</v>
      </c>
      <c r="B599" s="583" t="s">
        <v>3316</v>
      </c>
      <c r="C599" s="70" t="s">
        <v>305</v>
      </c>
      <c r="D599" s="72" t="s">
        <v>48</v>
      </c>
      <c r="E599" s="571">
        <v>0</v>
      </c>
      <c r="F599" s="69" t="s">
        <v>49</v>
      </c>
      <c r="G599" s="72">
        <f t="shared" si="168"/>
        <v>0</v>
      </c>
      <c r="H599" s="69">
        <f t="shared" si="169"/>
        <v>0</v>
      </c>
      <c r="I599" s="71">
        <v>630235</v>
      </c>
      <c r="J599" s="71">
        <f t="shared" si="170"/>
        <v>0</v>
      </c>
      <c r="K599" s="69">
        <f t="shared" si="165"/>
        <v>0</v>
      </c>
      <c r="L599" s="69">
        <f t="shared" si="166"/>
        <v>0</v>
      </c>
      <c r="M599" s="71">
        <f t="shared" si="167"/>
        <v>655696</v>
      </c>
      <c r="N599" s="71">
        <f t="shared" si="171"/>
        <v>0</v>
      </c>
      <c r="O599" s="69">
        <f t="shared" si="160"/>
        <v>0</v>
      </c>
      <c r="P599" s="69">
        <f t="shared" si="161"/>
        <v>0</v>
      </c>
      <c r="Q599" s="71">
        <f t="shared" si="162"/>
        <v>679301</v>
      </c>
      <c r="R599" s="71">
        <f t="shared" si="163"/>
        <v>0</v>
      </c>
      <c r="S599" s="82"/>
    </row>
    <row r="600" spans="1:19" s="69" customFormat="1" outlineLevel="1" x14ac:dyDescent="0.25">
      <c r="A600" s="69" t="s">
        <v>46</v>
      </c>
      <c r="B600" s="583" t="s">
        <v>3317</v>
      </c>
      <c r="C600" s="70" t="s">
        <v>302</v>
      </c>
      <c r="D600" s="72" t="s">
        <v>48</v>
      </c>
      <c r="E600" s="571">
        <v>3</v>
      </c>
      <c r="F600" s="69" t="s">
        <v>49</v>
      </c>
      <c r="G600" s="72">
        <f t="shared" si="168"/>
        <v>0.25</v>
      </c>
      <c r="H600" s="69">
        <f t="shared" si="169"/>
        <v>0.13</v>
      </c>
      <c r="I600" s="71">
        <v>76955</v>
      </c>
      <c r="J600" s="71">
        <f t="shared" si="170"/>
        <v>10004</v>
      </c>
      <c r="K600" s="69">
        <f t="shared" si="165"/>
        <v>0.26</v>
      </c>
      <c r="L600" s="69">
        <f t="shared" si="166"/>
        <v>3.12</v>
      </c>
      <c r="M600" s="71">
        <f t="shared" si="167"/>
        <v>80064</v>
      </c>
      <c r="N600" s="71">
        <f t="shared" si="171"/>
        <v>249800</v>
      </c>
      <c r="O600" s="69">
        <f t="shared" si="160"/>
        <v>0.27</v>
      </c>
      <c r="P600" s="69">
        <f t="shared" si="161"/>
        <v>1.4850000000000001</v>
      </c>
      <c r="Q600" s="71">
        <f t="shared" si="162"/>
        <v>82946</v>
      </c>
      <c r="R600" s="71">
        <f t="shared" si="163"/>
        <v>123175</v>
      </c>
      <c r="S600" s="82"/>
    </row>
    <row r="601" spans="1:19" s="69" customFormat="1" outlineLevel="1" x14ac:dyDescent="0.25">
      <c r="A601" s="69" t="s">
        <v>46</v>
      </c>
      <c r="B601" s="583" t="s">
        <v>3318</v>
      </c>
      <c r="C601" s="70" t="s">
        <v>445</v>
      </c>
      <c r="D601" s="72" t="s">
        <v>48</v>
      </c>
      <c r="E601" s="571">
        <v>1</v>
      </c>
      <c r="F601" s="69" t="s">
        <v>49</v>
      </c>
      <c r="G601" s="72">
        <f t="shared" si="168"/>
        <v>0.08</v>
      </c>
      <c r="H601" s="69">
        <f t="shared" si="169"/>
        <v>0.04</v>
      </c>
      <c r="I601" s="71">
        <v>1134688</v>
      </c>
      <c r="J601" s="71">
        <f t="shared" si="170"/>
        <v>45388</v>
      </c>
      <c r="K601" s="69">
        <f t="shared" si="165"/>
        <v>0.08</v>
      </c>
      <c r="L601" s="69">
        <f t="shared" si="166"/>
        <v>0.96</v>
      </c>
      <c r="M601" s="71">
        <f t="shared" si="167"/>
        <v>1180529</v>
      </c>
      <c r="N601" s="71">
        <f t="shared" si="171"/>
        <v>1133308</v>
      </c>
      <c r="O601" s="69">
        <f t="shared" si="160"/>
        <v>0.08</v>
      </c>
      <c r="P601" s="69">
        <f t="shared" si="161"/>
        <v>0.44</v>
      </c>
      <c r="Q601" s="71">
        <f t="shared" si="162"/>
        <v>1223028</v>
      </c>
      <c r="R601" s="71">
        <f t="shared" si="163"/>
        <v>538132</v>
      </c>
      <c r="S601" s="82"/>
    </row>
    <row r="602" spans="1:19" s="69" customFormat="1" outlineLevel="1" x14ac:dyDescent="0.25">
      <c r="A602" s="69" t="s">
        <v>46</v>
      </c>
      <c r="B602" s="583" t="s">
        <v>3319</v>
      </c>
      <c r="C602" s="70" t="s">
        <v>162</v>
      </c>
      <c r="D602" s="72" t="s">
        <v>48</v>
      </c>
      <c r="E602" s="571">
        <v>43</v>
      </c>
      <c r="F602" s="69" t="s">
        <v>49</v>
      </c>
      <c r="G602" s="72">
        <f t="shared" si="168"/>
        <v>3.58</v>
      </c>
      <c r="H602" s="69">
        <f t="shared" si="169"/>
        <v>1.79</v>
      </c>
      <c r="I602" s="71">
        <v>38680</v>
      </c>
      <c r="J602" s="71">
        <f t="shared" si="170"/>
        <v>69237</v>
      </c>
      <c r="K602" s="69">
        <f t="shared" si="165"/>
        <v>3.76</v>
      </c>
      <c r="L602" s="69">
        <f t="shared" si="166"/>
        <v>45.12</v>
      </c>
      <c r="M602" s="71">
        <f t="shared" si="167"/>
        <v>40243</v>
      </c>
      <c r="N602" s="71">
        <f t="shared" si="171"/>
        <v>1815764</v>
      </c>
      <c r="O602" s="69">
        <f t="shared" si="160"/>
        <v>3.95</v>
      </c>
      <c r="P602" s="69">
        <f t="shared" si="161"/>
        <v>21.725000000000001</v>
      </c>
      <c r="Q602" s="71">
        <f t="shared" si="162"/>
        <v>41692</v>
      </c>
      <c r="R602" s="71">
        <f t="shared" si="163"/>
        <v>905759</v>
      </c>
      <c r="S602" s="82"/>
    </row>
    <row r="603" spans="1:19" s="69" customFormat="1" outlineLevel="1" x14ac:dyDescent="0.25">
      <c r="A603" s="69" t="s">
        <v>46</v>
      </c>
      <c r="B603" s="583" t="s">
        <v>3320</v>
      </c>
      <c r="C603" s="70" t="s">
        <v>163</v>
      </c>
      <c r="D603" s="72" t="s">
        <v>48</v>
      </c>
      <c r="E603" s="571">
        <v>43</v>
      </c>
      <c r="F603" s="69" t="s">
        <v>49</v>
      </c>
      <c r="G603" s="72">
        <f t="shared" si="168"/>
        <v>3.58</v>
      </c>
      <c r="H603" s="69">
        <f t="shared" si="169"/>
        <v>1.79</v>
      </c>
      <c r="I603" s="71">
        <v>40243</v>
      </c>
      <c r="J603" s="71">
        <f t="shared" si="170"/>
        <v>72035</v>
      </c>
      <c r="K603" s="69">
        <f t="shared" si="165"/>
        <v>3.76</v>
      </c>
      <c r="L603" s="69">
        <f t="shared" si="166"/>
        <v>45.12</v>
      </c>
      <c r="M603" s="71">
        <f t="shared" si="167"/>
        <v>41869</v>
      </c>
      <c r="N603" s="71">
        <f t="shared" si="171"/>
        <v>1889129</v>
      </c>
      <c r="O603" s="69">
        <f t="shared" si="160"/>
        <v>3.95</v>
      </c>
      <c r="P603" s="69">
        <f t="shared" si="161"/>
        <v>21.725000000000001</v>
      </c>
      <c r="Q603" s="71">
        <f t="shared" si="162"/>
        <v>43376</v>
      </c>
      <c r="R603" s="71">
        <f t="shared" si="163"/>
        <v>942344</v>
      </c>
      <c r="S603" s="82"/>
    </row>
    <row r="604" spans="1:19" s="69" customFormat="1" outlineLevel="1" x14ac:dyDescent="0.25">
      <c r="A604" s="69" t="s">
        <v>46</v>
      </c>
      <c r="B604" s="583" t="s">
        <v>3321</v>
      </c>
      <c r="C604" s="70" t="s">
        <v>446</v>
      </c>
      <c r="D604" s="72" t="s">
        <v>48</v>
      </c>
      <c r="E604" s="571">
        <v>43</v>
      </c>
      <c r="F604" s="69" t="s">
        <v>49</v>
      </c>
      <c r="G604" s="72">
        <f t="shared" si="168"/>
        <v>3.58</v>
      </c>
      <c r="H604" s="69">
        <f t="shared" si="169"/>
        <v>1.79</v>
      </c>
      <c r="I604" s="71">
        <v>32201</v>
      </c>
      <c r="J604" s="71">
        <f t="shared" si="170"/>
        <v>57640</v>
      </c>
      <c r="K604" s="69">
        <f t="shared" si="165"/>
        <v>3.76</v>
      </c>
      <c r="L604" s="69">
        <f t="shared" si="166"/>
        <v>45.12</v>
      </c>
      <c r="M604" s="71">
        <f t="shared" si="167"/>
        <v>33502</v>
      </c>
      <c r="N604" s="71">
        <f t="shared" si="171"/>
        <v>1511610</v>
      </c>
      <c r="O604" s="69">
        <f t="shared" si="160"/>
        <v>3.95</v>
      </c>
      <c r="P604" s="69">
        <f t="shared" si="161"/>
        <v>21.725000000000001</v>
      </c>
      <c r="Q604" s="71">
        <f t="shared" si="162"/>
        <v>34708</v>
      </c>
      <c r="R604" s="71">
        <f t="shared" si="163"/>
        <v>754031</v>
      </c>
      <c r="S604" s="82"/>
    </row>
    <row r="605" spans="1:19" s="69" customFormat="1" outlineLevel="1" x14ac:dyDescent="0.25">
      <c r="A605" s="69" t="s">
        <v>46</v>
      </c>
      <c r="B605" s="583" t="s">
        <v>3322</v>
      </c>
      <c r="C605" s="70" t="s">
        <v>165</v>
      </c>
      <c r="D605" s="72" t="s">
        <v>48</v>
      </c>
      <c r="E605" s="571">
        <v>15</v>
      </c>
      <c r="F605" s="69" t="s">
        <v>49</v>
      </c>
      <c r="G605" s="72">
        <f t="shared" si="168"/>
        <v>1.25</v>
      </c>
      <c r="H605" s="69">
        <f t="shared" si="169"/>
        <v>0.63</v>
      </c>
      <c r="I605" s="71">
        <v>361283</v>
      </c>
      <c r="J605" s="71">
        <f t="shared" si="170"/>
        <v>227608</v>
      </c>
      <c r="K605" s="69">
        <f t="shared" ref="K605:K636" si="172">+ROUND(G605*(1+L$1),2)</f>
        <v>1.31</v>
      </c>
      <c r="L605" s="69">
        <f t="shared" ref="L605:L636" si="173">+K605*N$3</f>
        <v>15.72</v>
      </c>
      <c r="M605" s="71">
        <f t="shared" si="167"/>
        <v>375879</v>
      </c>
      <c r="N605" s="71">
        <f t="shared" si="171"/>
        <v>5908818</v>
      </c>
      <c r="O605" s="69">
        <f t="shared" si="160"/>
        <v>1.38</v>
      </c>
      <c r="P605" s="69">
        <f t="shared" si="161"/>
        <v>7.59</v>
      </c>
      <c r="Q605" s="71">
        <f t="shared" si="162"/>
        <v>389411</v>
      </c>
      <c r="R605" s="71">
        <f t="shared" si="163"/>
        <v>2955629</v>
      </c>
      <c r="S605" s="82"/>
    </row>
    <row r="606" spans="1:19" s="69" customFormat="1" outlineLevel="1" x14ac:dyDescent="0.25">
      <c r="A606" s="69" t="s">
        <v>46</v>
      </c>
      <c r="B606" s="583" t="s">
        <v>3323</v>
      </c>
      <c r="C606" s="70" t="s">
        <v>377</v>
      </c>
      <c r="D606" s="72" t="s">
        <v>48</v>
      </c>
      <c r="E606" s="571">
        <v>15</v>
      </c>
      <c r="F606" s="69" t="s">
        <v>49</v>
      </c>
      <c r="G606" s="72">
        <f t="shared" si="168"/>
        <v>1.25</v>
      </c>
      <c r="H606" s="69">
        <f t="shared" si="169"/>
        <v>0.63</v>
      </c>
      <c r="I606" s="71">
        <v>646913</v>
      </c>
      <c r="J606" s="71">
        <f t="shared" si="170"/>
        <v>407555</v>
      </c>
      <c r="K606" s="69">
        <f t="shared" si="172"/>
        <v>1.31</v>
      </c>
      <c r="L606" s="69">
        <f t="shared" si="173"/>
        <v>15.72</v>
      </c>
      <c r="M606" s="71">
        <f t="shared" si="167"/>
        <v>673048</v>
      </c>
      <c r="N606" s="71">
        <f t="shared" si="171"/>
        <v>10580315</v>
      </c>
      <c r="O606" s="69">
        <f t="shared" ref="O606:O669" si="174">+ROUND(K606*(1+P$1),2)</f>
        <v>1.38</v>
      </c>
      <c r="P606" s="69">
        <f t="shared" ref="P606:P669" si="175">+O606*R$3</f>
        <v>7.59</v>
      </c>
      <c r="Q606" s="71">
        <f t="shared" ref="Q606:Q669" si="176">(ROUND(M606*(1+$R$2),0))</f>
        <v>697278</v>
      </c>
      <c r="R606" s="71">
        <f t="shared" ref="R606:R669" si="177">ROUND((Q606*P606),0)</f>
        <v>5292340</v>
      </c>
      <c r="S606" s="82"/>
    </row>
    <row r="607" spans="1:19" s="69" customFormat="1" outlineLevel="1" x14ac:dyDescent="0.25">
      <c r="A607" s="69" t="s">
        <v>46</v>
      </c>
      <c r="B607" s="583" t="s">
        <v>3324</v>
      </c>
      <c r="C607" s="70" t="s">
        <v>447</v>
      </c>
      <c r="D607" s="72" t="s">
        <v>48</v>
      </c>
      <c r="E607" s="571">
        <v>15</v>
      </c>
      <c r="F607" s="69" t="s">
        <v>49</v>
      </c>
      <c r="G607" s="72">
        <f t="shared" si="168"/>
        <v>1.25</v>
      </c>
      <c r="H607" s="69">
        <f t="shared" si="169"/>
        <v>0.63</v>
      </c>
      <c r="I607" s="71">
        <v>554372</v>
      </c>
      <c r="J607" s="71">
        <f t="shared" si="170"/>
        <v>349254</v>
      </c>
      <c r="K607" s="69">
        <f t="shared" si="172"/>
        <v>1.31</v>
      </c>
      <c r="L607" s="69">
        <f t="shared" si="173"/>
        <v>15.72</v>
      </c>
      <c r="M607" s="71">
        <f t="shared" si="167"/>
        <v>576769</v>
      </c>
      <c r="N607" s="71">
        <f t="shared" si="171"/>
        <v>9066809</v>
      </c>
      <c r="O607" s="69">
        <f t="shared" si="174"/>
        <v>1.38</v>
      </c>
      <c r="P607" s="69">
        <f t="shared" si="175"/>
        <v>7.59</v>
      </c>
      <c r="Q607" s="71">
        <f t="shared" si="176"/>
        <v>597533</v>
      </c>
      <c r="R607" s="71">
        <f t="shared" si="177"/>
        <v>4535275</v>
      </c>
      <c r="S607" s="82"/>
    </row>
    <row r="608" spans="1:19" s="69" customFormat="1" outlineLevel="1" x14ac:dyDescent="0.25">
      <c r="A608" s="69" t="s">
        <v>46</v>
      </c>
      <c r="B608" s="583" t="s">
        <v>3325</v>
      </c>
      <c r="C608" s="70" t="s">
        <v>318</v>
      </c>
      <c r="D608" s="72" t="s">
        <v>48</v>
      </c>
      <c r="E608" s="571">
        <v>11</v>
      </c>
      <c r="F608" s="69" t="s">
        <v>49</v>
      </c>
      <c r="G608" s="72">
        <f t="shared" si="168"/>
        <v>0.92</v>
      </c>
      <c r="H608" s="69">
        <f t="shared" si="169"/>
        <v>0.46</v>
      </c>
      <c r="I608" s="71">
        <v>411178</v>
      </c>
      <c r="J608" s="71">
        <f t="shared" si="170"/>
        <v>189142</v>
      </c>
      <c r="K608" s="69">
        <f t="shared" si="172"/>
        <v>0.97</v>
      </c>
      <c r="L608" s="69">
        <f t="shared" si="173"/>
        <v>11.64</v>
      </c>
      <c r="M608" s="71">
        <f t="shared" si="167"/>
        <v>427790</v>
      </c>
      <c r="N608" s="71">
        <f t="shared" si="171"/>
        <v>4979476</v>
      </c>
      <c r="O608" s="69">
        <f t="shared" si="174"/>
        <v>1.02</v>
      </c>
      <c r="P608" s="69">
        <f t="shared" si="175"/>
        <v>5.61</v>
      </c>
      <c r="Q608" s="71">
        <f t="shared" si="176"/>
        <v>443190</v>
      </c>
      <c r="R608" s="71">
        <f t="shared" si="177"/>
        <v>2486296</v>
      </c>
      <c r="S608" s="82"/>
    </row>
    <row r="609" spans="1:19" s="69" customFormat="1" outlineLevel="1" x14ac:dyDescent="0.25">
      <c r="A609" s="69" t="s">
        <v>46</v>
      </c>
      <c r="B609" s="583" t="s">
        <v>3326</v>
      </c>
      <c r="C609" s="70" t="s">
        <v>168</v>
      </c>
      <c r="D609" s="72" t="s">
        <v>48</v>
      </c>
      <c r="E609" s="571">
        <v>11</v>
      </c>
      <c r="F609" s="69" t="s">
        <v>49</v>
      </c>
      <c r="G609" s="72">
        <f t="shared" si="168"/>
        <v>0.92</v>
      </c>
      <c r="H609" s="69">
        <f t="shared" si="169"/>
        <v>0.46</v>
      </c>
      <c r="I609" s="71">
        <v>448191</v>
      </c>
      <c r="J609" s="71">
        <f t="shared" si="170"/>
        <v>206168</v>
      </c>
      <c r="K609" s="69">
        <f t="shared" si="172"/>
        <v>0.97</v>
      </c>
      <c r="L609" s="69">
        <f t="shared" si="173"/>
        <v>11.64</v>
      </c>
      <c r="M609" s="71">
        <f t="shared" si="167"/>
        <v>466298</v>
      </c>
      <c r="N609" s="71">
        <f t="shared" si="171"/>
        <v>5427709</v>
      </c>
      <c r="O609" s="69">
        <f t="shared" si="174"/>
        <v>1.02</v>
      </c>
      <c r="P609" s="69">
        <f t="shared" si="175"/>
        <v>5.61</v>
      </c>
      <c r="Q609" s="71">
        <f t="shared" si="176"/>
        <v>483085</v>
      </c>
      <c r="R609" s="71">
        <f t="shared" si="177"/>
        <v>2710107</v>
      </c>
      <c r="S609" s="82"/>
    </row>
    <row r="610" spans="1:19" s="69" customFormat="1" outlineLevel="1" x14ac:dyDescent="0.25">
      <c r="A610" s="69" t="s">
        <v>46</v>
      </c>
      <c r="B610" s="583" t="s">
        <v>3327</v>
      </c>
      <c r="C610" s="70" t="s">
        <v>169</v>
      </c>
      <c r="D610" s="72" t="s">
        <v>48</v>
      </c>
      <c r="E610" s="571">
        <v>11</v>
      </c>
      <c r="F610" s="69" t="s">
        <v>49</v>
      </c>
      <c r="G610" s="72">
        <f t="shared" si="168"/>
        <v>0.92</v>
      </c>
      <c r="H610" s="69">
        <f t="shared" si="169"/>
        <v>0.46</v>
      </c>
      <c r="I610" s="71">
        <v>556090</v>
      </c>
      <c r="J610" s="71">
        <f t="shared" si="170"/>
        <v>255801</v>
      </c>
      <c r="K610" s="69">
        <f t="shared" si="172"/>
        <v>0.97</v>
      </c>
      <c r="L610" s="69">
        <f t="shared" si="173"/>
        <v>11.64</v>
      </c>
      <c r="M610" s="71">
        <f t="shared" si="167"/>
        <v>578556</v>
      </c>
      <c r="N610" s="71">
        <f t="shared" si="171"/>
        <v>6734392</v>
      </c>
      <c r="O610" s="69">
        <f t="shared" si="174"/>
        <v>1.02</v>
      </c>
      <c r="P610" s="69">
        <f t="shared" si="175"/>
        <v>5.61</v>
      </c>
      <c r="Q610" s="71">
        <f t="shared" si="176"/>
        <v>599384</v>
      </c>
      <c r="R610" s="71">
        <f t="shared" si="177"/>
        <v>3362544</v>
      </c>
      <c r="S610" s="82"/>
    </row>
    <row r="611" spans="1:19" s="69" customFormat="1" outlineLevel="1" x14ac:dyDescent="0.25">
      <c r="A611" s="69" t="s">
        <v>46</v>
      </c>
      <c r="B611" s="583" t="s">
        <v>3328</v>
      </c>
      <c r="C611" s="70" t="s">
        <v>170</v>
      </c>
      <c r="D611" s="72" t="s">
        <v>48</v>
      </c>
      <c r="E611" s="571">
        <v>4</v>
      </c>
      <c r="F611" s="69" t="s">
        <v>49</v>
      </c>
      <c r="G611" s="72">
        <f t="shared" si="168"/>
        <v>0.33</v>
      </c>
      <c r="H611" s="69">
        <f t="shared" si="169"/>
        <v>0.17</v>
      </c>
      <c r="I611" s="71">
        <v>542678</v>
      </c>
      <c r="J611" s="71">
        <f t="shared" si="170"/>
        <v>92255</v>
      </c>
      <c r="K611" s="69">
        <f t="shared" si="172"/>
        <v>0.35</v>
      </c>
      <c r="L611" s="69">
        <f t="shared" si="173"/>
        <v>4.1999999999999993</v>
      </c>
      <c r="M611" s="71">
        <f t="shared" si="167"/>
        <v>564602</v>
      </c>
      <c r="N611" s="71">
        <f t="shared" si="171"/>
        <v>2371328</v>
      </c>
      <c r="O611" s="69">
        <f t="shared" si="174"/>
        <v>0.37</v>
      </c>
      <c r="P611" s="69">
        <f t="shared" si="175"/>
        <v>2.0350000000000001</v>
      </c>
      <c r="Q611" s="71">
        <f t="shared" si="176"/>
        <v>584928</v>
      </c>
      <c r="R611" s="71">
        <f t="shared" si="177"/>
        <v>1190328</v>
      </c>
      <c r="S611" s="82"/>
    </row>
    <row r="612" spans="1:19" s="69" customFormat="1" outlineLevel="1" x14ac:dyDescent="0.25">
      <c r="A612" s="69" t="s">
        <v>46</v>
      </c>
      <c r="B612" s="583" t="s">
        <v>3329</v>
      </c>
      <c r="C612" s="70" t="s">
        <v>171</v>
      </c>
      <c r="D612" s="72" t="s">
        <v>48</v>
      </c>
      <c r="E612" s="571">
        <v>9</v>
      </c>
      <c r="F612" s="69" t="s">
        <v>49</v>
      </c>
      <c r="G612" s="72">
        <f t="shared" si="168"/>
        <v>0.75</v>
      </c>
      <c r="H612" s="69">
        <f t="shared" si="169"/>
        <v>0.38</v>
      </c>
      <c r="I612" s="71">
        <v>687672</v>
      </c>
      <c r="J612" s="71">
        <f t="shared" si="170"/>
        <v>261315</v>
      </c>
      <c r="K612" s="69">
        <f t="shared" si="172"/>
        <v>0.79</v>
      </c>
      <c r="L612" s="69">
        <f t="shared" si="173"/>
        <v>9.48</v>
      </c>
      <c r="M612" s="71">
        <f t="shared" si="167"/>
        <v>715454</v>
      </c>
      <c r="N612" s="71">
        <f t="shared" si="171"/>
        <v>6782504</v>
      </c>
      <c r="O612" s="69">
        <f t="shared" si="174"/>
        <v>0.83</v>
      </c>
      <c r="P612" s="69">
        <f t="shared" si="175"/>
        <v>4.5649999999999995</v>
      </c>
      <c r="Q612" s="71">
        <f t="shared" si="176"/>
        <v>741210</v>
      </c>
      <c r="R612" s="71">
        <f t="shared" si="177"/>
        <v>3383624</v>
      </c>
      <c r="S612" s="82"/>
    </row>
    <row r="613" spans="1:19" s="69" customFormat="1" outlineLevel="1" x14ac:dyDescent="0.25">
      <c r="A613" s="69" t="s">
        <v>46</v>
      </c>
      <c r="B613" s="583" t="s">
        <v>3330</v>
      </c>
      <c r="C613" s="70" t="s">
        <v>172</v>
      </c>
      <c r="D613" s="72" t="s">
        <v>48</v>
      </c>
      <c r="E613" s="571">
        <v>9</v>
      </c>
      <c r="F613" s="69" t="s">
        <v>49</v>
      </c>
      <c r="G613" s="72">
        <f t="shared" si="168"/>
        <v>0.75</v>
      </c>
      <c r="H613" s="69">
        <f t="shared" si="169"/>
        <v>0.38</v>
      </c>
      <c r="I613" s="71">
        <v>514698</v>
      </c>
      <c r="J613" s="71">
        <f t="shared" si="170"/>
        <v>195585</v>
      </c>
      <c r="K613" s="69">
        <f t="shared" si="172"/>
        <v>0.79</v>
      </c>
      <c r="L613" s="69">
        <f t="shared" si="173"/>
        <v>9.48</v>
      </c>
      <c r="M613" s="71">
        <f t="shared" ref="M613:M644" si="178">(ROUND(I613*(1+$N$2),0))</f>
        <v>535492</v>
      </c>
      <c r="N613" s="71">
        <f t="shared" si="171"/>
        <v>5076464</v>
      </c>
      <c r="O613" s="69">
        <f t="shared" si="174"/>
        <v>0.83</v>
      </c>
      <c r="P613" s="69">
        <f t="shared" si="175"/>
        <v>4.5649999999999995</v>
      </c>
      <c r="Q613" s="71">
        <f t="shared" si="176"/>
        <v>554770</v>
      </c>
      <c r="R613" s="71">
        <f t="shared" si="177"/>
        <v>2532525</v>
      </c>
      <c r="S613" s="82"/>
    </row>
    <row r="614" spans="1:19" s="69" customFormat="1" outlineLevel="1" x14ac:dyDescent="0.25">
      <c r="A614" s="69" t="s">
        <v>46</v>
      </c>
      <c r="B614" s="583" t="s">
        <v>3331</v>
      </c>
      <c r="C614" s="70" t="s">
        <v>448</v>
      </c>
      <c r="D614" s="72" t="s">
        <v>48</v>
      </c>
      <c r="E614" s="571">
        <v>9</v>
      </c>
      <c r="F614" s="69" t="s">
        <v>49</v>
      </c>
      <c r="G614" s="72">
        <f t="shared" si="168"/>
        <v>0.75</v>
      </c>
      <c r="H614" s="69">
        <f t="shared" si="169"/>
        <v>0.38</v>
      </c>
      <c r="I614" s="71">
        <v>513704</v>
      </c>
      <c r="J614" s="71">
        <f t="shared" si="170"/>
        <v>195208</v>
      </c>
      <c r="K614" s="69">
        <f t="shared" si="172"/>
        <v>0.79</v>
      </c>
      <c r="L614" s="69">
        <f t="shared" si="173"/>
        <v>9.48</v>
      </c>
      <c r="M614" s="71">
        <f t="shared" si="178"/>
        <v>534458</v>
      </c>
      <c r="N614" s="71">
        <f t="shared" si="171"/>
        <v>5066662</v>
      </c>
      <c r="O614" s="69">
        <f t="shared" si="174"/>
        <v>0.83</v>
      </c>
      <c r="P614" s="69">
        <f t="shared" si="175"/>
        <v>4.5649999999999995</v>
      </c>
      <c r="Q614" s="71">
        <f t="shared" si="176"/>
        <v>553698</v>
      </c>
      <c r="R614" s="71">
        <f t="shared" si="177"/>
        <v>2527631</v>
      </c>
      <c r="S614" s="82"/>
    </row>
    <row r="615" spans="1:19" s="69" customFormat="1" outlineLevel="1" x14ac:dyDescent="0.25">
      <c r="A615" s="69" t="s">
        <v>46</v>
      </c>
      <c r="B615" s="583" t="s">
        <v>3332</v>
      </c>
      <c r="C615" s="70" t="s">
        <v>174</v>
      </c>
      <c r="D615" s="72" t="s">
        <v>48</v>
      </c>
      <c r="E615" s="571">
        <v>4</v>
      </c>
      <c r="F615" s="69" t="s">
        <v>49</v>
      </c>
      <c r="G615" s="72">
        <f t="shared" si="168"/>
        <v>0.33</v>
      </c>
      <c r="H615" s="69">
        <f t="shared" si="169"/>
        <v>0.17</v>
      </c>
      <c r="I615" s="71">
        <v>3205411</v>
      </c>
      <c r="J615" s="71">
        <f t="shared" si="170"/>
        <v>544920</v>
      </c>
      <c r="K615" s="69">
        <f t="shared" si="172"/>
        <v>0.35</v>
      </c>
      <c r="L615" s="69">
        <f t="shared" si="173"/>
        <v>4.1999999999999993</v>
      </c>
      <c r="M615" s="71">
        <f t="shared" si="178"/>
        <v>3334910</v>
      </c>
      <c r="N615" s="71">
        <f t="shared" si="171"/>
        <v>14006622</v>
      </c>
      <c r="O615" s="69">
        <f t="shared" si="174"/>
        <v>0.37</v>
      </c>
      <c r="P615" s="69">
        <f t="shared" si="175"/>
        <v>2.0350000000000001</v>
      </c>
      <c r="Q615" s="71">
        <f t="shared" si="176"/>
        <v>3454967</v>
      </c>
      <c r="R615" s="71">
        <f t="shared" si="177"/>
        <v>7030858</v>
      </c>
      <c r="S615" s="82"/>
    </row>
    <row r="616" spans="1:19" s="69" customFormat="1" outlineLevel="1" x14ac:dyDescent="0.25">
      <c r="A616" s="69" t="s">
        <v>46</v>
      </c>
      <c r="B616" s="583" t="s">
        <v>3333</v>
      </c>
      <c r="C616" s="70" t="s">
        <v>175</v>
      </c>
      <c r="D616" s="72" t="s">
        <v>48</v>
      </c>
      <c r="E616" s="571">
        <v>4</v>
      </c>
      <c r="F616" s="69" t="s">
        <v>49</v>
      </c>
      <c r="G616" s="72">
        <f t="shared" si="168"/>
        <v>0.33</v>
      </c>
      <c r="H616" s="69">
        <f t="shared" si="169"/>
        <v>0.17</v>
      </c>
      <c r="I616" s="71">
        <v>1272165</v>
      </c>
      <c r="J616" s="71">
        <f t="shared" si="170"/>
        <v>216268</v>
      </c>
      <c r="K616" s="69">
        <f t="shared" si="172"/>
        <v>0.35</v>
      </c>
      <c r="L616" s="69">
        <f t="shared" si="173"/>
        <v>4.1999999999999993</v>
      </c>
      <c r="M616" s="71">
        <f t="shared" si="178"/>
        <v>1323560</v>
      </c>
      <c r="N616" s="71">
        <f t="shared" si="171"/>
        <v>5558952</v>
      </c>
      <c r="O616" s="69">
        <f t="shared" si="174"/>
        <v>0.37</v>
      </c>
      <c r="P616" s="69">
        <f t="shared" si="175"/>
        <v>2.0350000000000001</v>
      </c>
      <c r="Q616" s="71">
        <f t="shared" si="176"/>
        <v>1371208</v>
      </c>
      <c r="R616" s="71">
        <f t="shared" si="177"/>
        <v>2790408</v>
      </c>
      <c r="S616" s="82"/>
    </row>
    <row r="617" spans="1:19" s="69" customFormat="1" outlineLevel="1" x14ac:dyDescent="0.25">
      <c r="A617" s="69" t="s">
        <v>46</v>
      </c>
      <c r="B617" s="583" t="s">
        <v>3334</v>
      </c>
      <c r="C617" s="70" t="s">
        <v>449</v>
      </c>
      <c r="D617" s="72" t="s">
        <v>48</v>
      </c>
      <c r="E617" s="571">
        <v>4</v>
      </c>
      <c r="F617" s="69" t="s">
        <v>49</v>
      </c>
      <c r="G617" s="72">
        <f t="shared" si="168"/>
        <v>0.33</v>
      </c>
      <c r="H617" s="69">
        <f t="shared" si="169"/>
        <v>0.17</v>
      </c>
      <c r="I617" s="71">
        <v>2459768</v>
      </c>
      <c r="J617" s="71">
        <f t="shared" si="170"/>
        <v>418161</v>
      </c>
      <c r="K617" s="69">
        <f t="shared" si="172"/>
        <v>0.35</v>
      </c>
      <c r="L617" s="69">
        <f t="shared" si="173"/>
        <v>4.1999999999999993</v>
      </c>
      <c r="M617" s="71">
        <f t="shared" si="178"/>
        <v>2559143</v>
      </c>
      <c r="N617" s="71">
        <f t="shared" si="171"/>
        <v>10748401</v>
      </c>
      <c r="O617" s="69">
        <f t="shared" si="174"/>
        <v>0.37</v>
      </c>
      <c r="P617" s="69">
        <f t="shared" si="175"/>
        <v>2.0350000000000001</v>
      </c>
      <c r="Q617" s="71">
        <f t="shared" si="176"/>
        <v>2651272</v>
      </c>
      <c r="R617" s="71">
        <f t="shared" si="177"/>
        <v>5395339</v>
      </c>
      <c r="S617" s="82"/>
    </row>
    <row r="618" spans="1:19" s="69" customFormat="1" outlineLevel="1" x14ac:dyDescent="0.25">
      <c r="A618" s="69" t="s">
        <v>46</v>
      </c>
      <c r="B618" s="583" t="s">
        <v>3335</v>
      </c>
      <c r="C618" s="70" t="s">
        <v>176</v>
      </c>
      <c r="D618" s="72" t="s">
        <v>48</v>
      </c>
      <c r="E618" s="571">
        <v>4</v>
      </c>
      <c r="F618" s="69" t="s">
        <v>49</v>
      </c>
      <c r="G618" s="72">
        <f t="shared" si="168"/>
        <v>0.33</v>
      </c>
      <c r="H618" s="69">
        <f t="shared" si="169"/>
        <v>0.17</v>
      </c>
      <c r="I618" s="71">
        <v>743313</v>
      </c>
      <c r="J618" s="71">
        <f t="shared" si="170"/>
        <v>126363</v>
      </c>
      <c r="K618" s="69">
        <f t="shared" si="172"/>
        <v>0.35</v>
      </c>
      <c r="L618" s="69">
        <f t="shared" si="173"/>
        <v>4.1999999999999993</v>
      </c>
      <c r="M618" s="71">
        <f t="shared" si="178"/>
        <v>773343</v>
      </c>
      <c r="N618" s="71">
        <f t="shared" si="171"/>
        <v>3248041</v>
      </c>
      <c r="O618" s="69">
        <f t="shared" si="174"/>
        <v>0.37</v>
      </c>
      <c r="P618" s="69">
        <f t="shared" si="175"/>
        <v>2.0350000000000001</v>
      </c>
      <c r="Q618" s="71">
        <f t="shared" si="176"/>
        <v>801183</v>
      </c>
      <c r="R618" s="71">
        <f t="shared" si="177"/>
        <v>1630407</v>
      </c>
      <c r="S618" s="82"/>
    </row>
    <row r="619" spans="1:19" s="69" customFormat="1" outlineLevel="1" x14ac:dyDescent="0.25">
      <c r="A619" s="69" t="s">
        <v>46</v>
      </c>
      <c r="B619" s="583" t="s">
        <v>3336</v>
      </c>
      <c r="C619" s="70" t="s">
        <v>177</v>
      </c>
      <c r="D619" s="72" t="s">
        <v>48</v>
      </c>
      <c r="E619" s="571">
        <v>4</v>
      </c>
      <c r="F619" s="69" t="s">
        <v>49</v>
      </c>
      <c r="G619" s="72">
        <f t="shared" si="168"/>
        <v>0.33</v>
      </c>
      <c r="H619" s="69">
        <f t="shared" si="169"/>
        <v>0.17</v>
      </c>
      <c r="I619" s="71">
        <v>1752697</v>
      </c>
      <c r="J619" s="71">
        <f t="shared" si="170"/>
        <v>297958</v>
      </c>
      <c r="K619" s="69">
        <f t="shared" si="172"/>
        <v>0.35</v>
      </c>
      <c r="L619" s="69">
        <f t="shared" si="173"/>
        <v>4.1999999999999993</v>
      </c>
      <c r="M619" s="71">
        <f t="shared" si="178"/>
        <v>1823506</v>
      </c>
      <c r="N619" s="71">
        <f t="shared" si="171"/>
        <v>7658725</v>
      </c>
      <c r="O619" s="69">
        <f t="shared" si="174"/>
        <v>0.37</v>
      </c>
      <c r="P619" s="69">
        <f t="shared" si="175"/>
        <v>2.0350000000000001</v>
      </c>
      <c r="Q619" s="71">
        <f t="shared" si="176"/>
        <v>1889152</v>
      </c>
      <c r="R619" s="71">
        <f t="shared" si="177"/>
        <v>3844424</v>
      </c>
      <c r="S619" s="82"/>
    </row>
    <row r="620" spans="1:19" s="69" customFormat="1" outlineLevel="1" x14ac:dyDescent="0.25">
      <c r="A620" s="69" t="s">
        <v>46</v>
      </c>
      <c r="B620" s="583" t="s">
        <v>3337</v>
      </c>
      <c r="C620" s="70" t="s">
        <v>178</v>
      </c>
      <c r="D620" s="72" t="s">
        <v>48</v>
      </c>
      <c r="E620" s="571">
        <v>4</v>
      </c>
      <c r="F620" s="69" t="s">
        <v>49</v>
      </c>
      <c r="G620" s="72">
        <f t="shared" si="168"/>
        <v>0.33</v>
      </c>
      <c r="H620" s="69">
        <f t="shared" si="169"/>
        <v>0.17</v>
      </c>
      <c r="I620" s="71">
        <v>1060469</v>
      </c>
      <c r="J620" s="71">
        <f t="shared" si="170"/>
        <v>180280</v>
      </c>
      <c r="K620" s="69">
        <f t="shared" si="172"/>
        <v>0.35</v>
      </c>
      <c r="L620" s="69">
        <f t="shared" si="173"/>
        <v>4.1999999999999993</v>
      </c>
      <c r="M620" s="71">
        <f t="shared" si="178"/>
        <v>1103312</v>
      </c>
      <c r="N620" s="71">
        <f t="shared" si="171"/>
        <v>4633910</v>
      </c>
      <c r="O620" s="69">
        <f t="shared" si="174"/>
        <v>0.37</v>
      </c>
      <c r="P620" s="69">
        <f t="shared" si="175"/>
        <v>2.0350000000000001</v>
      </c>
      <c r="Q620" s="71">
        <f t="shared" si="176"/>
        <v>1143031</v>
      </c>
      <c r="R620" s="71">
        <f t="shared" si="177"/>
        <v>2326068</v>
      </c>
      <c r="S620" s="82"/>
    </row>
    <row r="621" spans="1:19" s="69" customFormat="1" outlineLevel="1" x14ac:dyDescent="0.25">
      <c r="A621" s="69" t="s">
        <v>46</v>
      </c>
      <c r="B621" s="583" t="s">
        <v>3338</v>
      </c>
      <c r="C621" s="70" t="s">
        <v>179</v>
      </c>
      <c r="D621" s="72" t="s">
        <v>48</v>
      </c>
      <c r="E621" s="571">
        <v>4</v>
      </c>
      <c r="F621" s="69" t="s">
        <v>49</v>
      </c>
      <c r="G621" s="72">
        <f t="shared" si="168"/>
        <v>0.33</v>
      </c>
      <c r="H621" s="69">
        <f t="shared" si="169"/>
        <v>0.17</v>
      </c>
      <c r="I621" s="71">
        <v>891043</v>
      </c>
      <c r="J621" s="71">
        <f t="shared" si="170"/>
        <v>151477</v>
      </c>
      <c r="K621" s="69">
        <f t="shared" si="172"/>
        <v>0.35</v>
      </c>
      <c r="L621" s="69">
        <f t="shared" si="173"/>
        <v>4.1999999999999993</v>
      </c>
      <c r="M621" s="71">
        <f t="shared" si="178"/>
        <v>927041</v>
      </c>
      <c r="N621" s="71">
        <f t="shared" si="171"/>
        <v>3893572</v>
      </c>
      <c r="O621" s="69">
        <f t="shared" si="174"/>
        <v>0.37</v>
      </c>
      <c r="P621" s="69">
        <f t="shared" si="175"/>
        <v>2.0350000000000001</v>
      </c>
      <c r="Q621" s="71">
        <f t="shared" si="176"/>
        <v>960414</v>
      </c>
      <c r="R621" s="71">
        <f t="shared" si="177"/>
        <v>1954442</v>
      </c>
      <c r="S621" s="82"/>
    </row>
    <row r="622" spans="1:19" s="69" customFormat="1" outlineLevel="1" x14ac:dyDescent="0.25">
      <c r="A622" s="69" t="s">
        <v>46</v>
      </c>
      <c r="B622" s="583" t="s">
        <v>3339</v>
      </c>
      <c r="C622" s="70" t="s">
        <v>180</v>
      </c>
      <c r="D622" s="72" t="s">
        <v>48</v>
      </c>
      <c r="E622" s="571">
        <v>4</v>
      </c>
      <c r="F622" s="69" t="s">
        <v>49</v>
      </c>
      <c r="G622" s="72">
        <f t="shared" si="168"/>
        <v>0.33</v>
      </c>
      <c r="H622" s="69">
        <f t="shared" si="169"/>
        <v>0.17</v>
      </c>
      <c r="I622" s="71">
        <v>774261</v>
      </c>
      <c r="J622" s="71">
        <f t="shared" si="170"/>
        <v>131624</v>
      </c>
      <c r="K622" s="69">
        <f t="shared" si="172"/>
        <v>0.35</v>
      </c>
      <c r="L622" s="69">
        <f t="shared" si="173"/>
        <v>4.1999999999999993</v>
      </c>
      <c r="M622" s="71">
        <f t="shared" si="178"/>
        <v>805541</v>
      </c>
      <c r="N622" s="71">
        <f t="shared" si="171"/>
        <v>3383272</v>
      </c>
      <c r="O622" s="69">
        <f t="shared" si="174"/>
        <v>0.37</v>
      </c>
      <c r="P622" s="69">
        <f t="shared" si="175"/>
        <v>2.0350000000000001</v>
      </c>
      <c r="Q622" s="71">
        <f t="shared" si="176"/>
        <v>834540</v>
      </c>
      <c r="R622" s="71">
        <f t="shared" si="177"/>
        <v>1698289</v>
      </c>
      <c r="S622" s="82"/>
    </row>
    <row r="623" spans="1:19" s="69" customFormat="1" outlineLevel="1" x14ac:dyDescent="0.25">
      <c r="A623" s="69" t="s">
        <v>46</v>
      </c>
      <c r="B623" s="583" t="s">
        <v>3340</v>
      </c>
      <c r="C623" s="70" t="s">
        <v>181</v>
      </c>
      <c r="D623" s="72" t="s">
        <v>48</v>
      </c>
      <c r="E623" s="571">
        <v>4</v>
      </c>
      <c r="F623" s="69" t="s">
        <v>49</v>
      </c>
      <c r="G623" s="72">
        <f t="shared" si="168"/>
        <v>0.33</v>
      </c>
      <c r="H623" s="69">
        <f t="shared" si="169"/>
        <v>0.17</v>
      </c>
      <c r="I623" s="71">
        <v>975016</v>
      </c>
      <c r="J623" s="71">
        <f t="shared" si="170"/>
        <v>165753</v>
      </c>
      <c r="K623" s="69">
        <f t="shared" si="172"/>
        <v>0.35</v>
      </c>
      <c r="L623" s="69">
        <f t="shared" si="173"/>
        <v>4.1999999999999993</v>
      </c>
      <c r="M623" s="71">
        <f t="shared" si="178"/>
        <v>1014407</v>
      </c>
      <c r="N623" s="71">
        <f t="shared" si="171"/>
        <v>4260509</v>
      </c>
      <c r="O623" s="69">
        <f t="shared" si="174"/>
        <v>0.37</v>
      </c>
      <c r="P623" s="69">
        <f t="shared" si="175"/>
        <v>2.0350000000000001</v>
      </c>
      <c r="Q623" s="71">
        <f t="shared" si="176"/>
        <v>1050926</v>
      </c>
      <c r="R623" s="71">
        <f t="shared" si="177"/>
        <v>2138634</v>
      </c>
      <c r="S623" s="82"/>
    </row>
    <row r="624" spans="1:19" s="69" customFormat="1" ht="15.75" customHeight="1" outlineLevel="1" x14ac:dyDescent="0.25">
      <c r="A624" s="69" t="s">
        <v>46</v>
      </c>
      <c r="B624" s="583" t="s">
        <v>3341</v>
      </c>
      <c r="C624" s="70" t="s">
        <v>182</v>
      </c>
      <c r="D624" s="72" t="s">
        <v>48</v>
      </c>
      <c r="E624" s="571">
        <v>4</v>
      </c>
      <c r="F624" s="69" t="s">
        <v>49</v>
      </c>
      <c r="G624" s="72">
        <f t="shared" si="168"/>
        <v>0.33</v>
      </c>
      <c r="H624" s="69">
        <f t="shared" si="169"/>
        <v>0.17</v>
      </c>
      <c r="I624" s="71">
        <v>1073763</v>
      </c>
      <c r="J624" s="71">
        <f t="shared" si="170"/>
        <v>182540</v>
      </c>
      <c r="K624" s="69">
        <f t="shared" si="172"/>
        <v>0.35</v>
      </c>
      <c r="L624" s="69">
        <f t="shared" si="173"/>
        <v>4.1999999999999993</v>
      </c>
      <c r="M624" s="71">
        <f t="shared" si="178"/>
        <v>1117143</v>
      </c>
      <c r="N624" s="71">
        <f t="shared" si="171"/>
        <v>4692001</v>
      </c>
      <c r="O624" s="69">
        <f t="shared" si="174"/>
        <v>0.37</v>
      </c>
      <c r="P624" s="69">
        <f t="shared" si="175"/>
        <v>2.0350000000000001</v>
      </c>
      <c r="Q624" s="71">
        <f t="shared" si="176"/>
        <v>1157360</v>
      </c>
      <c r="R624" s="71">
        <f t="shared" si="177"/>
        <v>2355228</v>
      </c>
      <c r="S624" s="82"/>
    </row>
    <row r="625" spans="1:19" s="69" customFormat="1" ht="30" outlineLevel="1" x14ac:dyDescent="0.25">
      <c r="A625" s="69" t="s">
        <v>46</v>
      </c>
      <c r="B625" s="583" t="s">
        <v>3342</v>
      </c>
      <c r="C625" s="70" t="s">
        <v>450</v>
      </c>
      <c r="D625" s="72" t="s">
        <v>48</v>
      </c>
      <c r="E625" s="571">
        <v>1</v>
      </c>
      <c r="F625" s="69" t="s">
        <v>49</v>
      </c>
      <c r="G625" s="72">
        <f t="shared" si="168"/>
        <v>0.08</v>
      </c>
      <c r="H625" s="69">
        <f t="shared" si="169"/>
        <v>0.04</v>
      </c>
      <c r="I625" s="71">
        <v>13096479</v>
      </c>
      <c r="J625" s="71">
        <f t="shared" si="170"/>
        <v>523859</v>
      </c>
      <c r="K625" s="69">
        <f t="shared" si="172"/>
        <v>0.08</v>
      </c>
      <c r="L625" s="69">
        <f t="shared" si="173"/>
        <v>0.96</v>
      </c>
      <c r="M625" s="71">
        <f t="shared" si="178"/>
        <v>13625577</v>
      </c>
      <c r="N625" s="71">
        <f t="shared" si="171"/>
        <v>13080554</v>
      </c>
      <c r="O625" s="69">
        <f t="shared" si="174"/>
        <v>0.08</v>
      </c>
      <c r="P625" s="69">
        <f t="shared" si="175"/>
        <v>0.44</v>
      </c>
      <c r="Q625" s="71">
        <f t="shared" si="176"/>
        <v>14116098</v>
      </c>
      <c r="R625" s="71">
        <f t="shared" si="177"/>
        <v>6211083</v>
      </c>
      <c r="S625" s="82"/>
    </row>
    <row r="626" spans="1:19" s="69" customFormat="1" outlineLevel="1" x14ac:dyDescent="0.25">
      <c r="A626" s="69" t="s">
        <v>46</v>
      </c>
      <c r="B626" s="583" t="s">
        <v>3343</v>
      </c>
      <c r="C626" s="70" t="s">
        <v>451</v>
      </c>
      <c r="D626" s="72" t="s">
        <v>48</v>
      </c>
      <c r="E626" s="571">
        <v>3</v>
      </c>
      <c r="F626" s="69" t="s">
        <v>49</v>
      </c>
      <c r="G626" s="72">
        <f t="shared" si="168"/>
        <v>0.25</v>
      </c>
      <c r="H626" s="69">
        <f t="shared" si="169"/>
        <v>0.13</v>
      </c>
      <c r="I626" s="71">
        <v>396791</v>
      </c>
      <c r="J626" s="71">
        <f t="shared" si="170"/>
        <v>51583</v>
      </c>
      <c r="K626" s="69">
        <f t="shared" si="172"/>
        <v>0.26</v>
      </c>
      <c r="L626" s="69">
        <f t="shared" si="173"/>
        <v>3.12</v>
      </c>
      <c r="M626" s="71">
        <f t="shared" si="178"/>
        <v>412821</v>
      </c>
      <c r="N626" s="71">
        <f t="shared" si="171"/>
        <v>1288002</v>
      </c>
      <c r="O626" s="69">
        <f t="shared" si="174"/>
        <v>0.27</v>
      </c>
      <c r="P626" s="69">
        <f t="shared" si="175"/>
        <v>1.4850000000000001</v>
      </c>
      <c r="Q626" s="71">
        <f t="shared" si="176"/>
        <v>427683</v>
      </c>
      <c r="R626" s="71">
        <f t="shared" si="177"/>
        <v>635109</v>
      </c>
      <c r="S626" s="82"/>
    </row>
    <row r="627" spans="1:19" s="69" customFormat="1" outlineLevel="1" x14ac:dyDescent="0.25">
      <c r="A627" s="69" t="s">
        <v>46</v>
      </c>
      <c r="B627" s="583" t="s">
        <v>3344</v>
      </c>
      <c r="C627" s="70" t="s">
        <v>452</v>
      </c>
      <c r="D627" s="72" t="s">
        <v>48</v>
      </c>
      <c r="E627" s="571">
        <v>1</v>
      </c>
      <c r="F627" s="69" t="s">
        <v>49</v>
      </c>
      <c r="G627" s="72">
        <f t="shared" si="168"/>
        <v>0.08</v>
      </c>
      <c r="H627" s="69">
        <f t="shared" si="169"/>
        <v>0.04</v>
      </c>
      <c r="I627" s="71">
        <v>4389686</v>
      </c>
      <c r="J627" s="71">
        <f t="shared" si="170"/>
        <v>175587</v>
      </c>
      <c r="K627" s="69">
        <f t="shared" si="172"/>
        <v>0.08</v>
      </c>
      <c r="L627" s="69">
        <f t="shared" si="173"/>
        <v>0.96</v>
      </c>
      <c r="M627" s="71">
        <f t="shared" si="178"/>
        <v>4567029</v>
      </c>
      <c r="N627" s="71">
        <f t="shared" si="171"/>
        <v>4384348</v>
      </c>
      <c r="O627" s="69">
        <f t="shared" si="174"/>
        <v>0.08</v>
      </c>
      <c r="P627" s="69">
        <f t="shared" si="175"/>
        <v>0.44</v>
      </c>
      <c r="Q627" s="71">
        <f t="shared" si="176"/>
        <v>4731442</v>
      </c>
      <c r="R627" s="71">
        <f t="shared" si="177"/>
        <v>2081834</v>
      </c>
      <c r="S627" s="82"/>
    </row>
    <row r="628" spans="1:19" s="69" customFormat="1" outlineLevel="1" x14ac:dyDescent="0.25">
      <c r="A628" s="69" t="s">
        <v>46</v>
      </c>
      <c r="B628" s="583" t="s">
        <v>3345</v>
      </c>
      <c r="C628" s="70" t="s">
        <v>453</v>
      </c>
      <c r="D628" s="72" t="s">
        <v>48</v>
      </c>
      <c r="E628" s="571">
        <v>15</v>
      </c>
      <c r="F628" s="69" t="s">
        <v>49</v>
      </c>
      <c r="G628" s="72">
        <f t="shared" si="168"/>
        <v>1.25</v>
      </c>
      <c r="H628" s="69">
        <f t="shared" si="169"/>
        <v>0.63</v>
      </c>
      <c r="I628" s="71">
        <v>501478</v>
      </c>
      <c r="J628" s="71">
        <f t="shared" si="170"/>
        <v>315931</v>
      </c>
      <c r="K628" s="69">
        <f t="shared" si="172"/>
        <v>1.31</v>
      </c>
      <c r="L628" s="69">
        <f t="shared" si="173"/>
        <v>15.72</v>
      </c>
      <c r="M628" s="71">
        <f t="shared" si="178"/>
        <v>521738</v>
      </c>
      <c r="N628" s="71">
        <f t="shared" si="171"/>
        <v>8201721</v>
      </c>
      <c r="O628" s="69">
        <f t="shared" si="174"/>
        <v>1.38</v>
      </c>
      <c r="P628" s="69">
        <f t="shared" si="175"/>
        <v>7.59</v>
      </c>
      <c r="Q628" s="71">
        <f t="shared" si="176"/>
        <v>540521</v>
      </c>
      <c r="R628" s="71">
        <f t="shared" si="177"/>
        <v>4102554</v>
      </c>
      <c r="S628" s="82"/>
    </row>
    <row r="629" spans="1:19" s="69" customFormat="1" outlineLevel="1" x14ac:dyDescent="0.25">
      <c r="A629" s="69" t="s">
        <v>46</v>
      </c>
      <c r="B629" s="583" t="s">
        <v>3346</v>
      </c>
      <c r="C629" s="70" t="s">
        <v>454</v>
      </c>
      <c r="D629" s="72" t="s">
        <v>48</v>
      </c>
      <c r="E629" s="571">
        <v>1</v>
      </c>
      <c r="F629" s="69" t="s">
        <v>49</v>
      </c>
      <c r="G629" s="72">
        <f t="shared" si="168"/>
        <v>0.08</v>
      </c>
      <c r="H629" s="69">
        <f t="shared" si="169"/>
        <v>0.04</v>
      </c>
      <c r="I629" s="71">
        <v>2723779</v>
      </c>
      <c r="J629" s="71">
        <f t="shared" si="170"/>
        <v>108951</v>
      </c>
      <c r="K629" s="69">
        <f t="shared" si="172"/>
        <v>0.08</v>
      </c>
      <c r="L629" s="69">
        <f t="shared" si="173"/>
        <v>0.96</v>
      </c>
      <c r="M629" s="71">
        <f t="shared" si="178"/>
        <v>2833820</v>
      </c>
      <c r="N629" s="71">
        <f t="shared" si="171"/>
        <v>2720467</v>
      </c>
      <c r="O629" s="69">
        <f t="shared" si="174"/>
        <v>0.08</v>
      </c>
      <c r="P629" s="69">
        <f t="shared" si="175"/>
        <v>0.44</v>
      </c>
      <c r="Q629" s="71">
        <f t="shared" si="176"/>
        <v>2935838</v>
      </c>
      <c r="R629" s="71">
        <f t="shared" si="177"/>
        <v>1291769</v>
      </c>
      <c r="S629" s="82"/>
    </row>
    <row r="630" spans="1:19" s="69" customFormat="1" outlineLevel="1" x14ac:dyDescent="0.25">
      <c r="A630" s="69" t="s">
        <v>46</v>
      </c>
      <c r="B630" s="583" t="s">
        <v>3347</v>
      </c>
      <c r="C630" s="70" t="s">
        <v>326</v>
      </c>
      <c r="D630" s="72" t="s">
        <v>48</v>
      </c>
      <c r="E630" s="571">
        <v>2</v>
      </c>
      <c r="F630" s="69" t="s">
        <v>49</v>
      </c>
      <c r="G630" s="72">
        <f t="shared" si="168"/>
        <v>0.17</v>
      </c>
      <c r="H630" s="69">
        <f t="shared" si="169"/>
        <v>0.09</v>
      </c>
      <c r="I630" s="71">
        <v>386515</v>
      </c>
      <c r="J630" s="71">
        <f t="shared" si="170"/>
        <v>34786</v>
      </c>
      <c r="K630" s="69">
        <f t="shared" si="172"/>
        <v>0.18</v>
      </c>
      <c r="L630" s="69">
        <f t="shared" si="173"/>
        <v>2.16</v>
      </c>
      <c r="M630" s="71">
        <f t="shared" si="178"/>
        <v>402130</v>
      </c>
      <c r="N630" s="71">
        <f t="shared" si="171"/>
        <v>868601</v>
      </c>
      <c r="O630" s="69">
        <f t="shared" si="174"/>
        <v>0.19</v>
      </c>
      <c r="P630" s="69">
        <f t="shared" si="175"/>
        <v>1.0449999999999999</v>
      </c>
      <c r="Q630" s="71">
        <f t="shared" si="176"/>
        <v>416607</v>
      </c>
      <c r="R630" s="71">
        <f t="shared" si="177"/>
        <v>435354</v>
      </c>
      <c r="S630" s="82"/>
    </row>
    <row r="631" spans="1:19" s="69" customFormat="1" ht="30" outlineLevel="1" x14ac:dyDescent="0.25">
      <c r="A631" s="69" t="s">
        <v>46</v>
      </c>
      <c r="B631" s="583" t="s">
        <v>3348</v>
      </c>
      <c r="C631" s="70" t="s">
        <v>319</v>
      </c>
      <c r="D631" s="72" t="s">
        <v>48</v>
      </c>
      <c r="E631" s="571">
        <v>0</v>
      </c>
      <c r="F631" s="69" t="s">
        <v>49</v>
      </c>
      <c r="G631" s="72">
        <f t="shared" si="168"/>
        <v>0</v>
      </c>
      <c r="H631" s="69">
        <f t="shared" si="169"/>
        <v>0</v>
      </c>
      <c r="I631" s="71">
        <v>2251152</v>
      </c>
      <c r="J631" s="71">
        <f t="shared" si="170"/>
        <v>0</v>
      </c>
      <c r="K631" s="69">
        <f t="shared" si="172"/>
        <v>0</v>
      </c>
      <c r="L631" s="69">
        <f t="shared" si="173"/>
        <v>0</v>
      </c>
      <c r="M631" s="71">
        <f t="shared" si="178"/>
        <v>2342099</v>
      </c>
      <c r="N631" s="71">
        <f t="shared" si="171"/>
        <v>0</v>
      </c>
      <c r="O631" s="69">
        <f t="shared" si="174"/>
        <v>0</v>
      </c>
      <c r="P631" s="69">
        <f t="shared" si="175"/>
        <v>0</v>
      </c>
      <c r="Q631" s="71">
        <f t="shared" si="176"/>
        <v>2426415</v>
      </c>
      <c r="R631" s="71">
        <f t="shared" si="177"/>
        <v>0</v>
      </c>
      <c r="S631" s="82"/>
    </row>
    <row r="632" spans="1:19" s="69" customFormat="1" outlineLevel="1" x14ac:dyDescent="0.25">
      <c r="A632" s="69" t="s">
        <v>46</v>
      </c>
      <c r="B632" s="583" t="s">
        <v>3349</v>
      </c>
      <c r="C632" s="70" t="s">
        <v>183</v>
      </c>
      <c r="D632" s="72" t="s">
        <v>48</v>
      </c>
      <c r="E632" s="571">
        <v>72</v>
      </c>
      <c r="F632" s="69" t="s">
        <v>49</v>
      </c>
      <c r="G632" s="72">
        <f t="shared" si="168"/>
        <v>6</v>
      </c>
      <c r="H632" s="69">
        <f t="shared" si="169"/>
        <v>3</v>
      </c>
      <c r="I632" s="71">
        <v>202874</v>
      </c>
      <c r="J632" s="71">
        <f t="shared" si="170"/>
        <v>608622</v>
      </c>
      <c r="K632" s="69">
        <f t="shared" si="172"/>
        <v>6.3</v>
      </c>
      <c r="L632" s="69">
        <f t="shared" si="173"/>
        <v>75.599999999999994</v>
      </c>
      <c r="M632" s="71">
        <f t="shared" si="178"/>
        <v>211070</v>
      </c>
      <c r="N632" s="71">
        <f t="shared" si="171"/>
        <v>15956892</v>
      </c>
      <c r="O632" s="69">
        <f t="shared" si="174"/>
        <v>6.62</v>
      </c>
      <c r="P632" s="69">
        <f t="shared" si="175"/>
        <v>36.410000000000004</v>
      </c>
      <c r="Q632" s="71">
        <f t="shared" si="176"/>
        <v>218669</v>
      </c>
      <c r="R632" s="71">
        <f t="shared" si="177"/>
        <v>7961738</v>
      </c>
      <c r="S632" s="82"/>
    </row>
    <row r="633" spans="1:19" s="69" customFormat="1" outlineLevel="1" x14ac:dyDescent="0.25">
      <c r="A633" s="69" t="s">
        <v>46</v>
      </c>
      <c r="B633" s="583" t="s">
        <v>3350</v>
      </c>
      <c r="C633" s="70" t="s">
        <v>455</v>
      </c>
      <c r="D633" s="72" t="s">
        <v>48</v>
      </c>
      <c r="E633" s="571">
        <v>72</v>
      </c>
      <c r="F633" s="69" t="s">
        <v>49</v>
      </c>
      <c r="G633" s="72">
        <f t="shared" si="168"/>
        <v>6</v>
      </c>
      <c r="H633" s="69">
        <f t="shared" si="169"/>
        <v>3</v>
      </c>
      <c r="I633" s="71">
        <v>187666</v>
      </c>
      <c r="J633" s="71">
        <f t="shared" si="170"/>
        <v>562998</v>
      </c>
      <c r="K633" s="69">
        <f t="shared" si="172"/>
        <v>6.3</v>
      </c>
      <c r="L633" s="69">
        <f t="shared" si="173"/>
        <v>75.599999999999994</v>
      </c>
      <c r="M633" s="71">
        <f t="shared" si="178"/>
        <v>195248</v>
      </c>
      <c r="N633" s="71">
        <f t="shared" si="171"/>
        <v>14760749</v>
      </c>
      <c r="O633" s="69">
        <f t="shared" si="174"/>
        <v>6.62</v>
      </c>
      <c r="P633" s="69">
        <f t="shared" si="175"/>
        <v>36.410000000000004</v>
      </c>
      <c r="Q633" s="71">
        <f t="shared" si="176"/>
        <v>202277</v>
      </c>
      <c r="R633" s="71">
        <f t="shared" si="177"/>
        <v>7364906</v>
      </c>
      <c r="S633" s="82"/>
    </row>
    <row r="634" spans="1:19" s="69" customFormat="1" ht="30" outlineLevel="1" x14ac:dyDescent="0.25">
      <c r="A634" s="69" t="s">
        <v>46</v>
      </c>
      <c r="B634" s="583" t="s">
        <v>3351</v>
      </c>
      <c r="C634" s="70" t="s">
        <v>456</v>
      </c>
      <c r="D634" s="72" t="s">
        <v>48</v>
      </c>
      <c r="E634" s="571">
        <v>72</v>
      </c>
      <c r="F634" s="69" t="s">
        <v>49</v>
      </c>
      <c r="G634" s="72">
        <f t="shared" si="168"/>
        <v>6</v>
      </c>
      <c r="H634" s="69">
        <f t="shared" si="169"/>
        <v>3</v>
      </c>
      <c r="I634" s="71">
        <v>199669</v>
      </c>
      <c r="J634" s="71">
        <f t="shared" si="170"/>
        <v>599007</v>
      </c>
      <c r="K634" s="69">
        <f t="shared" si="172"/>
        <v>6.3</v>
      </c>
      <c r="L634" s="69">
        <f t="shared" si="173"/>
        <v>75.599999999999994</v>
      </c>
      <c r="M634" s="71">
        <f t="shared" si="178"/>
        <v>207736</v>
      </c>
      <c r="N634" s="71">
        <f t="shared" si="171"/>
        <v>15704842</v>
      </c>
      <c r="O634" s="69">
        <f t="shared" si="174"/>
        <v>6.62</v>
      </c>
      <c r="P634" s="69">
        <f t="shared" si="175"/>
        <v>36.410000000000004</v>
      </c>
      <c r="Q634" s="71">
        <f t="shared" si="176"/>
        <v>215214</v>
      </c>
      <c r="R634" s="71">
        <f t="shared" si="177"/>
        <v>7835942</v>
      </c>
      <c r="S634" s="82"/>
    </row>
    <row r="635" spans="1:19" s="69" customFormat="1" ht="30" outlineLevel="1" x14ac:dyDescent="0.25">
      <c r="A635" s="69" t="s">
        <v>46</v>
      </c>
      <c r="B635" s="583" t="s">
        <v>3352</v>
      </c>
      <c r="C635" s="70" t="s">
        <v>457</v>
      </c>
      <c r="D635" s="72" t="s">
        <v>48</v>
      </c>
      <c r="E635" s="571">
        <v>72</v>
      </c>
      <c r="F635" s="69" t="s">
        <v>49</v>
      </c>
      <c r="G635" s="72">
        <f t="shared" si="168"/>
        <v>6</v>
      </c>
      <c r="H635" s="69">
        <f t="shared" si="169"/>
        <v>3</v>
      </c>
      <c r="I635" s="71">
        <v>185468</v>
      </c>
      <c r="J635" s="71">
        <f t="shared" si="170"/>
        <v>556404</v>
      </c>
      <c r="K635" s="69">
        <f t="shared" si="172"/>
        <v>6.3</v>
      </c>
      <c r="L635" s="69">
        <f t="shared" si="173"/>
        <v>75.599999999999994</v>
      </c>
      <c r="M635" s="71">
        <f t="shared" si="178"/>
        <v>192961</v>
      </c>
      <c r="N635" s="71">
        <f t="shared" si="171"/>
        <v>14587852</v>
      </c>
      <c r="O635" s="69">
        <f t="shared" si="174"/>
        <v>6.62</v>
      </c>
      <c r="P635" s="69">
        <f t="shared" si="175"/>
        <v>36.410000000000004</v>
      </c>
      <c r="Q635" s="71">
        <f t="shared" si="176"/>
        <v>199908</v>
      </c>
      <c r="R635" s="71">
        <f t="shared" si="177"/>
        <v>7278650</v>
      </c>
      <c r="S635" s="82"/>
    </row>
    <row r="636" spans="1:19" s="69" customFormat="1" outlineLevel="1" x14ac:dyDescent="0.25">
      <c r="A636" s="69" t="s">
        <v>46</v>
      </c>
      <c r="B636" s="583" t="s">
        <v>3353</v>
      </c>
      <c r="C636" s="70" t="s">
        <v>323</v>
      </c>
      <c r="D636" s="72" t="s">
        <v>48</v>
      </c>
      <c r="E636" s="571">
        <v>72</v>
      </c>
      <c r="F636" s="69" t="s">
        <v>49</v>
      </c>
      <c r="G636" s="72">
        <f t="shared" si="168"/>
        <v>6</v>
      </c>
      <c r="H636" s="69">
        <f t="shared" si="169"/>
        <v>3</v>
      </c>
      <c r="I636" s="71">
        <v>514829</v>
      </c>
      <c r="J636" s="71">
        <f t="shared" si="170"/>
        <v>1544487</v>
      </c>
      <c r="K636" s="69">
        <f t="shared" si="172"/>
        <v>6.3</v>
      </c>
      <c r="L636" s="69">
        <f t="shared" si="173"/>
        <v>75.599999999999994</v>
      </c>
      <c r="M636" s="71">
        <f t="shared" si="178"/>
        <v>535628</v>
      </c>
      <c r="N636" s="71">
        <f t="shared" si="171"/>
        <v>40493477</v>
      </c>
      <c r="O636" s="69">
        <f t="shared" si="174"/>
        <v>6.62</v>
      </c>
      <c r="P636" s="69">
        <f t="shared" si="175"/>
        <v>36.410000000000004</v>
      </c>
      <c r="Q636" s="71">
        <f t="shared" si="176"/>
        <v>554911</v>
      </c>
      <c r="R636" s="71">
        <f t="shared" si="177"/>
        <v>20204310</v>
      </c>
      <c r="S636" s="82"/>
    </row>
    <row r="637" spans="1:19" s="69" customFormat="1" outlineLevel="1" x14ac:dyDescent="0.25">
      <c r="A637" s="69" t="s">
        <v>46</v>
      </c>
      <c r="B637" s="583" t="s">
        <v>3354</v>
      </c>
      <c r="C637" s="70" t="s">
        <v>324</v>
      </c>
      <c r="D637" s="72" t="s">
        <v>48</v>
      </c>
      <c r="E637" s="571">
        <v>72</v>
      </c>
      <c r="F637" s="69" t="s">
        <v>49</v>
      </c>
      <c r="G637" s="72">
        <f t="shared" si="168"/>
        <v>6</v>
      </c>
      <c r="H637" s="69">
        <f t="shared" si="169"/>
        <v>3</v>
      </c>
      <c r="I637" s="71">
        <v>238431</v>
      </c>
      <c r="J637" s="71">
        <f t="shared" si="170"/>
        <v>715293</v>
      </c>
      <c r="K637" s="69">
        <f t="shared" ref="K637:K668" si="179">+ROUND(G637*(1+L$1),2)</f>
        <v>6.3</v>
      </c>
      <c r="L637" s="69">
        <f t="shared" ref="L637:L668" si="180">+K637*N$3</f>
        <v>75.599999999999994</v>
      </c>
      <c r="M637" s="71">
        <f t="shared" si="178"/>
        <v>248064</v>
      </c>
      <c r="N637" s="71">
        <f t="shared" si="171"/>
        <v>18753638</v>
      </c>
      <c r="O637" s="69">
        <f t="shared" si="174"/>
        <v>6.62</v>
      </c>
      <c r="P637" s="69">
        <f t="shared" si="175"/>
        <v>36.410000000000004</v>
      </c>
      <c r="Q637" s="71">
        <f t="shared" si="176"/>
        <v>256994</v>
      </c>
      <c r="R637" s="71">
        <f t="shared" si="177"/>
        <v>9357152</v>
      </c>
      <c r="S637" s="82"/>
    </row>
    <row r="638" spans="1:19" s="69" customFormat="1" outlineLevel="1" x14ac:dyDescent="0.25">
      <c r="A638" s="69" t="s">
        <v>46</v>
      </c>
      <c r="B638" s="583" t="s">
        <v>3355</v>
      </c>
      <c r="C638" s="70" t="s">
        <v>322</v>
      </c>
      <c r="D638" s="72" t="s">
        <v>48</v>
      </c>
      <c r="E638" s="571">
        <v>15</v>
      </c>
      <c r="F638" s="69" t="s">
        <v>49</v>
      </c>
      <c r="G638" s="72">
        <f t="shared" si="168"/>
        <v>1.25</v>
      </c>
      <c r="H638" s="69">
        <f t="shared" si="169"/>
        <v>0.63</v>
      </c>
      <c r="I638" s="71">
        <v>324647</v>
      </c>
      <c r="J638" s="71">
        <f t="shared" si="170"/>
        <v>204528</v>
      </c>
      <c r="K638" s="69">
        <f t="shared" si="179"/>
        <v>1.31</v>
      </c>
      <c r="L638" s="69">
        <f t="shared" si="180"/>
        <v>15.72</v>
      </c>
      <c r="M638" s="71">
        <f t="shared" si="178"/>
        <v>337763</v>
      </c>
      <c r="N638" s="71">
        <f t="shared" si="171"/>
        <v>5309634</v>
      </c>
      <c r="O638" s="69">
        <f t="shared" si="174"/>
        <v>1.38</v>
      </c>
      <c r="P638" s="69">
        <f t="shared" si="175"/>
        <v>7.59</v>
      </c>
      <c r="Q638" s="71">
        <f t="shared" si="176"/>
        <v>349922</v>
      </c>
      <c r="R638" s="71">
        <f t="shared" si="177"/>
        <v>2655908</v>
      </c>
      <c r="S638" s="82"/>
    </row>
    <row r="639" spans="1:19" s="69" customFormat="1" ht="30" outlineLevel="1" x14ac:dyDescent="0.25">
      <c r="A639" s="69" t="s">
        <v>46</v>
      </c>
      <c r="B639" s="583" t="s">
        <v>3356</v>
      </c>
      <c r="C639" s="70" t="s">
        <v>259</v>
      </c>
      <c r="D639" s="72" t="s">
        <v>48</v>
      </c>
      <c r="E639" s="571">
        <v>15</v>
      </c>
      <c r="F639" s="69" t="s">
        <v>49</v>
      </c>
      <c r="G639" s="72">
        <f t="shared" si="168"/>
        <v>1.25</v>
      </c>
      <c r="H639" s="69">
        <f t="shared" si="169"/>
        <v>0.63</v>
      </c>
      <c r="I639" s="71">
        <v>594672</v>
      </c>
      <c r="J639" s="71">
        <f t="shared" si="170"/>
        <v>374643</v>
      </c>
      <c r="K639" s="69">
        <f t="shared" si="179"/>
        <v>1.31</v>
      </c>
      <c r="L639" s="69">
        <f t="shared" si="180"/>
        <v>15.72</v>
      </c>
      <c r="M639" s="71">
        <f t="shared" si="178"/>
        <v>618697</v>
      </c>
      <c r="N639" s="71">
        <f t="shared" si="171"/>
        <v>9725917</v>
      </c>
      <c r="O639" s="69">
        <f t="shared" si="174"/>
        <v>1.38</v>
      </c>
      <c r="P639" s="69">
        <f t="shared" si="175"/>
        <v>7.59</v>
      </c>
      <c r="Q639" s="71">
        <f t="shared" si="176"/>
        <v>640970</v>
      </c>
      <c r="R639" s="71">
        <f t="shared" si="177"/>
        <v>4864962</v>
      </c>
      <c r="S639" s="82"/>
    </row>
    <row r="640" spans="1:19" s="69" customFormat="1" outlineLevel="1" x14ac:dyDescent="0.25">
      <c r="A640" s="69" t="s">
        <v>46</v>
      </c>
      <c r="B640" s="583" t="s">
        <v>3357</v>
      </c>
      <c r="C640" s="70" t="s">
        <v>191</v>
      </c>
      <c r="D640" s="72" t="s">
        <v>48</v>
      </c>
      <c r="E640" s="571">
        <v>15</v>
      </c>
      <c r="F640" s="69" t="s">
        <v>49</v>
      </c>
      <c r="G640" s="72">
        <f t="shared" si="168"/>
        <v>1.25</v>
      </c>
      <c r="H640" s="69">
        <f t="shared" si="169"/>
        <v>0.63</v>
      </c>
      <c r="I640" s="71">
        <v>197427</v>
      </c>
      <c r="J640" s="71">
        <f t="shared" si="170"/>
        <v>124379</v>
      </c>
      <c r="K640" s="69">
        <f t="shared" si="179"/>
        <v>1.31</v>
      </c>
      <c r="L640" s="69">
        <f t="shared" si="180"/>
        <v>15.72</v>
      </c>
      <c r="M640" s="71">
        <f t="shared" si="178"/>
        <v>205403</v>
      </c>
      <c r="N640" s="71">
        <f t="shared" si="171"/>
        <v>3228935</v>
      </c>
      <c r="O640" s="69">
        <f t="shared" si="174"/>
        <v>1.38</v>
      </c>
      <c r="P640" s="69">
        <f t="shared" si="175"/>
        <v>7.59</v>
      </c>
      <c r="Q640" s="71">
        <f t="shared" si="176"/>
        <v>212798</v>
      </c>
      <c r="R640" s="71">
        <f t="shared" si="177"/>
        <v>1615137</v>
      </c>
      <c r="S640" s="82"/>
    </row>
    <row r="641" spans="1:19" s="69" customFormat="1" outlineLevel="1" x14ac:dyDescent="0.25">
      <c r="A641" s="69" t="s">
        <v>46</v>
      </c>
      <c r="B641" s="583" t="s">
        <v>3358</v>
      </c>
      <c r="C641" s="70" t="s">
        <v>192</v>
      </c>
      <c r="D641" s="72" t="s">
        <v>48</v>
      </c>
      <c r="E641" s="571">
        <v>15</v>
      </c>
      <c r="F641" s="69" t="s">
        <v>49</v>
      </c>
      <c r="G641" s="72">
        <f t="shared" si="168"/>
        <v>1.25</v>
      </c>
      <c r="H641" s="69">
        <f t="shared" si="169"/>
        <v>0.63</v>
      </c>
      <c r="I641" s="71">
        <v>269658</v>
      </c>
      <c r="J641" s="71">
        <f t="shared" si="170"/>
        <v>169885</v>
      </c>
      <c r="K641" s="69">
        <f t="shared" si="179"/>
        <v>1.31</v>
      </c>
      <c r="L641" s="69">
        <f t="shared" si="180"/>
        <v>15.72</v>
      </c>
      <c r="M641" s="71">
        <f t="shared" si="178"/>
        <v>280552</v>
      </c>
      <c r="N641" s="71">
        <f t="shared" si="171"/>
        <v>4410277</v>
      </c>
      <c r="O641" s="69">
        <f t="shared" si="174"/>
        <v>1.38</v>
      </c>
      <c r="P641" s="69">
        <f t="shared" si="175"/>
        <v>7.59</v>
      </c>
      <c r="Q641" s="71">
        <f t="shared" si="176"/>
        <v>290652</v>
      </c>
      <c r="R641" s="71">
        <f t="shared" si="177"/>
        <v>2206049</v>
      </c>
      <c r="S641" s="82"/>
    </row>
    <row r="642" spans="1:19" s="69" customFormat="1" outlineLevel="1" x14ac:dyDescent="0.25">
      <c r="A642" s="69" t="s">
        <v>46</v>
      </c>
      <c r="B642" s="583" t="s">
        <v>3359</v>
      </c>
      <c r="C642" s="70" t="s">
        <v>325</v>
      </c>
      <c r="D642" s="72" t="s">
        <v>48</v>
      </c>
      <c r="E642" s="571">
        <v>8</v>
      </c>
      <c r="F642" s="69" t="s">
        <v>49</v>
      </c>
      <c r="G642" s="72">
        <f t="shared" si="168"/>
        <v>0.67</v>
      </c>
      <c r="H642" s="69">
        <f t="shared" si="169"/>
        <v>0.34</v>
      </c>
      <c r="I642" s="71">
        <v>137460</v>
      </c>
      <c r="J642" s="71">
        <f t="shared" si="170"/>
        <v>46736</v>
      </c>
      <c r="K642" s="69">
        <f t="shared" si="179"/>
        <v>0.7</v>
      </c>
      <c r="L642" s="69">
        <f t="shared" si="180"/>
        <v>8.3999999999999986</v>
      </c>
      <c r="M642" s="71">
        <f t="shared" si="178"/>
        <v>143013</v>
      </c>
      <c r="N642" s="71">
        <f t="shared" si="171"/>
        <v>1201309</v>
      </c>
      <c r="O642" s="69">
        <f t="shared" si="174"/>
        <v>0.74</v>
      </c>
      <c r="P642" s="69">
        <f t="shared" si="175"/>
        <v>4.07</v>
      </c>
      <c r="Q642" s="71">
        <f t="shared" si="176"/>
        <v>148161</v>
      </c>
      <c r="R642" s="71">
        <f t="shared" si="177"/>
        <v>603015</v>
      </c>
      <c r="S642" s="82"/>
    </row>
    <row r="643" spans="1:19" s="69" customFormat="1" ht="30" outlineLevel="1" x14ac:dyDescent="0.25">
      <c r="A643" s="69" t="s">
        <v>46</v>
      </c>
      <c r="B643" s="583" t="s">
        <v>3360</v>
      </c>
      <c r="C643" s="70" t="s">
        <v>262</v>
      </c>
      <c r="D643" s="72" t="s">
        <v>48</v>
      </c>
      <c r="E643" s="571">
        <v>8</v>
      </c>
      <c r="F643" s="69" t="s">
        <v>49</v>
      </c>
      <c r="G643" s="72">
        <f t="shared" si="168"/>
        <v>0.67</v>
      </c>
      <c r="H643" s="69">
        <f t="shared" si="169"/>
        <v>0.34</v>
      </c>
      <c r="I643" s="71">
        <v>272278</v>
      </c>
      <c r="J643" s="71">
        <f t="shared" si="170"/>
        <v>92575</v>
      </c>
      <c r="K643" s="69">
        <f t="shared" si="179"/>
        <v>0.7</v>
      </c>
      <c r="L643" s="69">
        <f t="shared" si="180"/>
        <v>8.3999999999999986</v>
      </c>
      <c r="M643" s="71">
        <f t="shared" si="178"/>
        <v>283278</v>
      </c>
      <c r="N643" s="71">
        <f t="shared" si="171"/>
        <v>2379535</v>
      </c>
      <c r="O643" s="69">
        <f t="shared" si="174"/>
        <v>0.74</v>
      </c>
      <c r="P643" s="69">
        <f t="shared" si="175"/>
        <v>4.07</v>
      </c>
      <c r="Q643" s="71">
        <f t="shared" si="176"/>
        <v>293476</v>
      </c>
      <c r="R643" s="71">
        <f t="shared" si="177"/>
        <v>1194447</v>
      </c>
      <c r="S643" s="82"/>
    </row>
    <row r="644" spans="1:19" s="69" customFormat="1" outlineLevel="1" x14ac:dyDescent="0.25">
      <c r="A644" s="69" t="s">
        <v>46</v>
      </c>
      <c r="B644" s="583" t="s">
        <v>3361</v>
      </c>
      <c r="C644" s="70" t="s">
        <v>458</v>
      </c>
      <c r="D644" s="72" t="s">
        <v>48</v>
      </c>
      <c r="E644" s="571">
        <v>8</v>
      </c>
      <c r="F644" s="69" t="s">
        <v>49</v>
      </c>
      <c r="G644" s="72">
        <f t="shared" si="168"/>
        <v>0.67</v>
      </c>
      <c r="H644" s="69">
        <f t="shared" si="169"/>
        <v>0.34</v>
      </c>
      <c r="I644" s="71">
        <v>12156174</v>
      </c>
      <c r="J644" s="71">
        <f t="shared" si="170"/>
        <v>4133099</v>
      </c>
      <c r="K644" s="69">
        <f t="shared" si="179"/>
        <v>0.7</v>
      </c>
      <c r="L644" s="69">
        <f t="shared" si="180"/>
        <v>8.3999999999999986</v>
      </c>
      <c r="M644" s="71">
        <f t="shared" si="178"/>
        <v>12647283</v>
      </c>
      <c r="N644" s="71">
        <f t="shared" si="171"/>
        <v>106237177</v>
      </c>
      <c r="O644" s="69">
        <f t="shared" si="174"/>
        <v>0.74</v>
      </c>
      <c r="P644" s="69">
        <f t="shared" si="175"/>
        <v>4.07</v>
      </c>
      <c r="Q644" s="71">
        <f t="shared" si="176"/>
        <v>13102585</v>
      </c>
      <c r="R644" s="71">
        <f t="shared" si="177"/>
        <v>53327521</v>
      </c>
      <c r="S644" s="82"/>
    </row>
    <row r="645" spans="1:19" s="69" customFormat="1" outlineLevel="1" x14ac:dyDescent="0.25">
      <c r="A645" s="69" t="s">
        <v>46</v>
      </c>
      <c r="B645" s="583" t="s">
        <v>3362</v>
      </c>
      <c r="C645" s="70" t="s">
        <v>459</v>
      </c>
      <c r="D645" s="72" t="s">
        <v>48</v>
      </c>
      <c r="E645" s="571">
        <v>4</v>
      </c>
      <c r="F645" s="69" t="s">
        <v>49</v>
      </c>
      <c r="G645" s="72">
        <f t="shared" si="168"/>
        <v>0.33</v>
      </c>
      <c r="H645" s="69">
        <f t="shared" si="169"/>
        <v>0.17</v>
      </c>
      <c r="I645" s="71">
        <v>3204952</v>
      </c>
      <c r="J645" s="71">
        <f t="shared" si="170"/>
        <v>544842</v>
      </c>
      <c r="K645" s="69">
        <f t="shared" si="179"/>
        <v>0.35</v>
      </c>
      <c r="L645" s="69">
        <f t="shared" si="180"/>
        <v>4.1999999999999993</v>
      </c>
      <c r="M645" s="71">
        <f t="shared" ref="M645:M676" si="181">(ROUND(I645*(1+$N$2),0))</f>
        <v>3334432</v>
      </c>
      <c r="N645" s="71">
        <f t="shared" si="171"/>
        <v>14004614</v>
      </c>
      <c r="O645" s="69">
        <f t="shared" si="174"/>
        <v>0.37</v>
      </c>
      <c r="P645" s="69">
        <f t="shared" si="175"/>
        <v>2.0350000000000001</v>
      </c>
      <c r="Q645" s="71">
        <f t="shared" si="176"/>
        <v>3454472</v>
      </c>
      <c r="R645" s="71">
        <f t="shared" si="177"/>
        <v>7029851</v>
      </c>
      <c r="S645" s="82"/>
    </row>
    <row r="646" spans="1:19" s="69" customFormat="1" outlineLevel="1" x14ac:dyDescent="0.25">
      <c r="A646" s="69" t="s">
        <v>46</v>
      </c>
      <c r="B646" s="583" t="s">
        <v>3363</v>
      </c>
      <c r="C646" s="70" t="s">
        <v>460</v>
      </c>
      <c r="D646" s="72" t="s">
        <v>48</v>
      </c>
      <c r="E646" s="571">
        <v>4</v>
      </c>
      <c r="F646" s="69" t="s">
        <v>49</v>
      </c>
      <c r="G646" s="72">
        <f t="shared" si="168"/>
        <v>0.33</v>
      </c>
      <c r="H646" s="69">
        <f t="shared" si="169"/>
        <v>0.17</v>
      </c>
      <c r="I646" s="71">
        <v>4100214</v>
      </c>
      <c r="J646" s="71">
        <f t="shared" si="170"/>
        <v>697036</v>
      </c>
      <c r="K646" s="69">
        <f t="shared" si="179"/>
        <v>0.35</v>
      </c>
      <c r="L646" s="69">
        <f t="shared" si="180"/>
        <v>4.1999999999999993</v>
      </c>
      <c r="M646" s="71">
        <f t="shared" si="181"/>
        <v>4265863</v>
      </c>
      <c r="N646" s="71">
        <f t="shared" si="171"/>
        <v>17916625</v>
      </c>
      <c r="O646" s="69">
        <f t="shared" si="174"/>
        <v>0.37</v>
      </c>
      <c r="P646" s="69">
        <f t="shared" si="175"/>
        <v>2.0350000000000001</v>
      </c>
      <c r="Q646" s="71">
        <f t="shared" si="176"/>
        <v>4419434</v>
      </c>
      <c r="R646" s="71">
        <f t="shared" si="177"/>
        <v>8993548</v>
      </c>
      <c r="S646" s="82"/>
    </row>
    <row r="647" spans="1:19" s="69" customFormat="1" outlineLevel="1" x14ac:dyDescent="0.25">
      <c r="A647" s="69" t="s">
        <v>46</v>
      </c>
      <c r="B647" s="583" t="s">
        <v>3364</v>
      </c>
      <c r="C647" s="70" t="s">
        <v>461</v>
      </c>
      <c r="D647" s="72" t="s">
        <v>48</v>
      </c>
      <c r="E647" s="571">
        <v>4</v>
      </c>
      <c r="F647" s="69" t="s">
        <v>49</v>
      </c>
      <c r="G647" s="72">
        <f t="shared" si="168"/>
        <v>0.33</v>
      </c>
      <c r="H647" s="69">
        <f t="shared" si="169"/>
        <v>0.17</v>
      </c>
      <c r="I647" s="71">
        <v>2580434</v>
      </c>
      <c r="J647" s="71">
        <f t="shared" si="170"/>
        <v>438674</v>
      </c>
      <c r="K647" s="69">
        <f t="shared" si="179"/>
        <v>0.35</v>
      </c>
      <c r="L647" s="69">
        <f t="shared" si="180"/>
        <v>4.1999999999999993</v>
      </c>
      <c r="M647" s="71">
        <f t="shared" si="181"/>
        <v>2684684</v>
      </c>
      <c r="N647" s="71">
        <f t="shared" si="171"/>
        <v>11275673</v>
      </c>
      <c r="O647" s="69">
        <f t="shared" si="174"/>
        <v>0.37</v>
      </c>
      <c r="P647" s="69">
        <f t="shared" si="175"/>
        <v>2.0350000000000001</v>
      </c>
      <c r="Q647" s="71">
        <f t="shared" si="176"/>
        <v>2781333</v>
      </c>
      <c r="R647" s="71">
        <f t="shared" si="177"/>
        <v>5660013</v>
      </c>
      <c r="S647" s="82"/>
    </row>
    <row r="648" spans="1:19" s="69" customFormat="1" outlineLevel="1" x14ac:dyDescent="0.25">
      <c r="A648" s="69" t="s">
        <v>46</v>
      </c>
      <c r="B648" s="583" t="s">
        <v>3365</v>
      </c>
      <c r="C648" s="70" t="s">
        <v>462</v>
      </c>
      <c r="D648" s="72" t="s">
        <v>48</v>
      </c>
      <c r="E648" s="571">
        <v>4</v>
      </c>
      <c r="F648" s="69" t="s">
        <v>49</v>
      </c>
      <c r="G648" s="72">
        <f t="shared" ref="G648:G711" si="182">+ROUND((E648/12),2)</f>
        <v>0.33</v>
      </c>
      <c r="H648" s="69">
        <f t="shared" ref="H648:H711" si="183">ROUND((G648*I$3),2)</f>
        <v>0.17</v>
      </c>
      <c r="I648" s="71">
        <v>4199152</v>
      </c>
      <c r="J648" s="71">
        <f t="shared" ref="J648:J711" si="184">+ROUND((I648*H648),0)</f>
        <v>713856</v>
      </c>
      <c r="K648" s="69">
        <f t="shared" si="179"/>
        <v>0.35</v>
      </c>
      <c r="L648" s="69">
        <f t="shared" si="180"/>
        <v>4.1999999999999993</v>
      </c>
      <c r="M648" s="71">
        <f t="shared" si="181"/>
        <v>4368798</v>
      </c>
      <c r="N648" s="71">
        <f t="shared" si="171"/>
        <v>18348952</v>
      </c>
      <c r="O648" s="69">
        <f t="shared" si="174"/>
        <v>0.37</v>
      </c>
      <c r="P648" s="69">
        <f t="shared" si="175"/>
        <v>2.0350000000000001</v>
      </c>
      <c r="Q648" s="71">
        <f t="shared" si="176"/>
        <v>4526075</v>
      </c>
      <c r="R648" s="71">
        <f t="shared" si="177"/>
        <v>9210563</v>
      </c>
      <c r="S648" s="82"/>
    </row>
    <row r="649" spans="1:19" s="69" customFormat="1" outlineLevel="1" x14ac:dyDescent="0.25">
      <c r="A649" s="69" t="s">
        <v>46</v>
      </c>
      <c r="B649" s="583" t="s">
        <v>3366</v>
      </c>
      <c r="C649" s="70" t="s">
        <v>463</v>
      </c>
      <c r="D649" s="72" t="s">
        <v>48</v>
      </c>
      <c r="E649" s="571">
        <v>4</v>
      </c>
      <c r="F649" s="69" t="s">
        <v>49</v>
      </c>
      <c r="G649" s="72">
        <f t="shared" si="182"/>
        <v>0.33</v>
      </c>
      <c r="H649" s="69">
        <f t="shared" si="183"/>
        <v>0.17</v>
      </c>
      <c r="I649" s="71">
        <v>278870</v>
      </c>
      <c r="J649" s="71">
        <f t="shared" si="184"/>
        <v>47408</v>
      </c>
      <c r="K649" s="69">
        <f t="shared" si="179"/>
        <v>0.35</v>
      </c>
      <c r="L649" s="69">
        <f t="shared" si="180"/>
        <v>4.1999999999999993</v>
      </c>
      <c r="M649" s="71">
        <f t="shared" si="181"/>
        <v>290136</v>
      </c>
      <c r="N649" s="71">
        <f t="shared" si="171"/>
        <v>1218571</v>
      </c>
      <c r="O649" s="69">
        <f t="shared" si="174"/>
        <v>0.37</v>
      </c>
      <c r="P649" s="69">
        <f t="shared" si="175"/>
        <v>2.0350000000000001</v>
      </c>
      <c r="Q649" s="71">
        <f t="shared" si="176"/>
        <v>300581</v>
      </c>
      <c r="R649" s="71">
        <f t="shared" si="177"/>
        <v>611682</v>
      </c>
      <c r="S649" s="82"/>
    </row>
    <row r="650" spans="1:19" s="69" customFormat="1" outlineLevel="1" x14ac:dyDescent="0.25">
      <c r="A650" s="69" t="s">
        <v>46</v>
      </c>
      <c r="B650" s="583" t="s">
        <v>3367</v>
      </c>
      <c r="C650" s="70" t="s">
        <v>464</v>
      </c>
      <c r="D650" s="72" t="s">
        <v>48</v>
      </c>
      <c r="E650" s="571">
        <v>4</v>
      </c>
      <c r="F650" s="69" t="s">
        <v>49</v>
      </c>
      <c r="G650" s="72">
        <f t="shared" si="182"/>
        <v>0.33</v>
      </c>
      <c r="H650" s="69">
        <f t="shared" si="183"/>
        <v>0.17</v>
      </c>
      <c r="I650" s="71">
        <v>831947</v>
      </c>
      <c r="J650" s="71">
        <f t="shared" si="184"/>
        <v>141431</v>
      </c>
      <c r="K650" s="69">
        <f t="shared" si="179"/>
        <v>0.35</v>
      </c>
      <c r="L650" s="69">
        <f t="shared" si="180"/>
        <v>4.1999999999999993</v>
      </c>
      <c r="M650" s="71">
        <f t="shared" si="181"/>
        <v>865558</v>
      </c>
      <c r="N650" s="71">
        <f t="shared" si="171"/>
        <v>3635344</v>
      </c>
      <c r="O650" s="69">
        <f t="shared" si="174"/>
        <v>0.37</v>
      </c>
      <c r="P650" s="69">
        <f t="shared" si="175"/>
        <v>2.0350000000000001</v>
      </c>
      <c r="Q650" s="71">
        <f t="shared" si="176"/>
        <v>896718</v>
      </c>
      <c r="R650" s="71">
        <f t="shared" si="177"/>
        <v>1824821</v>
      </c>
      <c r="S650" s="82"/>
    </row>
    <row r="651" spans="1:19" s="69" customFormat="1" outlineLevel="1" x14ac:dyDescent="0.25">
      <c r="A651" s="69" t="s">
        <v>46</v>
      </c>
      <c r="B651" s="583" t="s">
        <v>3368</v>
      </c>
      <c r="C651" s="70" t="s">
        <v>465</v>
      </c>
      <c r="D651" s="72" t="s">
        <v>48</v>
      </c>
      <c r="E651" s="571">
        <v>4</v>
      </c>
      <c r="F651" s="69" t="s">
        <v>49</v>
      </c>
      <c r="G651" s="72">
        <f t="shared" si="182"/>
        <v>0.33</v>
      </c>
      <c r="H651" s="69">
        <f t="shared" si="183"/>
        <v>0.17</v>
      </c>
      <c r="I651" s="71">
        <v>666988</v>
      </c>
      <c r="J651" s="71">
        <f t="shared" si="184"/>
        <v>113388</v>
      </c>
      <c r="K651" s="69">
        <f t="shared" si="179"/>
        <v>0.35</v>
      </c>
      <c r="L651" s="69">
        <f t="shared" si="180"/>
        <v>4.1999999999999993</v>
      </c>
      <c r="M651" s="71">
        <f t="shared" si="181"/>
        <v>693934</v>
      </c>
      <c r="N651" s="71">
        <f t="shared" si="171"/>
        <v>2914523</v>
      </c>
      <c r="O651" s="69">
        <f t="shared" si="174"/>
        <v>0.37</v>
      </c>
      <c r="P651" s="69">
        <f t="shared" si="175"/>
        <v>2.0350000000000001</v>
      </c>
      <c r="Q651" s="71">
        <f t="shared" si="176"/>
        <v>718916</v>
      </c>
      <c r="R651" s="71">
        <f t="shared" si="177"/>
        <v>1462994</v>
      </c>
      <c r="S651" s="82"/>
    </row>
    <row r="652" spans="1:19" s="69" customFormat="1" outlineLevel="1" x14ac:dyDescent="0.25">
      <c r="A652" s="69" t="s">
        <v>46</v>
      </c>
      <c r="B652" s="583" t="s">
        <v>3369</v>
      </c>
      <c r="C652" s="70" t="s">
        <v>466</v>
      </c>
      <c r="D652" s="72" t="s">
        <v>48</v>
      </c>
      <c r="E652" s="571">
        <v>4</v>
      </c>
      <c r="F652" s="69" t="s">
        <v>49</v>
      </c>
      <c r="G652" s="72">
        <f t="shared" si="182"/>
        <v>0.33</v>
      </c>
      <c r="H652" s="69">
        <f t="shared" si="183"/>
        <v>0.17</v>
      </c>
      <c r="I652" s="71">
        <v>257932</v>
      </c>
      <c r="J652" s="71">
        <f t="shared" si="184"/>
        <v>43848</v>
      </c>
      <c r="K652" s="69">
        <f t="shared" si="179"/>
        <v>0.35</v>
      </c>
      <c r="L652" s="69">
        <f t="shared" si="180"/>
        <v>4.1999999999999993</v>
      </c>
      <c r="M652" s="71">
        <f t="shared" si="181"/>
        <v>268352</v>
      </c>
      <c r="N652" s="71">
        <f t="shared" si="171"/>
        <v>1127078</v>
      </c>
      <c r="O652" s="69">
        <f t="shared" si="174"/>
        <v>0.37</v>
      </c>
      <c r="P652" s="69">
        <f t="shared" si="175"/>
        <v>2.0350000000000001</v>
      </c>
      <c r="Q652" s="71">
        <f t="shared" si="176"/>
        <v>278013</v>
      </c>
      <c r="R652" s="71">
        <f t="shared" si="177"/>
        <v>565756</v>
      </c>
      <c r="S652" s="82"/>
    </row>
    <row r="653" spans="1:19" s="69" customFormat="1" outlineLevel="1" x14ac:dyDescent="0.25">
      <c r="A653" s="69" t="s">
        <v>46</v>
      </c>
      <c r="B653" s="583" t="s">
        <v>3370</v>
      </c>
      <c r="C653" s="70" t="s">
        <v>467</v>
      </c>
      <c r="D653" s="72" t="s">
        <v>48</v>
      </c>
      <c r="E653" s="571">
        <v>10</v>
      </c>
      <c r="F653" s="69" t="s">
        <v>49</v>
      </c>
      <c r="G653" s="72">
        <f t="shared" si="182"/>
        <v>0.83</v>
      </c>
      <c r="H653" s="69">
        <f t="shared" si="183"/>
        <v>0.42</v>
      </c>
      <c r="I653" s="71">
        <v>258471</v>
      </c>
      <c r="J653" s="71">
        <f t="shared" si="184"/>
        <v>108558</v>
      </c>
      <c r="K653" s="69">
        <f t="shared" si="179"/>
        <v>0.87</v>
      </c>
      <c r="L653" s="69">
        <f t="shared" si="180"/>
        <v>10.44</v>
      </c>
      <c r="M653" s="71">
        <f t="shared" si="181"/>
        <v>268913</v>
      </c>
      <c r="N653" s="71">
        <f t="shared" si="171"/>
        <v>2807452</v>
      </c>
      <c r="O653" s="69">
        <f t="shared" si="174"/>
        <v>0.91</v>
      </c>
      <c r="P653" s="69">
        <f t="shared" si="175"/>
        <v>5.0049999999999999</v>
      </c>
      <c r="Q653" s="71">
        <f t="shared" si="176"/>
        <v>278594</v>
      </c>
      <c r="R653" s="71">
        <f t="shared" si="177"/>
        <v>1394363</v>
      </c>
      <c r="S653" s="82"/>
    </row>
    <row r="654" spans="1:19" s="69" customFormat="1" outlineLevel="1" x14ac:dyDescent="0.25">
      <c r="A654" s="69" t="s">
        <v>46</v>
      </c>
      <c r="B654" s="583" t="s">
        <v>3371</v>
      </c>
      <c r="C654" s="70" t="s">
        <v>468</v>
      </c>
      <c r="D654" s="72" t="s">
        <v>48</v>
      </c>
      <c r="E654" s="571">
        <v>4</v>
      </c>
      <c r="F654" s="69" t="s">
        <v>49</v>
      </c>
      <c r="G654" s="72">
        <f t="shared" si="182"/>
        <v>0.33</v>
      </c>
      <c r="H654" s="69">
        <f t="shared" si="183"/>
        <v>0.17</v>
      </c>
      <c r="I654" s="71">
        <v>1109736</v>
      </c>
      <c r="J654" s="71">
        <f t="shared" si="184"/>
        <v>188655</v>
      </c>
      <c r="K654" s="69">
        <f t="shared" si="179"/>
        <v>0.35</v>
      </c>
      <c r="L654" s="69">
        <f t="shared" si="180"/>
        <v>4.1999999999999993</v>
      </c>
      <c r="M654" s="71">
        <f t="shared" si="181"/>
        <v>1154569</v>
      </c>
      <c r="N654" s="71">
        <f t="shared" ref="N654:N717" si="185">ROUND((M654*L654),0)</f>
        <v>4849190</v>
      </c>
      <c r="O654" s="69">
        <f t="shared" si="174"/>
        <v>0.37</v>
      </c>
      <c r="P654" s="69">
        <f t="shared" si="175"/>
        <v>2.0350000000000001</v>
      </c>
      <c r="Q654" s="71">
        <f t="shared" si="176"/>
        <v>1196133</v>
      </c>
      <c r="R654" s="71">
        <f t="shared" si="177"/>
        <v>2434131</v>
      </c>
      <c r="S654" s="82"/>
    </row>
    <row r="655" spans="1:19" s="69" customFormat="1" outlineLevel="1" x14ac:dyDescent="0.25">
      <c r="A655" s="69" t="s">
        <v>101</v>
      </c>
      <c r="B655" s="583" t="s">
        <v>3372</v>
      </c>
      <c r="C655" s="70" t="s">
        <v>420</v>
      </c>
      <c r="D655" s="72" t="s">
        <v>48</v>
      </c>
      <c r="E655" s="571">
        <v>0</v>
      </c>
      <c r="F655" s="69" t="s">
        <v>103</v>
      </c>
      <c r="G655" s="72">
        <f t="shared" si="182"/>
        <v>0</v>
      </c>
      <c r="H655" s="69">
        <f t="shared" si="183"/>
        <v>0</v>
      </c>
      <c r="I655" s="71">
        <v>0</v>
      </c>
      <c r="J655" s="71">
        <f t="shared" si="184"/>
        <v>0</v>
      </c>
      <c r="K655" s="69">
        <f t="shared" si="179"/>
        <v>0</v>
      </c>
      <c r="L655" s="69">
        <f t="shared" si="180"/>
        <v>0</v>
      </c>
      <c r="M655" s="71">
        <f t="shared" si="181"/>
        <v>0</v>
      </c>
      <c r="N655" s="71">
        <f t="shared" si="185"/>
        <v>0</v>
      </c>
      <c r="O655" s="69">
        <f t="shared" si="174"/>
        <v>0</v>
      </c>
      <c r="P655" s="69">
        <f t="shared" si="175"/>
        <v>0</v>
      </c>
      <c r="Q655" s="71">
        <f t="shared" si="176"/>
        <v>0</v>
      </c>
      <c r="R655" s="71">
        <f t="shared" si="177"/>
        <v>0</v>
      </c>
      <c r="S655" s="82"/>
    </row>
    <row r="656" spans="1:19" s="69" customFormat="1" outlineLevel="1" x14ac:dyDescent="0.25">
      <c r="A656" s="69" t="s">
        <v>101</v>
      </c>
      <c r="B656" s="583" t="s">
        <v>3373</v>
      </c>
      <c r="C656" s="70" t="s">
        <v>469</v>
      </c>
      <c r="D656" s="72" t="s">
        <v>48</v>
      </c>
      <c r="E656" s="571">
        <v>2</v>
      </c>
      <c r="F656" s="69" t="s">
        <v>103</v>
      </c>
      <c r="G656" s="72">
        <f t="shared" si="182"/>
        <v>0.17</v>
      </c>
      <c r="H656" s="69">
        <f t="shared" si="183"/>
        <v>0.09</v>
      </c>
      <c r="I656" s="71">
        <v>0</v>
      </c>
      <c r="J656" s="71">
        <f t="shared" si="184"/>
        <v>0</v>
      </c>
      <c r="K656" s="69">
        <f t="shared" si="179"/>
        <v>0.18</v>
      </c>
      <c r="L656" s="69">
        <f t="shared" si="180"/>
        <v>2.16</v>
      </c>
      <c r="M656" s="71">
        <f t="shared" si="181"/>
        <v>0</v>
      </c>
      <c r="N656" s="71">
        <f t="shared" si="185"/>
        <v>0</v>
      </c>
      <c r="O656" s="69">
        <f t="shared" si="174"/>
        <v>0.19</v>
      </c>
      <c r="P656" s="69">
        <f t="shared" si="175"/>
        <v>1.0449999999999999</v>
      </c>
      <c r="Q656" s="71">
        <f t="shared" si="176"/>
        <v>0</v>
      </c>
      <c r="R656" s="71">
        <f t="shared" si="177"/>
        <v>0</v>
      </c>
      <c r="S656" s="82"/>
    </row>
    <row r="657" spans="1:19" s="69" customFormat="1" outlineLevel="1" x14ac:dyDescent="0.25">
      <c r="A657" s="69" t="s">
        <v>101</v>
      </c>
      <c r="B657" s="583" t="s">
        <v>3374</v>
      </c>
      <c r="C657" s="70" t="s">
        <v>470</v>
      </c>
      <c r="D657" s="72" t="s">
        <v>48</v>
      </c>
      <c r="E657" s="571">
        <v>2</v>
      </c>
      <c r="F657" s="69" t="s">
        <v>103</v>
      </c>
      <c r="G657" s="72">
        <f t="shared" si="182"/>
        <v>0.17</v>
      </c>
      <c r="H657" s="69">
        <f t="shared" si="183"/>
        <v>0.09</v>
      </c>
      <c r="I657" s="71">
        <v>0</v>
      </c>
      <c r="J657" s="71">
        <f t="shared" si="184"/>
        <v>0</v>
      </c>
      <c r="K657" s="69">
        <f t="shared" si="179"/>
        <v>0.18</v>
      </c>
      <c r="L657" s="69">
        <f t="shared" si="180"/>
        <v>2.16</v>
      </c>
      <c r="M657" s="71">
        <f t="shared" si="181"/>
        <v>0</v>
      </c>
      <c r="N657" s="71">
        <f t="shared" si="185"/>
        <v>0</v>
      </c>
      <c r="O657" s="69">
        <f t="shared" si="174"/>
        <v>0.19</v>
      </c>
      <c r="P657" s="69">
        <f t="shared" si="175"/>
        <v>1.0449999999999999</v>
      </c>
      <c r="Q657" s="71">
        <f t="shared" si="176"/>
        <v>0</v>
      </c>
      <c r="R657" s="71">
        <f t="shared" si="177"/>
        <v>0</v>
      </c>
      <c r="S657" s="82"/>
    </row>
    <row r="658" spans="1:19" s="69" customFormat="1" outlineLevel="1" x14ac:dyDescent="0.25">
      <c r="A658" s="69" t="s">
        <v>101</v>
      </c>
      <c r="B658" s="583" t="s">
        <v>3375</v>
      </c>
      <c r="C658" s="70" t="s">
        <v>415</v>
      </c>
      <c r="D658" s="72" t="s">
        <v>48</v>
      </c>
      <c r="E658" s="571">
        <v>1</v>
      </c>
      <c r="F658" s="69" t="s">
        <v>103</v>
      </c>
      <c r="G658" s="72">
        <f t="shared" si="182"/>
        <v>0.08</v>
      </c>
      <c r="H658" s="69">
        <f t="shared" si="183"/>
        <v>0.04</v>
      </c>
      <c r="I658" s="71">
        <v>0</v>
      </c>
      <c r="J658" s="71">
        <f t="shared" si="184"/>
        <v>0</v>
      </c>
      <c r="K658" s="69">
        <f t="shared" si="179"/>
        <v>0.08</v>
      </c>
      <c r="L658" s="69">
        <f t="shared" si="180"/>
        <v>0.96</v>
      </c>
      <c r="M658" s="71">
        <f t="shared" si="181"/>
        <v>0</v>
      </c>
      <c r="N658" s="71">
        <f t="shared" si="185"/>
        <v>0</v>
      </c>
      <c r="O658" s="69">
        <f t="shared" si="174"/>
        <v>0.08</v>
      </c>
      <c r="P658" s="69">
        <f t="shared" si="175"/>
        <v>0.44</v>
      </c>
      <c r="Q658" s="71">
        <f t="shared" si="176"/>
        <v>0</v>
      </c>
      <c r="R658" s="71">
        <f t="shared" si="177"/>
        <v>0</v>
      </c>
      <c r="S658" s="82"/>
    </row>
    <row r="659" spans="1:19" s="69" customFormat="1" outlineLevel="1" x14ac:dyDescent="0.25">
      <c r="A659" s="69" t="s">
        <v>101</v>
      </c>
      <c r="B659" s="583" t="s">
        <v>3376</v>
      </c>
      <c r="C659" s="70" t="s">
        <v>471</v>
      </c>
      <c r="D659" s="72" t="s">
        <v>48</v>
      </c>
      <c r="E659" s="571">
        <v>1</v>
      </c>
      <c r="F659" s="69" t="s">
        <v>103</v>
      </c>
      <c r="G659" s="72">
        <f t="shared" si="182"/>
        <v>0.08</v>
      </c>
      <c r="H659" s="69">
        <f t="shared" si="183"/>
        <v>0.04</v>
      </c>
      <c r="I659" s="71">
        <v>0</v>
      </c>
      <c r="J659" s="71">
        <f t="shared" si="184"/>
        <v>0</v>
      </c>
      <c r="K659" s="69">
        <f t="shared" si="179"/>
        <v>0.08</v>
      </c>
      <c r="L659" s="69">
        <f t="shared" si="180"/>
        <v>0.96</v>
      </c>
      <c r="M659" s="71">
        <f t="shared" si="181"/>
        <v>0</v>
      </c>
      <c r="N659" s="71">
        <f t="shared" si="185"/>
        <v>0</v>
      </c>
      <c r="O659" s="69">
        <f t="shared" si="174"/>
        <v>0.08</v>
      </c>
      <c r="P659" s="69">
        <f t="shared" si="175"/>
        <v>0.44</v>
      </c>
      <c r="Q659" s="71">
        <f t="shared" si="176"/>
        <v>0</v>
      </c>
      <c r="R659" s="71">
        <f t="shared" si="177"/>
        <v>0</v>
      </c>
      <c r="S659" s="82"/>
    </row>
    <row r="660" spans="1:19" s="69" customFormat="1" outlineLevel="1" x14ac:dyDescent="0.25">
      <c r="A660" s="69" t="s">
        <v>101</v>
      </c>
      <c r="B660" s="583" t="s">
        <v>3377</v>
      </c>
      <c r="C660" s="70" t="s">
        <v>416</v>
      </c>
      <c r="D660" s="72" t="s">
        <v>97</v>
      </c>
      <c r="E660" s="571">
        <v>8</v>
      </c>
      <c r="F660" s="69" t="s">
        <v>103</v>
      </c>
      <c r="G660" s="72">
        <f t="shared" si="182"/>
        <v>0.67</v>
      </c>
      <c r="H660" s="69">
        <f t="shared" si="183"/>
        <v>0.34</v>
      </c>
      <c r="I660" s="71">
        <v>0</v>
      </c>
      <c r="J660" s="71">
        <f t="shared" si="184"/>
        <v>0</v>
      </c>
      <c r="K660" s="69">
        <f t="shared" si="179"/>
        <v>0.7</v>
      </c>
      <c r="L660" s="69">
        <f t="shared" si="180"/>
        <v>8.3999999999999986</v>
      </c>
      <c r="M660" s="71">
        <f t="shared" si="181"/>
        <v>0</v>
      </c>
      <c r="N660" s="71">
        <f t="shared" si="185"/>
        <v>0</v>
      </c>
      <c r="O660" s="69">
        <f t="shared" si="174"/>
        <v>0.74</v>
      </c>
      <c r="P660" s="69">
        <f t="shared" si="175"/>
        <v>4.07</v>
      </c>
      <c r="Q660" s="71">
        <f t="shared" si="176"/>
        <v>0</v>
      </c>
      <c r="R660" s="71">
        <f t="shared" si="177"/>
        <v>0</v>
      </c>
      <c r="S660" s="82"/>
    </row>
    <row r="661" spans="1:19" s="69" customFormat="1" outlineLevel="1" x14ac:dyDescent="0.25">
      <c r="A661" s="69" t="s">
        <v>101</v>
      </c>
      <c r="B661" s="583" t="s">
        <v>3378</v>
      </c>
      <c r="C661" s="70" t="s">
        <v>417</v>
      </c>
      <c r="D661" s="72" t="s">
        <v>97</v>
      </c>
      <c r="E661" s="571">
        <v>8</v>
      </c>
      <c r="F661" s="69" t="s">
        <v>103</v>
      </c>
      <c r="G661" s="72">
        <f t="shared" si="182"/>
        <v>0.67</v>
      </c>
      <c r="H661" s="69">
        <f t="shared" si="183"/>
        <v>0.34</v>
      </c>
      <c r="I661" s="71">
        <v>0</v>
      </c>
      <c r="J661" s="71">
        <f t="shared" si="184"/>
        <v>0</v>
      </c>
      <c r="K661" s="69">
        <f t="shared" si="179"/>
        <v>0.7</v>
      </c>
      <c r="L661" s="69">
        <f t="shared" si="180"/>
        <v>8.3999999999999986</v>
      </c>
      <c r="M661" s="71">
        <f t="shared" si="181"/>
        <v>0</v>
      </c>
      <c r="N661" s="71">
        <f t="shared" si="185"/>
        <v>0</v>
      </c>
      <c r="O661" s="69">
        <f t="shared" si="174"/>
        <v>0.74</v>
      </c>
      <c r="P661" s="69">
        <f t="shared" si="175"/>
        <v>4.07</v>
      </c>
      <c r="Q661" s="71">
        <f t="shared" si="176"/>
        <v>0</v>
      </c>
      <c r="R661" s="71">
        <f t="shared" si="177"/>
        <v>0</v>
      </c>
      <c r="S661" s="82"/>
    </row>
    <row r="662" spans="1:19" s="69" customFormat="1" outlineLevel="1" x14ac:dyDescent="0.25">
      <c r="A662" s="69" t="s">
        <v>101</v>
      </c>
      <c r="B662" s="583" t="s">
        <v>3379</v>
      </c>
      <c r="C662" s="70" t="s">
        <v>472</v>
      </c>
      <c r="D662" s="72" t="s">
        <v>48</v>
      </c>
      <c r="E662" s="571">
        <v>26</v>
      </c>
      <c r="F662" s="69" t="s">
        <v>103</v>
      </c>
      <c r="G662" s="72">
        <f t="shared" si="182"/>
        <v>2.17</v>
      </c>
      <c r="H662" s="69">
        <f t="shared" si="183"/>
        <v>1.0900000000000001</v>
      </c>
      <c r="I662" s="71">
        <v>0</v>
      </c>
      <c r="J662" s="71">
        <f t="shared" si="184"/>
        <v>0</v>
      </c>
      <c r="K662" s="69">
        <f t="shared" si="179"/>
        <v>2.2799999999999998</v>
      </c>
      <c r="L662" s="69">
        <f t="shared" si="180"/>
        <v>27.36</v>
      </c>
      <c r="M662" s="71">
        <f t="shared" si="181"/>
        <v>0</v>
      </c>
      <c r="N662" s="71">
        <f t="shared" si="185"/>
        <v>0</v>
      </c>
      <c r="O662" s="69">
        <f t="shared" si="174"/>
        <v>2.39</v>
      </c>
      <c r="P662" s="69">
        <f t="shared" si="175"/>
        <v>13.145000000000001</v>
      </c>
      <c r="Q662" s="71">
        <f t="shared" si="176"/>
        <v>0</v>
      </c>
      <c r="R662" s="71">
        <f t="shared" si="177"/>
        <v>0</v>
      </c>
      <c r="S662" s="82"/>
    </row>
    <row r="663" spans="1:19" s="69" customFormat="1" outlineLevel="1" x14ac:dyDescent="0.25">
      <c r="A663" s="69" t="s">
        <v>101</v>
      </c>
      <c r="B663" s="583" t="s">
        <v>3380</v>
      </c>
      <c r="C663" s="70" t="s">
        <v>335</v>
      </c>
      <c r="D663" s="72" t="s">
        <v>48</v>
      </c>
      <c r="E663" s="571">
        <v>1</v>
      </c>
      <c r="F663" s="69" t="s">
        <v>103</v>
      </c>
      <c r="G663" s="72">
        <f t="shared" si="182"/>
        <v>0.08</v>
      </c>
      <c r="H663" s="69">
        <f t="shared" si="183"/>
        <v>0.04</v>
      </c>
      <c r="I663" s="71">
        <v>0</v>
      </c>
      <c r="J663" s="71">
        <f t="shared" si="184"/>
        <v>0</v>
      </c>
      <c r="K663" s="69">
        <f t="shared" si="179"/>
        <v>0.08</v>
      </c>
      <c r="L663" s="69">
        <f t="shared" si="180"/>
        <v>0.96</v>
      </c>
      <c r="M663" s="71">
        <f t="shared" si="181"/>
        <v>0</v>
      </c>
      <c r="N663" s="71">
        <f t="shared" si="185"/>
        <v>0</v>
      </c>
      <c r="O663" s="69">
        <f t="shared" si="174"/>
        <v>0.08</v>
      </c>
      <c r="P663" s="69">
        <f t="shared" si="175"/>
        <v>0.44</v>
      </c>
      <c r="Q663" s="71">
        <f t="shared" si="176"/>
        <v>0</v>
      </c>
      <c r="R663" s="71">
        <f t="shared" si="177"/>
        <v>0</v>
      </c>
      <c r="S663" s="82"/>
    </row>
    <row r="664" spans="1:19" s="69" customFormat="1" ht="30" outlineLevel="1" x14ac:dyDescent="0.25">
      <c r="A664" s="69" t="s">
        <v>101</v>
      </c>
      <c r="B664" s="583" t="s">
        <v>3381</v>
      </c>
      <c r="C664" s="70" t="s">
        <v>207</v>
      </c>
      <c r="D664" s="72" t="s">
        <v>48</v>
      </c>
      <c r="E664" s="571">
        <v>4</v>
      </c>
      <c r="F664" s="69" t="s">
        <v>103</v>
      </c>
      <c r="G664" s="72">
        <f t="shared" si="182"/>
        <v>0.33</v>
      </c>
      <c r="H664" s="69">
        <f t="shared" si="183"/>
        <v>0.17</v>
      </c>
      <c r="I664" s="71">
        <v>0</v>
      </c>
      <c r="J664" s="71">
        <f t="shared" si="184"/>
        <v>0</v>
      </c>
      <c r="K664" s="69">
        <f t="shared" si="179"/>
        <v>0.35</v>
      </c>
      <c r="L664" s="69">
        <f t="shared" si="180"/>
        <v>4.1999999999999993</v>
      </c>
      <c r="M664" s="71">
        <f t="shared" si="181"/>
        <v>0</v>
      </c>
      <c r="N664" s="71">
        <f t="shared" si="185"/>
        <v>0</v>
      </c>
      <c r="O664" s="69">
        <f t="shared" si="174"/>
        <v>0.37</v>
      </c>
      <c r="P664" s="69">
        <f t="shared" si="175"/>
        <v>2.0350000000000001</v>
      </c>
      <c r="Q664" s="71">
        <f t="shared" si="176"/>
        <v>0</v>
      </c>
      <c r="R664" s="71">
        <f t="shared" si="177"/>
        <v>0</v>
      </c>
      <c r="S664" s="82"/>
    </row>
    <row r="665" spans="1:19" s="69" customFormat="1" outlineLevel="1" x14ac:dyDescent="0.25">
      <c r="A665" s="69" t="s">
        <v>101</v>
      </c>
      <c r="B665" s="583" t="s">
        <v>3382</v>
      </c>
      <c r="C665" s="70" t="s">
        <v>208</v>
      </c>
      <c r="D665" s="72" t="s">
        <v>48</v>
      </c>
      <c r="E665" s="571">
        <v>4</v>
      </c>
      <c r="F665" s="69" t="s">
        <v>103</v>
      </c>
      <c r="G665" s="72">
        <f t="shared" si="182"/>
        <v>0.33</v>
      </c>
      <c r="H665" s="69">
        <f t="shared" si="183"/>
        <v>0.17</v>
      </c>
      <c r="I665" s="71">
        <v>0</v>
      </c>
      <c r="J665" s="71">
        <f t="shared" si="184"/>
        <v>0</v>
      </c>
      <c r="K665" s="69">
        <f t="shared" si="179"/>
        <v>0.35</v>
      </c>
      <c r="L665" s="69">
        <f t="shared" si="180"/>
        <v>4.1999999999999993</v>
      </c>
      <c r="M665" s="71">
        <f t="shared" si="181"/>
        <v>0</v>
      </c>
      <c r="N665" s="71">
        <f t="shared" si="185"/>
        <v>0</v>
      </c>
      <c r="O665" s="69">
        <f t="shared" si="174"/>
        <v>0.37</v>
      </c>
      <c r="P665" s="69">
        <f t="shared" si="175"/>
        <v>2.0350000000000001</v>
      </c>
      <c r="Q665" s="71">
        <f t="shared" si="176"/>
        <v>0</v>
      </c>
      <c r="R665" s="71">
        <f t="shared" si="177"/>
        <v>0</v>
      </c>
      <c r="S665" s="82"/>
    </row>
    <row r="666" spans="1:19" s="69" customFormat="1" outlineLevel="1" x14ac:dyDescent="0.25">
      <c r="A666" s="69" t="s">
        <v>101</v>
      </c>
      <c r="B666" s="583" t="s">
        <v>3383</v>
      </c>
      <c r="C666" s="70" t="s">
        <v>209</v>
      </c>
      <c r="D666" s="72" t="s">
        <v>48</v>
      </c>
      <c r="E666" s="571">
        <v>4</v>
      </c>
      <c r="F666" s="69" t="s">
        <v>103</v>
      </c>
      <c r="G666" s="72">
        <f t="shared" si="182"/>
        <v>0.33</v>
      </c>
      <c r="H666" s="69">
        <f t="shared" si="183"/>
        <v>0.17</v>
      </c>
      <c r="I666" s="71">
        <v>0</v>
      </c>
      <c r="J666" s="71">
        <f t="shared" si="184"/>
        <v>0</v>
      </c>
      <c r="K666" s="69">
        <f t="shared" si="179"/>
        <v>0.35</v>
      </c>
      <c r="L666" s="69">
        <f t="shared" si="180"/>
        <v>4.1999999999999993</v>
      </c>
      <c r="M666" s="71">
        <f t="shared" si="181"/>
        <v>0</v>
      </c>
      <c r="N666" s="71">
        <f t="shared" si="185"/>
        <v>0</v>
      </c>
      <c r="O666" s="69">
        <f t="shared" si="174"/>
        <v>0.37</v>
      </c>
      <c r="P666" s="69">
        <f t="shared" si="175"/>
        <v>2.0350000000000001</v>
      </c>
      <c r="Q666" s="71">
        <f t="shared" si="176"/>
        <v>0</v>
      </c>
      <c r="R666" s="71">
        <f t="shared" si="177"/>
        <v>0</v>
      </c>
      <c r="S666" s="82"/>
    </row>
    <row r="667" spans="1:19" s="69" customFormat="1" outlineLevel="1" x14ac:dyDescent="0.25">
      <c r="A667" s="69" t="s">
        <v>101</v>
      </c>
      <c r="B667" s="583" t="s">
        <v>3384</v>
      </c>
      <c r="C667" s="70" t="s">
        <v>206</v>
      </c>
      <c r="D667" s="72" t="s">
        <v>48</v>
      </c>
      <c r="E667" s="571">
        <v>4</v>
      </c>
      <c r="F667" s="69" t="s">
        <v>103</v>
      </c>
      <c r="G667" s="72">
        <f t="shared" si="182"/>
        <v>0.33</v>
      </c>
      <c r="H667" s="69">
        <f t="shared" si="183"/>
        <v>0.17</v>
      </c>
      <c r="I667" s="71">
        <v>0</v>
      </c>
      <c r="J667" s="71">
        <f t="shared" si="184"/>
        <v>0</v>
      </c>
      <c r="K667" s="69">
        <f t="shared" si="179"/>
        <v>0.35</v>
      </c>
      <c r="L667" s="69">
        <f t="shared" si="180"/>
        <v>4.1999999999999993</v>
      </c>
      <c r="M667" s="71">
        <f t="shared" si="181"/>
        <v>0</v>
      </c>
      <c r="N667" s="71">
        <f t="shared" si="185"/>
        <v>0</v>
      </c>
      <c r="O667" s="69">
        <f t="shared" si="174"/>
        <v>0.37</v>
      </c>
      <c r="P667" s="69">
        <f t="shared" si="175"/>
        <v>2.0350000000000001</v>
      </c>
      <c r="Q667" s="71">
        <f t="shared" si="176"/>
        <v>0</v>
      </c>
      <c r="R667" s="71">
        <f t="shared" si="177"/>
        <v>0</v>
      </c>
      <c r="S667" s="82"/>
    </row>
    <row r="668" spans="1:19" s="69" customFormat="1" outlineLevel="1" x14ac:dyDescent="0.25">
      <c r="A668" s="69" t="s">
        <v>101</v>
      </c>
      <c r="B668" s="583" t="s">
        <v>3385</v>
      </c>
      <c r="C668" s="70" t="s">
        <v>337</v>
      </c>
      <c r="D668" s="72" t="s">
        <v>48</v>
      </c>
      <c r="E668" s="571">
        <v>4</v>
      </c>
      <c r="F668" s="69" t="s">
        <v>103</v>
      </c>
      <c r="G668" s="72">
        <f t="shared" si="182"/>
        <v>0.33</v>
      </c>
      <c r="H668" s="69">
        <f t="shared" si="183"/>
        <v>0.17</v>
      </c>
      <c r="I668" s="71">
        <v>0</v>
      </c>
      <c r="J668" s="71">
        <f t="shared" si="184"/>
        <v>0</v>
      </c>
      <c r="K668" s="69">
        <f t="shared" si="179"/>
        <v>0.35</v>
      </c>
      <c r="L668" s="69">
        <f t="shared" si="180"/>
        <v>4.1999999999999993</v>
      </c>
      <c r="M668" s="71">
        <f t="shared" si="181"/>
        <v>0</v>
      </c>
      <c r="N668" s="71">
        <f t="shared" si="185"/>
        <v>0</v>
      </c>
      <c r="O668" s="69">
        <f t="shared" si="174"/>
        <v>0.37</v>
      </c>
      <c r="P668" s="69">
        <f t="shared" si="175"/>
        <v>2.0350000000000001</v>
      </c>
      <c r="Q668" s="71">
        <f t="shared" si="176"/>
        <v>0</v>
      </c>
      <c r="R668" s="71">
        <f t="shared" si="177"/>
        <v>0</v>
      </c>
      <c r="S668" s="82"/>
    </row>
    <row r="669" spans="1:19" s="69" customFormat="1" outlineLevel="1" x14ac:dyDescent="0.25">
      <c r="A669" s="69" t="s">
        <v>101</v>
      </c>
      <c r="B669" s="583" t="s">
        <v>3386</v>
      </c>
      <c r="C669" s="70" t="s">
        <v>338</v>
      </c>
      <c r="D669" s="72" t="s">
        <v>48</v>
      </c>
      <c r="E669" s="571">
        <v>4</v>
      </c>
      <c r="F669" s="69" t="s">
        <v>103</v>
      </c>
      <c r="G669" s="72">
        <f t="shared" si="182"/>
        <v>0.33</v>
      </c>
      <c r="H669" s="69">
        <f t="shared" si="183"/>
        <v>0.17</v>
      </c>
      <c r="I669" s="71">
        <v>0</v>
      </c>
      <c r="J669" s="71">
        <f t="shared" si="184"/>
        <v>0</v>
      </c>
      <c r="K669" s="69">
        <f t="shared" ref="K669:K700" si="186">+ROUND(G669*(1+L$1),2)</f>
        <v>0.35</v>
      </c>
      <c r="L669" s="69">
        <f t="shared" ref="L669:L700" si="187">+K669*N$3</f>
        <v>4.1999999999999993</v>
      </c>
      <c r="M669" s="71">
        <f t="shared" si="181"/>
        <v>0</v>
      </c>
      <c r="N669" s="71">
        <f t="shared" si="185"/>
        <v>0</v>
      </c>
      <c r="O669" s="69">
        <f t="shared" si="174"/>
        <v>0.37</v>
      </c>
      <c r="P669" s="69">
        <f t="shared" si="175"/>
        <v>2.0350000000000001</v>
      </c>
      <c r="Q669" s="71">
        <f t="shared" si="176"/>
        <v>0</v>
      </c>
      <c r="R669" s="71">
        <f t="shared" si="177"/>
        <v>0</v>
      </c>
      <c r="S669" s="82"/>
    </row>
    <row r="670" spans="1:19" s="69" customFormat="1" outlineLevel="1" x14ac:dyDescent="0.25">
      <c r="A670" s="69" t="s">
        <v>101</v>
      </c>
      <c r="B670" s="583" t="s">
        <v>3387</v>
      </c>
      <c r="C670" s="70" t="s">
        <v>356</v>
      </c>
      <c r="D670" s="72" t="s">
        <v>48</v>
      </c>
      <c r="E670" s="571">
        <v>4</v>
      </c>
      <c r="F670" s="69" t="s">
        <v>103</v>
      </c>
      <c r="G670" s="72">
        <f t="shared" si="182"/>
        <v>0.33</v>
      </c>
      <c r="H670" s="69">
        <f t="shared" si="183"/>
        <v>0.17</v>
      </c>
      <c r="I670" s="71">
        <v>0</v>
      </c>
      <c r="J670" s="71">
        <f t="shared" si="184"/>
        <v>0</v>
      </c>
      <c r="K670" s="69">
        <f t="shared" si="186"/>
        <v>0.35</v>
      </c>
      <c r="L670" s="69">
        <f t="shared" si="187"/>
        <v>4.1999999999999993</v>
      </c>
      <c r="M670" s="71">
        <f t="shared" si="181"/>
        <v>0</v>
      </c>
      <c r="N670" s="71">
        <f t="shared" si="185"/>
        <v>0</v>
      </c>
      <c r="O670" s="69">
        <f t="shared" ref="O670:O701" si="188">+ROUND(K670*(1+P$1),2)</f>
        <v>0.37</v>
      </c>
      <c r="P670" s="69">
        <f t="shared" ref="P670:P701" si="189">+O670*R$3</f>
        <v>2.0350000000000001</v>
      </c>
      <c r="Q670" s="71">
        <f t="shared" ref="Q670:Q701" si="190">(ROUND(M670*(1+$R$2),0))</f>
        <v>0</v>
      </c>
      <c r="R670" s="71">
        <f t="shared" ref="R670:R701" si="191">ROUND((Q670*P670),0)</f>
        <v>0</v>
      </c>
      <c r="S670" s="82"/>
    </row>
    <row r="671" spans="1:19" s="69" customFormat="1" outlineLevel="1" x14ac:dyDescent="0.25">
      <c r="A671" s="69" t="s">
        <v>101</v>
      </c>
      <c r="B671" s="583" t="s">
        <v>3388</v>
      </c>
      <c r="C671" s="70" t="s">
        <v>357</v>
      </c>
      <c r="D671" s="72" t="s">
        <v>48</v>
      </c>
      <c r="E671" s="571">
        <v>4</v>
      </c>
      <c r="F671" s="69" t="s">
        <v>103</v>
      </c>
      <c r="G671" s="72">
        <f t="shared" si="182"/>
        <v>0.33</v>
      </c>
      <c r="H671" s="69">
        <f t="shared" si="183"/>
        <v>0.17</v>
      </c>
      <c r="I671" s="71">
        <v>0</v>
      </c>
      <c r="J671" s="71">
        <f t="shared" si="184"/>
        <v>0</v>
      </c>
      <c r="K671" s="69">
        <f t="shared" si="186"/>
        <v>0.35</v>
      </c>
      <c r="L671" s="69">
        <f t="shared" si="187"/>
        <v>4.1999999999999993</v>
      </c>
      <c r="M671" s="71">
        <f t="shared" si="181"/>
        <v>0</v>
      </c>
      <c r="N671" s="71">
        <f t="shared" si="185"/>
        <v>0</v>
      </c>
      <c r="O671" s="69">
        <f t="shared" si="188"/>
        <v>0.37</v>
      </c>
      <c r="P671" s="69">
        <f t="shared" si="189"/>
        <v>2.0350000000000001</v>
      </c>
      <c r="Q671" s="71">
        <f t="shared" si="190"/>
        <v>0</v>
      </c>
      <c r="R671" s="71">
        <f t="shared" si="191"/>
        <v>0</v>
      </c>
      <c r="S671" s="82"/>
    </row>
    <row r="672" spans="1:19" s="69" customFormat="1" outlineLevel="1" x14ac:dyDescent="0.25">
      <c r="A672" s="69" t="s">
        <v>101</v>
      </c>
      <c r="B672" s="583" t="s">
        <v>3389</v>
      </c>
      <c r="C672" s="70" t="s">
        <v>210</v>
      </c>
      <c r="D672" s="72" t="s">
        <v>48</v>
      </c>
      <c r="E672" s="571">
        <v>4</v>
      </c>
      <c r="F672" s="69" t="s">
        <v>103</v>
      </c>
      <c r="G672" s="72">
        <f t="shared" si="182"/>
        <v>0.33</v>
      </c>
      <c r="H672" s="69">
        <f t="shared" si="183"/>
        <v>0.17</v>
      </c>
      <c r="I672" s="71">
        <v>0</v>
      </c>
      <c r="J672" s="71">
        <f t="shared" si="184"/>
        <v>0</v>
      </c>
      <c r="K672" s="69">
        <f t="shared" si="186"/>
        <v>0.35</v>
      </c>
      <c r="L672" s="69">
        <f t="shared" si="187"/>
        <v>4.1999999999999993</v>
      </c>
      <c r="M672" s="71">
        <f t="shared" si="181"/>
        <v>0</v>
      </c>
      <c r="N672" s="71">
        <f t="shared" si="185"/>
        <v>0</v>
      </c>
      <c r="O672" s="69">
        <f t="shared" si="188"/>
        <v>0.37</v>
      </c>
      <c r="P672" s="69">
        <f t="shared" si="189"/>
        <v>2.0350000000000001</v>
      </c>
      <c r="Q672" s="71">
        <f t="shared" si="190"/>
        <v>0</v>
      </c>
      <c r="R672" s="71">
        <f t="shared" si="191"/>
        <v>0</v>
      </c>
      <c r="S672" s="82"/>
    </row>
    <row r="673" spans="1:19" s="69" customFormat="1" outlineLevel="1" x14ac:dyDescent="0.25">
      <c r="A673" s="69" t="s">
        <v>101</v>
      </c>
      <c r="B673" s="583" t="s">
        <v>3390</v>
      </c>
      <c r="C673" s="70" t="s">
        <v>211</v>
      </c>
      <c r="D673" s="72" t="s">
        <v>48</v>
      </c>
      <c r="E673" s="571">
        <v>4</v>
      </c>
      <c r="F673" s="69" t="s">
        <v>103</v>
      </c>
      <c r="G673" s="72">
        <f t="shared" si="182"/>
        <v>0.33</v>
      </c>
      <c r="H673" s="69">
        <f t="shared" si="183"/>
        <v>0.17</v>
      </c>
      <c r="I673" s="71">
        <v>0</v>
      </c>
      <c r="J673" s="71">
        <f t="shared" si="184"/>
        <v>0</v>
      </c>
      <c r="K673" s="69">
        <f t="shared" si="186"/>
        <v>0.35</v>
      </c>
      <c r="L673" s="69">
        <f t="shared" si="187"/>
        <v>4.1999999999999993</v>
      </c>
      <c r="M673" s="71">
        <f t="shared" si="181"/>
        <v>0</v>
      </c>
      <c r="N673" s="71">
        <f t="shared" si="185"/>
        <v>0</v>
      </c>
      <c r="O673" s="69">
        <f t="shared" si="188"/>
        <v>0.37</v>
      </c>
      <c r="P673" s="69">
        <f t="shared" si="189"/>
        <v>2.0350000000000001</v>
      </c>
      <c r="Q673" s="71">
        <f t="shared" si="190"/>
        <v>0</v>
      </c>
      <c r="R673" s="71">
        <f t="shared" si="191"/>
        <v>0</v>
      </c>
      <c r="S673" s="82"/>
    </row>
    <row r="674" spans="1:19" s="69" customFormat="1" outlineLevel="1" x14ac:dyDescent="0.25">
      <c r="A674" s="69" t="s">
        <v>101</v>
      </c>
      <c r="B674" s="583" t="s">
        <v>3391</v>
      </c>
      <c r="C674" s="70" t="s">
        <v>212</v>
      </c>
      <c r="D674" s="72" t="s">
        <v>48</v>
      </c>
      <c r="E674" s="571">
        <v>4</v>
      </c>
      <c r="F674" s="69" t="s">
        <v>103</v>
      </c>
      <c r="G674" s="72">
        <f t="shared" si="182"/>
        <v>0.33</v>
      </c>
      <c r="H674" s="69">
        <f t="shared" si="183"/>
        <v>0.17</v>
      </c>
      <c r="I674" s="71">
        <v>0</v>
      </c>
      <c r="J674" s="71">
        <f t="shared" si="184"/>
        <v>0</v>
      </c>
      <c r="K674" s="69">
        <f t="shared" si="186"/>
        <v>0.35</v>
      </c>
      <c r="L674" s="69">
        <f t="shared" si="187"/>
        <v>4.1999999999999993</v>
      </c>
      <c r="M674" s="71">
        <f t="shared" si="181"/>
        <v>0</v>
      </c>
      <c r="N674" s="71">
        <f t="shared" si="185"/>
        <v>0</v>
      </c>
      <c r="O674" s="69">
        <f t="shared" si="188"/>
        <v>0.37</v>
      </c>
      <c r="P674" s="69">
        <f t="shared" si="189"/>
        <v>2.0350000000000001</v>
      </c>
      <c r="Q674" s="71">
        <f t="shared" si="190"/>
        <v>0</v>
      </c>
      <c r="R674" s="71">
        <f t="shared" si="191"/>
        <v>0</v>
      </c>
      <c r="S674" s="82"/>
    </row>
    <row r="675" spans="1:19" s="69" customFormat="1" outlineLevel="1" x14ac:dyDescent="0.25">
      <c r="A675" s="69" t="s">
        <v>101</v>
      </c>
      <c r="B675" s="583" t="s">
        <v>3392</v>
      </c>
      <c r="C675" s="70" t="s">
        <v>213</v>
      </c>
      <c r="D675" s="72" t="s">
        <v>48</v>
      </c>
      <c r="E675" s="571">
        <v>4</v>
      </c>
      <c r="F675" s="69" t="s">
        <v>103</v>
      </c>
      <c r="G675" s="72">
        <f t="shared" si="182"/>
        <v>0.33</v>
      </c>
      <c r="H675" s="69">
        <f t="shared" si="183"/>
        <v>0.17</v>
      </c>
      <c r="I675" s="71">
        <v>0</v>
      </c>
      <c r="J675" s="71">
        <f t="shared" si="184"/>
        <v>0</v>
      </c>
      <c r="K675" s="69">
        <f t="shared" si="186"/>
        <v>0.35</v>
      </c>
      <c r="L675" s="69">
        <f t="shared" si="187"/>
        <v>4.1999999999999993</v>
      </c>
      <c r="M675" s="71">
        <f t="shared" si="181"/>
        <v>0</v>
      </c>
      <c r="N675" s="71">
        <f t="shared" si="185"/>
        <v>0</v>
      </c>
      <c r="O675" s="69">
        <f t="shared" si="188"/>
        <v>0.37</v>
      </c>
      <c r="P675" s="69">
        <f t="shared" si="189"/>
        <v>2.0350000000000001</v>
      </c>
      <c r="Q675" s="71">
        <f t="shared" si="190"/>
        <v>0</v>
      </c>
      <c r="R675" s="71">
        <f t="shared" si="191"/>
        <v>0</v>
      </c>
      <c r="S675" s="82"/>
    </row>
    <row r="676" spans="1:19" s="69" customFormat="1" outlineLevel="1" x14ac:dyDescent="0.25">
      <c r="A676" s="69" t="s">
        <v>101</v>
      </c>
      <c r="B676" s="583" t="s">
        <v>3393</v>
      </c>
      <c r="C676" s="70" t="s">
        <v>214</v>
      </c>
      <c r="D676" s="72" t="s">
        <v>48</v>
      </c>
      <c r="E676" s="571">
        <v>4</v>
      </c>
      <c r="F676" s="69" t="s">
        <v>103</v>
      </c>
      <c r="G676" s="72">
        <f t="shared" si="182"/>
        <v>0.33</v>
      </c>
      <c r="H676" s="69">
        <f t="shared" si="183"/>
        <v>0.17</v>
      </c>
      <c r="I676" s="71">
        <v>0</v>
      </c>
      <c r="J676" s="71">
        <f t="shared" si="184"/>
        <v>0</v>
      </c>
      <c r="K676" s="69">
        <f t="shared" si="186"/>
        <v>0.35</v>
      </c>
      <c r="L676" s="69">
        <f t="shared" si="187"/>
        <v>4.1999999999999993</v>
      </c>
      <c r="M676" s="71">
        <f t="shared" si="181"/>
        <v>0</v>
      </c>
      <c r="N676" s="71">
        <f t="shared" si="185"/>
        <v>0</v>
      </c>
      <c r="O676" s="69">
        <f t="shared" si="188"/>
        <v>0.37</v>
      </c>
      <c r="P676" s="69">
        <f t="shared" si="189"/>
        <v>2.0350000000000001</v>
      </c>
      <c r="Q676" s="71">
        <f t="shared" si="190"/>
        <v>0</v>
      </c>
      <c r="R676" s="71">
        <f t="shared" si="191"/>
        <v>0</v>
      </c>
      <c r="S676" s="82"/>
    </row>
    <row r="677" spans="1:19" s="69" customFormat="1" outlineLevel="1" x14ac:dyDescent="0.25">
      <c r="A677" s="69" t="s">
        <v>101</v>
      </c>
      <c r="B677" s="583" t="s">
        <v>3394</v>
      </c>
      <c r="C677" s="70" t="s">
        <v>215</v>
      </c>
      <c r="D677" s="72" t="s">
        <v>48</v>
      </c>
      <c r="E677" s="571">
        <v>4</v>
      </c>
      <c r="F677" s="69" t="s">
        <v>103</v>
      </c>
      <c r="G677" s="72">
        <f t="shared" si="182"/>
        <v>0.33</v>
      </c>
      <c r="H677" s="69">
        <f t="shared" si="183"/>
        <v>0.17</v>
      </c>
      <c r="I677" s="71">
        <v>0</v>
      </c>
      <c r="J677" s="71">
        <f t="shared" si="184"/>
        <v>0</v>
      </c>
      <c r="K677" s="69">
        <f t="shared" si="186"/>
        <v>0.35</v>
      </c>
      <c r="L677" s="69">
        <f t="shared" si="187"/>
        <v>4.1999999999999993</v>
      </c>
      <c r="M677" s="71">
        <f t="shared" ref="M677:M701" si="192">(ROUND(I677*(1+$N$2),0))</f>
        <v>0</v>
      </c>
      <c r="N677" s="71">
        <f t="shared" si="185"/>
        <v>0</v>
      </c>
      <c r="O677" s="69">
        <f t="shared" si="188"/>
        <v>0.37</v>
      </c>
      <c r="P677" s="69">
        <f t="shared" si="189"/>
        <v>2.0350000000000001</v>
      </c>
      <c r="Q677" s="71">
        <f t="shared" si="190"/>
        <v>0</v>
      </c>
      <c r="R677" s="71">
        <f t="shared" si="191"/>
        <v>0</v>
      </c>
      <c r="S677" s="82"/>
    </row>
    <row r="678" spans="1:19" s="69" customFormat="1" outlineLevel="1" x14ac:dyDescent="0.25">
      <c r="A678" s="69" t="s">
        <v>101</v>
      </c>
      <c r="B678" s="583" t="s">
        <v>3395</v>
      </c>
      <c r="C678" s="70" t="s">
        <v>217</v>
      </c>
      <c r="D678" s="72" t="s">
        <v>48</v>
      </c>
      <c r="E678" s="571">
        <v>1</v>
      </c>
      <c r="F678" s="69" t="s">
        <v>103</v>
      </c>
      <c r="G678" s="72">
        <f t="shared" si="182"/>
        <v>0.08</v>
      </c>
      <c r="H678" s="69">
        <f t="shared" si="183"/>
        <v>0.04</v>
      </c>
      <c r="I678" s="71">
        <v>0</v>
      </c>
      <c r="J678" s="71">
        <f t="shared" si="184"/>
        <v>0</v>
      </c>
      <c r="K678" s="69">
        <f t="shared" si="186"/>
        <v>0.08</v>
      </c>
      <c r="L678" s="69">
        <f t="shared" si="187"/>
        <v>0.96</v>
      </c>
      <c r="M678" s="71">
        <f t="shared" si="192"/>
        <v>0</v>
      </c>
      <c r="N678" s="71">
        <f t="shared" si="185"/>
        <v>0</v>
      </c>
      <c r="O678" s="69">
        <f t="shared" si="188"/>
        <v>0.08</v>
      </c>
      <c r="P678" s="69">
        <f t="shared" si="189"/>
        <v>0.44</v>
      </c>
      <c r="Q678" s="71">
        <f t="shared" si="190"/>
        <v>0</v>
      </c>
      <c r="R678" s="71">
        <f t="shared" si="191"/>
        <v>0</v>
      </c>
      <c r="S678" s="82"/>
    </row>
    <row r="679" spans="1:19" s="69" customFormat="1" outlineLevel="1" x14ac:dyDescent="0.25">
      <c r="A679" s="69" t="s">
        <v>101</v>
      </c>
      <c r="B679" s="583" t="s">
        <v>3396</v>
      </c>
      <c r="C679" s="70" t="s">
        <v>359</v>
      </c>
      <c r="D679" s="72" t="s">
        <v>48</v>
      </c>
      <c r="E679" s="571">
        <v>1</v>
      </c>
      <c r="F679" s="69" t="s">
        <v>103</v>
      </c>
      <c r="G679" s="72">
        <f t="shared" si="182"/>
        <v>0.08</v>
      </c>
      <c r="H679" s="69">
        <f t="shared" si="183"/>
        <v>0.04</v>
      </c>
      <c r="I679" s="71">
        <v>0</v>
      </c>
      <c r="J679" s="71">
        <f t="shared" si="184"/>
        <v>0</v>
      </c>
      <c r="K679" s="69">
        <f t="shared" si="186"/>
        <v>0.08</v>
      </c>
      <c r="L679" s="69">
        <f t="shared" si="187"/>
        <v>0.96</v>
      </c>
      <c r="M679" s="71">
        <f t="shared" si="192"/>
        <v>0</v>
      </c>
      <c r="N679" s="71">
        <f t="shared" si="185"/>
        <v>0</v>
      </c>
      <c r="O679" s="69">
        <f t="shared" si="188"/>
        <v>0.08</v>
      </c>
      <c r="P679" s="69">
        <f t="shared" si="189"/>
        <v>0.44</v>
      </c>
      <c r="Q679" s="71">
        <f t="shared" si="190"/>
        <v>0</v>
      </c>
      <c r="R679" s="71">
        <f t="shared" si="191"/>
        <v>0</v>
      </c>
      <c r="S679" s="82"/>
    </row>
    <row r="680" spans="1:19" s="69" customFormat="1" ht="30" outlineLevel="1" x14ac:dyDescent="0.25">
      <c r="A680" s="69" t="s">
        <v>101</v>
      </c>
      <c r="B680" s="583" t="s">
        <v>3397</v>
      </c>
      <c r="C680" s="70" t="s">
        <v>473</v>
      </c>
      <c r="D680" s="72" t="s">
        <v>48</v>
      </c>
      <c r="E680" s="571">
        <v>1</v>
      </c>
      <c r="F680" s="69" t="s">
        <v>103</v>
      </c>
      <c r="G680" s="72">
        <f t="shared" si="182"/>
        <v>0.08</v>
      </c>
      <c r="H680" s="69">
        <f t="shared" si="183"/>
        <v>0.04</v>
      </c>
      <c r="I680" s="71">
        <v>0</v>
      </c>
      <c r="J680" s="71">
        <f t="shared" si="184"/>
        <v>0</v>
      </c>
      <c r="K680" s="69">
        <f t="shared" si="186"/>
        <v>0.08</v>
      </c>
      <c r="L680" s="69">
        <f t="shared" si="187"/>
        <v>0.96</v>
      </c>
      <c r="M680" s="71">
        <f t="shared" si="192"/>
        <v>0</v>
      </c>
      <c r="N680" s="71">
        <f t="shared" si="185"/>
        <v>0</v>
      </c>
      <c r="O680" s="69">
        <f t="shared" si="188"/>
        <v>0.08</v>
      </c>
      <c r="P680" s="69">
        <f t="shared" si="189"/>
        <v>0.44</v>
      </c>
      <c r="Q680" s="71">
        <f t="shared" si="190"/>
        <v>0</v>
      </c>
      <c r="R680" s="71">
        <f t="shared" si="191"/>
        <v>0</v>
      </c>
      <c r="S680" s="82"/>
    </row>
    <row r="681" spans="1:19" s="69" customFormat="1" outlineLevel="1" x14ac:dyDescent="0.25">
      <c r="A681" s="69" t="s">
        <v>101</v>
      </c>
      <c r="B681" s="583" t="s">
        <v>3398</v>
      </c>
      <c r="C681" s="70" t="s">
        <v>474</v>
      </c>
      <c r="D681" s="72" t="s">
        <v>48</v>
      </c>
      <c r="E681" s="571">
        <v>0</v>
      </c>
      <c r="F681" s="69" t="s">
        <v>103</v>
      </c>
      <c r="G681" s="72">
        <f t="shared" si="182"/>
        <v>0</v>
      </c>
      <c r="H681" s="69">
        <f t="shared" si="183"/>
        <v>0</v>
      </c>
      <c r="I681" s="71">
        <v>0</v>
      </c>
      <c r="J681" s="71">
        <f t="shared" si="184"/>
        <v>0</v>
      </c>
      <c r="K681" s="69">
        <f t="shared" si="186"/>
        <v>0</v>
      </c>
      <c r="L681" s="69">
        <f t="shared" si="187"/>
        <v>0</v>
      </c>
      <c r="M681" s="71">
        <f t="shared" si="192"/>
        <v>0</v>
      </c>
      <c r="N681" s="71">
        <f t="shared" si="185"/>
        <v>0</v>
      </c>
      <c r="O681" s="69">
        <f t="shared" si="188"/>
        <v>0</v>
      </c>
      <c r="P681" s="69">
        <f t="shared" si="189"/>
        <v>0</v>
      </c>
      <c r="Q681" s="71">
        <f t="shared" si="190"/>
        <v>0</v>
      </c>
      <c r="R681" s="71">
        <f t="shared" si="191"/>
        <v>0</v>
      </c>
      <c r="S681" s="82"/>
    </row>
    <row r="682" spans="1:19" s="69" customFormat="1" ht="30" outlineLevel="1" x14ac:dyDescent="0.25">
      <c r="A682" s="69" t="s">
        <v>101</v>
      </c>
      <c r="B682" s="583" t="s">
        <v>3399</v>
      </c>
      <c r="C682" s="70" t="s">
        <v>369</v>
      </c>
      <c r="D682" s="72" t="s">
        <v>48</v>
      </c>
      <c r="E682" s="571">
        <v>0</v>
      </c>
      <c r="F682" s="69" t="s">
        <v>103</v>
      </c>
      <c r="G682" s="72">
        <f t="shared" si="182"/>
        <v>0</v>
      </c>
      <c r="H682" s="69">
        <f t="shared" si="183"/>
        <v>0</v>
      </c>
      <c r="I682" s="71">
        <v>0</v>
      </c>
      <c r="J682" s="71">
        <f t="shared" si="184"/>
        <v>0</v>
      </c>
      <c r="K682" s="69">
        <f t="shared" si="186"/>
        <v>0</v>
      </c>
      <c r="L682" s="69">
        <f t="shared" si="187"/>
        <v>0</v>
      </c>
      <c r="M682" s="71">
        <f t="shared" si="192"/>
        <v>0</v>
      </c>
      <c r="N682" s="71">
        <f t="shared" si="185"/>
        <v>0</v>
      </c>
      <c r="O682" s="69">
        <f t="shared" si="188"/>
        <v>0</v>
      </c>
      <c r="P682" s="69">
        <f t="shared" si="189"/>
        <v>0</v>
      </c>
      <c r="Q682" s="71">
        <f t="shared" si="190"/>
        <v>0</v>
      </c>
      <c r="R682" s="71">
        <f t="shared" si="191"/>
        <v>0</v>
      </c>
      <c r="S682" s="82"/>
    </row>
    <row r="683" spans="1:19" s="69" customFormat="1" ht="30" outlineLevel="1" x14ac:dyDescent="0.25">
      <c r="A683" s="69" t="s">
        <v>101</v>
      </c>
      <c r="B683" s="583" t="s">
        <v>3400</v>
      </c>
      <c r="C683" s="70" t="s">
        <v>370</v>
      </c>
      <c r="D683" s="72" t="s">
        <v>48</v>
      </c>
      <c r="E683" s="571">
        <v>0</v>
      </c>
      <c r="F683" s="69" t="s">
        <v>103</v>
      </c>
      <c r="G683" s="72">
        <f t="shared" si="182"/>
        <v>0</v>
      </c>
      <c r="H683" s="69">
        <f t="shared" si="183"/>
        <v>0</v>
      </c>
      <c r="I683" s="71">
        <v>0</v>
      </c>
      <c r="J683" s="71">
        <f t="shared" si="184"/>
        <v>0</v>
      </c>
      <c r="K683" s="69">
        <f t="shared" si="186"/>
        <v>0</v>
      </c>
      <c r="L683" s="69">
        <f t="shared" si="187"/>
        <v>0</v>
      </c>
      <c r="M683" s="71">
        <f t="shared" si="192"/>
        <v>0</v>
      </c>
      <c r="N683" s="71">
        <f t="shared" si="185"/>
        <v>0</v>
      </c>
      <c r="O683" s="69">
        <f t="shared" si="188"/>
        <v>0</v>
      </c>
      <c r="P683" s="69">
        <f t="shared" si="189"/>
        <v>0</v>
      </c>
      <c r="Q683" s="71">
        <f t="shared" si="190"/>
        <v>0</v>
      </c>
      <c r="R683" s="71">
        <f t="shared" si="191"/>
        <v>0</v>
      </c>
      <c r="S683" s="82"/>
    </row>
    <row r="684" spans="1:19" s="69" customFormat="1" ht="30" outlineLevel="1" x14ac:dyDescent="0.25">
      <c r="A684" s="69" t="s">
        <v>101</v>
      </c>
      <c r="B684" s="583" t="s">
        <v>3401</v>
      </c>
      <c r="C684" s="70" t="s">
        <v>371</v>
      </c>
      <c r="D684" s="72" t="s">
        <v>48</v>
      </c>
      <c r="E684" s="571">
        <v>0</v>
      </c>
      <c r="F684" s="69" t="s">
        <v>103</v>
      </c>
      <c r="G684" s="72">
        <f t="shared" si="182"/>
        <v>0</v>
      </c>
      <c r="H684" s="69">
        <f t="shared" si="183"/>
        <v>0</v>
      </c>
      <c r="I684" s="71">
        <v>0</v>
      </c>
      <c r="J684" s="71">
        <f t="shared" si="184"/>
        <v>0</v>
      </c>
      <c r="K684" s="69">
        <f t="shared" si="186"/>
        <v>0</v>
      </c>
      <c r="L684" s="69">
        <f t="shared" si="187"/>
        <v>0</v>
      </c>
      <c r="M684" s="71">
        <f t="shared" si="192"/>
        <v>0</v>
      </c>
      <c r="N684" s="71">
        <f t="shared" si="185"/>
        <v>0</v>
      </c>
      <c r="O684" s="69">
        <f t="shared" si="188"/>
        <v>0</v>
      </c>
      <c r="P684" s="69">
        <f t="shared" si="189"/>
        <v>0</v>
      </c>
      <c r="Q684" s="71">
        <f t="shared" si="190"/>
        <v>0</v>
      </c>
      <c r="R684" s="71">
        <f t="shared" si="191"/>
        <v>0</v>
      </c>
      <c r="S684" s="82"/>
    </row>
    <row r="685" spans="1:19" s="69" customFormat="1" ht="30" outlineLevel="1" x14ac:dyDescent="0.25">
      <c r="A685" s="69" t="s">
        <v>101</v>
      </c>
      <c r="B685" s="583" t="s">
        <v>3402</v>
      </c>
      <c r="C685" s="70" t="s">
        <v>372</v>
      </c>
      <c r="D685" s="72" t="s">
        <v>48</v>
      </c>
      <c r="E685" s="571">
        <v>0</v>
      </c>
      <c r="F685" s="69" t="s">
        <v>103</v>
      </c>
      <c r="G685" s="72">
        <f t="shared" si="182"/>
        <v>0</v>
      </c>
      <c r="H685" s="69">
        <f t="shared" si="183"/>
        <v>0</v>
      </c>
      <c r="I685" s="71">
        <v>0</v>
      </c>
      <c r="J685" s="71">
        <f t="shared" si="184"/>
        <v>0</v>
      </c>
      <c r="K685" s="69">
        <f t="shared" si="186"/>
        <v>0</v>
      </c>
      <c r="L685" s="69">
        <f t="shared" si="187"/>
        <v>0</v>
      </c>
      <c r="M685" s="71">
        <f t="shared" si="192"/>
        <v>0</v>
      </c>
      <c r="N685" s="71">
        <f t="shared" si="185"/>
        <v>0</v>
      </c>
      <c r="O685" s="69">
        <f t="shared" si="188"/>
        <v>0</v>
      </c>
      <c r="P685" s="69">
        <f t="shared" si="189"/>
        <v>0</v>
      </c>
      <c r="Q685" s="71">
        <f t="shared" si="190"/>
        <v>0</v>
      </c>
      <c r="R685" s="71">
        <f t="shared" si="191"/>
        <v>0</v>
      </c>
      <c r="S685" s="82"/>
    </row>
    <row r="686" spans="1:19" s="69" customFormat="1" outlineLevel="1" x14ac:dyDescent="0.25">
      <c r="A686" s="69" t="s">
        <v>101</v>
      </c>
      <c r="B686" s="583" t="s">
        <v>3403</v>
      </c>
      <c r="C686" s="70" t="s">
        <v>475</v>
      </c>
      <c r="D686" s="72" t="s">
        <v>48</v>
      </c>
      <c r="E686" s="571">
        <v>0</v>
      </c>
      <c r="F686" s="69" t="s">
        <v>103</v>
      </c>
      <c r="G686" s="72">
        <f t="shared" si="182"/>
        <v>0</v>
      </c>
      <c r="H686" s="69">
        <f t="shared" si="183"/>
        <v>0</v>
      </c>
      <c r="I686" s="71">
        <v>0</v>
      </c>
      <c r="J686" s="71">
        <f t="shared" si="184"/>
        <v>0</v>
      </c>
      <c r="K686" s="69">
        <f t="shared" si="186"/>
        <v>0</v>
      </c>
      <c r="L686" s="69">
        <f t="shared" si="187"/>
        <v>0</v>
      </c>
      <c r="M686" s="71">
        <f t="shared" si="192"/>
        <v>0</v>
      </c>
      <c r="N686" s="71">
        <f t="shared" si="185"/>
        <v>0</v>
      </c>
      <c r="O686" s="69">
        <f t="shared" si="188"/>
        <v>0</v>
      </c>
      <c r="P686" s="69">
        <f t="shared" si="189"/>
        <v>0</v>
      </c>
      <c r="Q686" s="71">
        <f t="shared" si="190"/>
        <v>0</v>
      </c>
      <c r="R686" s="71">
        <f t="shared" si="191"/>
        <v>0</v>
      </c>
      <c r="S686" s="82"/>
    </row>
    <row r="687" spans="1:19" s="69" customFormat="1" outlineLevel="1" x14ac:dyDescent="0.25">
      <c r="A687" s="69" t="s">
        <v>101</v>
      </c>
      <c r="B687" s="583" t="s">
        <v>3404</v>
      </c>
      <c r="C687" s="70" t="s">
        <v>429</v>
      </c>
      <c r="D687" s="72" t="s">
        <v>48</v>
      </c>
      <c r="E687" s="571">
        <v>0</v>
      </c>
      <c r="F687" s="69" t="s">
        <v>103</v>
      </c>
      <c r="G687" s="72">
        <f t="shared" si="182"/>
        <v>0</v>
      </c>
      <c r="H687" s="69">
        <f t="shared" si="183"/>
        <v>0</v>
      </c>
      <c r="I687" s="71">
        <v>0</v>
      </c>
      <c r="J687" s="71">
        <f t="shared" si="184"/>
        <v>0</v>
      </c>
      <c r="K687" s="69">
        <f t="shared" si="186"/>
        <v>0</v>
      </c>
      <c r="L687" s="69">
        <f t="shared" si="187"/>
        <v>0</v>
      </c>
      <c r="M687" s="71">
        <f t="shared" si="192"/>
        <v>0</v>
      </c>
      <c r="N687" s="71">
        <f t="shared" si="185"/>
        <v>0</v>
      </c>
      <c r="O687" s="69">
        <f t="shared" si="188"/>
        <v>0</v>
      </c>
      <c r="P687" s="69">
        <f t="shared" si="189"/>
        <v>0</v>
      </c>
      <c r="Q687" s="71">
        <f t="shared" si="190"/>
        <v>0</v>
      </c>
      <c r="R687" s="71">
        <f t="shared" si="191"/>
        <v>0</v>
      </c>
      <c r="S687" s="82"/>
    </row>
    <row r="688" spans="1:19" s="69" customFormat="1" outlineLevel="1" x14ac:dyDescent="0.25">
      <c r="A688" s="69" t="s">
        <v>101</v>
      </c>
      <c r="B688" s="583" t="s">
        <v>3405</v>
      </c>
      <c r="C688" s="70" t="s">
        <v>376</v>
      </c>
      <c r="D688" s="72" t="s">
        <v>48</v>
      </c>
      <c r="E688" s="571">
        <v>15</v>
      </c>
      <c r="F688" s="69" t="s">
        <v>103</v>
      </c>
      <c r="G688" s="72">
        <f t="shared" si="182"/>
        <v>1.25</v>
      </c>
      <c r="H688" s="69">
        <f t="shared" si="183"/>
        <v>0.63</v>
      </c>
      <c r="I688" s="71">
        <v>0</v>
      </c>
      <c r="J688" s="71">
        <f t="shared" si="184"/>
        <v>0</v>
      </c>
      <c r="K688" s="69">
        <f t="shared" si="186"/>
        <v>1.31</v>
      </c>
      <c r="L688" s="69">
        <f t="shared" si="187"/>
        <v>15.72</v>
      </c>
      <c r="M688" s="71">
        <f t="shared" si="192"/>
        <v>0</v>
      </c>
      <c r="N688" s="71">
        <f t="shared" si="185"/>
        <v>0</v>
      </c>
      <c r="O688" s="69">
        <f t="shared" si="188"/>
        <v>1.38</v>
      </c>
      <c r="P688" s="69">
        <f t="shared" si="189"/>
        <v>7.59</v>
      </c>
      <c r="Q688" s="71">
        <f t="shared" si="190"/>
        <v>0</v>
      </c>
      <c r="R688" s="71">
        <f t="shared" si="191"/>
        <v>0</v>
      </c>
      <c r="S688" s="82"/>
    </row>
    <row r="689" spans="1:19" s="69" customFormat="1" outlineLevel="1" x14ac:dyDescent="0.25">
      <c r="A689" s="69" t="s">
        <v>101</v>
      </c>
      <c r="B689" s="583" t="s">
        <v>3406</v>
      </c>
      <c r="C689" s="70" t="s">
        <v>476</v>
      </c>
      <c r="D689" s="72" t="s">
        <v>48</v>
      </c>
      <c r="E689" s="571">
        <v>15</v>
      </c>
      <c r="F689" s="69" t="s">
        <v>103</v>
      </c>
      <c r="G689" s="72">
        <f t="shared" si="182"/>
        <v>1.25</v>
      </c>
      <c r="H689" s="69">
        <f t="shared" si="183"/>
        <v>0.63</v>
      </c>
      <c r="I689" s="71">
        <v>0</v>
      </c>
      <c r="J689" s="71">
        <f t="shared" si="184"/>
        <v>0</v>
      </c>
      <c r="K689" s="69">
        <f t="shared" si="186"/>
        <v>1.31</v>
      </c>
      <c r="L689" s="69">
        <f t="shared" si="187"/>
        <v>15.72</v>
      </c>
      <c r="M689" s="71">
        <f t="shared" si="192"/>
        <v>0</v>
      </c>
      <c r="N689" s="71">
        <f t="shared" si="185"/>
        <v>0</v>
      </c>
      <c r="O689" s="69">
        <f t="shared" si="188"/>
        <v>1.38</v>
      </c>
      <c r="P689" s="69">
        <f t="shared" si="189"/>
        <v>7.59</v>
      </c>
      <c r="Q689" s="71">
        <f t="shared" si="190"/>
        <v>0</v>
      </c>
      <c r="R689" s="71">
        <f t="shared" si="191"/>
        <v>0</v>
      </c>
      <c r="S689" s="82"/>
    </row>
    <row r="690" spans="1:19" s="69" customFormat="1" outlineLevel="1" x14ac:dyDescent="0.25">
      <c r="A690" s="69" t="s">
        <v>101</v>
      </c>
      <c r="B690" s="583" t="s">
        <v>3407</v>
      </c>
      <c r="C690" s="70" t="s">
        <v>232</v>
      </c>
      <c r="D690" s="72" t="s">
        <v>48</v>
      </c>
      <c r="E690" s="571">
        <v>15</v>
      </c>
      <c r="F690" s="69" t="s">
        <v>103</v>
      </c>
      <c r="G690" s="72">
        <f t="shared" si="182"/>
        <v>1.25</v>
      </c>
      <c r="H690" s="69">
        <f t="shared" si="183"/>
        <v>0.63</v>
      </c>
      <c r="I690" s="71">
        <v>0</v>
      </c>
      <c r="J690" s="71">
        <f t="shared" si="184"/>
        <v>0</v>
      </c>
      <c r="K690" s="69">
        <f t="shared" si="186"/>
        <v>1.31</v>
      </c>
      <c r="L690" s="69">
        <f t="shared" si="187"/>
        <v>15.72</v>
      </c>
      <c r="M690" s="71">
        <f t="shared" si="192"/>
        <v>0</v>
      </c>
      <c r="N690" s="71">
        <f t="shared" si="185"/>
        <v>0</v>
      </c>
      <c r="O690" s="69">
        <f t="shared" si="188"/>
        <v>1.38</v>
      </c>
      <c r="P690" s="69">
        <f t="shared" si="189"/>
        <v>7.59</v>
      </c>
      <c r="Q690" s="71">
        <f t="shared" si="190"/>
        <v>0</v>
      </c>
      <c r="R690" s="71">
        <f t="shared" si="191"/>
        <v>0</v>
      </c>
      <c r="S690" s="82"/>
    </row>
    <row r="691" spans="1:19" s="69" customFormat="1" outlineLevel="1" x14ac:dyDescent="0.25">
      <c r="A691" s="69" t="s">
        <v>101</v>
      </c>
      <c r="B691" s="583" t="s">
        <v>3408</v>
      </c>
      <c r="C691" s="70" t="s">
        <v>477</v>
      </c>
      <c r="D691" s="72" t="s">
        <v>48</v>
      </c>
      <c r="E691" s="571">
        <v>15</v>
      </c>
      <c r="F691" s="69" t="s">
        <v>103</v>
      </c>
      <c r="G691" s="72">
        <f t="shared" si="182"/>
        <v>1.25</v>
      </c>
      <c r="H691" s="69">
        <f t="shared" si="183"/>
        <v>0.63</v>
      </c>
      <c r="I691" s="71">
        <v>0</v>
      </c>
      <c r="J691" s="71">
        <f t="shared" si="184"/>
        <v>0</v>
      </c>
      <c r="K691" s="69">
        <f t="shared" si="186"/>
        <v>1.31</v>
      </c>
      <c r="L691" s="69">
        <f t="shared" si="187"/>
        <v>15.72</v>
      </c>
      <c r="M691" s="71">
        <f t="shared" si="192"/>
        <v>0</v>
      </c>
      <c r="N691" s="71">
        <f t="shared" si="185"/>
        <v>0</v>
      </c>
      <c r="O691" s="69">
        <f t="shared" si="188"/>
        <v>1.38</v>
      </c>
      <c r="P691" s="69">
        <f t="shared" si="189"/>
        <v>7.59</v>
      </c>
      <c r="Q691" s="71">
        <f t="shared" si="190"/>
        <v>0</v>
      </c>
      <c r="R691" s="71">
        <f t="shared" si="191"/>
        <v>0</v>
      </c>
      <c r="S691" s="82"/>
    </row>
    <row r="692" spans="1:19" s="69" customFormat="1" outlineLevel="1" x14ac:dyDescent="0.25">
      <c r="A692" s="69" t="s">
        <v>101</v>
      </c>
      <c r="B692" s="583" t="s">
        <v>3409</v>
      </c>
      <c r="C692" s="70" t="s">
        <v>236</v>
      </c>
      <c r="D692" s="72" t="s">
        <v>48</v>
      </c>
      <c r="E692" s="571">
        <v>4</v>
      </c>
      <c r="F692" s="69" t="s">
        <v>103</v>
      </c>
      <c r="G692" s="72">
        <f t="shared" si="182"/>
        <v>0.33</v>
      </c>
      <c r="H692" s="69">
        <f t="shared" si="183"/>
        <v>0.17</v>
      </c>
      <c r="I692" s="71">
        <v>0</v>
      </c>
      <c r="J692" s="71">
        <f t="shared" si="184"/>
        <v>0</v>
      </c>
      <c r="K692" s="69">
        <f t="shared" si="186"/>
        <v>0.35</v>
      </c>
      <c r="L692" s="69">
        <f t="shared" si="187"/>
        <v>4.1999999999999993</v>
      </c>
      <c r="M692" s="71">
        <f t="shared" si="192"/>
        <v>0</v>
      </c>
      <c r="N692" s="71">
        <f t="shared" si="185"/>
        <v>0</v>
      </c>
      <c r="O692" s="69">
        <f t="shared" si="188"/>
        <v>0.37</v>
      </c>
      <c r="P692" s="69">
        <f t="shared" si="189"/>
        <v>2.0350000000000001</v>
      </c>
      <c r="Q692" s="71">
        <f t="shared" si="190"/>
        <v>0</v>
      </c>
      <c r="R692" s="71">
        <f t="shared" si="191"/>
        <v>0</v>
      </c>
      <c r="S692" s="82"/>
    </row>
    <row r="693" spans="1:19" s="69" customFormat="1" outlineLevel="1" x14ac:dyDescent="0.25">
      <c r="A693" s="69" t="s">
        <v>101</v>
      </c>
      <c r="B693" s="583" t="s">
        <v>3410</v>
      </c>
      <c r="C693" s="70" t="s">
        <v>478</v>
      </c>
      <c r="D693" s="72" t="s">
        <v>48</v>
      </c>
      <c r="E693" s="571">
        <v>2</v>
      </c>
      <c r="F693" s="69" t="s">
        <v>103</v>
      </c>
      <c r="G693" s="72">
        <f t="shared" si="182"/>
        <v>0.17</v>
      </c>
      <c r="H693" s="69">
        <f t="shared" si="183"/>
        <v>0.09</v>
      </c>
      <c r="I693" s="71">
        <v>0</v>
      </c>
      <c r="J693" s="71">
        <f t="shared" si="184"/>
        <v>0</v>
      </c>
      <c r="K693" s="69">
        <f t="shared" si="186"/>
        <v>0.18</v>
      </c>
      <c r="L693" s="69">
        <f t="shared" si="187"/>
        <v>2.16</v>
      </c>
      <c r="M693" s="71">
        <f t="shared" si="192"/>
        <v>0</v>
      </c>
      <c r="N693" s="71">
        <f t="shared" si="185"/>
        <v>0</v>
      </c>
      <c r="O693" s="69">
        <f t="shared" si="188"/>
        <v>0.19</v>
      </c>
      <c r="P693" s="69">
        <f t="shared" si="189"/>
        <v>1.0449999999999999</v>
      </c>
      <c r="Q693" s="71">
        <f t="shared" si="190"/>
        <v>0</v>
      </c>
      <c r="R693" s="71">
        <f t="shared" si="191"/>
        <v>0</v>
      </c>
      <c r="S693" s="82"/>
    </row>
    <row r="694" spans="1:19" s="69" customFormat="1" outlineLevel="1" x14ac:dyDescent="0.25">
      <c r="A694" s="69" t="s">
        <v>101</v>
      </c>
      <c r="B694" s="583" t="s">
        <v>3411</v>
      </c>
      <c r="C694" s="70" t="s">
        <v>479</v>
      </c>
      <c r="D694" s="72" t="s">
        <v>48</v>
      </c>
      <c r="E694" s="571">
        <v>1</v>
      </c>
      <c r="F694" s="69" t="s">
        <v>103</v>
      </c>
      <c r="G694" s="72">
        <f t="shared" si="182"/>
        <v>0.08</v>
      </c>
      <c r="H694" s="69">
        <f t="shared" si="183"/>
        <v>0.04</v>
      </c>
      <c r="I694" s="71">
        <v>0</v>
      </c>
      <c r="J694" s="71">
        <f t="shared" si="184"/>
        <v>0</v>
      </c>
      <c r="K694" s="69">
        <f t="shared" si="186"/>
        <v>0.08</v>
      </c>
      <c r="L694" s="69">
        <f t="shared" si="187"/>
        <v>0.96</v>
      </c>
      <c r="M694" s="71">
        <f t="shared" si="192"/>
        <v>0</v>
      </c>
      <c r="N694" s="71">
        <f t="shared" si="185"/>
        <v>0</v>
      </c>
      <c r="O694" s="69">
        <f t="shared" si="188"/>
        <v>0.08</v>
      </c>
      <c r="P694" s="69">
        <f t="shared" si="189"/>
        <v>0.44</v>
      </c>
      <c r="Q694" s="71">
        <f t="shared" si="190"/>
        <v>0</v>
      </c>
      <c r="R694" s="71">
        <f t="shared" si="191"/>
        <v>0</v>
      </c>
      <c r="S694" s="82"/>
    </row>
    <row r="695" spans="1:19" s="69" customFormat="1" ht="30" outlineLevel="1" x14ac:dyDescent="0.25">
      <c r="A695" s="69" t="s">
        <v>101</v>
      </c>
      <c r="B695" s="583" t="s">
        <v>3412</v>
      </c>
      <c r="C695" s="70" t="s">
        <v>480</v>
      </c>
      <c r="D695" s="72" t="s">
        <v>48</v>
      </c>
      <c r="E695" s="571">
        <v>1</v>
      </c>
      <c r="F695" s="69" t="s">
        <v>103</v>
      </c>
      <c r="G695" s="72">
        <f t="shared" si="182"/>
        <v>0.08</v>
      </c>
      <c r="H695" s="69">
        <f t="shared" si="183"/>
        <v>0.04</v>
      </c>
      <c r="I695" s="71">
        <v>0</v>
      </c>
      <c r="J695" s="71">
        <f t="shared" si="184"/>
        <v>0</v>
      </c>
      <c r="K695" s="69">
        <f t="shared" si="186"/>
        <v>0.08</v>
      </c>
      <c r="L695" s="69">
        <f t="shared" si="187"/>
        <v>0.96</v>
      </c>
      <c r="M695" s="71">
        <f t="shared" si="192"/>
        <v>0</v>
      </c>
      <c r="N695" s="71">
        <f t="shared" si="185"/>
        <v>0</v>
      </c>
      <c r="O695" s="69">
        <f t="shared" si="188"/>
        <v>0.08</v>
      </c>
      <c r="P695" s="69">
        <f t="shared" si="189"/>
        <v>0.44</v>
      </c>
      <c r="Q695" s="71">
        <f t="shared" si="190"/>
        <v>0</v>
      </c>
      <c r="R695" s="71">
        <f t="shared" si="191"/>
        <v>0</v>
      </c>
      <c r="S695" s="82"/>
    </row>
    <row r="696" spans="1:19" s="69" customFormat="1" outlineLevel="1" x14ac:dyDescent="0.25">
      <c r="A696" s="69" t="s">
        <v>101</v>
      </c>
      <c r="B696" s="583" t="s">
        <v>3413</v>
      </c>
      <c r="C696" s="70" t="s">
        <v>481</v>
      </c>
      <c r="D696" s="72" t="s">
        <v>48</v>
      </c>
      <c r="E696" s="571">
        <v>30</v>
      </c>
      <c r="F696" s="69" t="s">
        <v>103</v>
      </c>
      <c r="G696" s="72">
        <f t="shared" si="182"/>
        <v>2.5</v>
      </c>
      <c r="H696" s="69">
        <f t="shared" si="183"/>
        <v>1.25</v>
      </c>
      <c r="I696" s="71">
        <v>0</v>
      </c>
      <c r="J696" s="71">
        <f t="shared" si="184"/>
        <v>0</v>
      </c>
      <c r="K696" s="69">
        <f t="shared" si="186"/>
        <v>2.63</v>
      </c>
      <c r="L696" s="69">
        <f t="shared" si="187"/>
        <v>31.56</v>
      </c>
      <c r="M696" s="71">
        <f t="shared" si="192"/>
        <v>0</v>
      </c>
      <c r="N696" s="71">
        <f t="shared" si="185"/>
        <v>0</v>
      </c>
      <c r="O696" s="69">
        <f t="shared" si="188"/>
        <v>2.76</v>
      </c>
      <c r="P696" s="69">
        <f t="shared" si="189"/>
        <v>15.18</v>
      </c>
      <c r="Q696" s="71">
        <f t="shared" si="190"/>
        <v>0</v>
      </c>
      <c r="R696" s="71">
        <f t="shared" si="191"/>
        <v>0</v>
      </c>
      <c r="S696" s="82"/>
    </row>
    <row r="697" spans="1:19" s="69" customFormat="1" outlineLevel="1" x14ac:dyDescent="0.25">
      <c r="A697" s="69" t="s">
        <v>101</v>
      </c>
      <c r="B697" s="583" t="s">
        <v>3414</v>
      </c>
      <c r="C697" s="70" t="s">
        <v>482</v>
      </c>
      <c r="D697" s="72" t="s">
        <v>48</v>
      </c>
      <c r="E697" s="571">
        <v>36</v>
      </c>
      <c r="F697" s="69" t="s">
        <v>98</v>
      </c>
      <c r="G697" s="72">
        <f t="shared" si="182"/>
        <v>3</v>
      </c>
      <c r="H697" s="69">
        <f t="shared" si="183"/>
        <v>1.5</v>
      </c>
      <c r="I697" s="71">
        <v>11289</v>
      </c>
      <c r="J697" s="71">
        <f t="shared" si="184"/>
        <v>16934</v>
      </c>
      <c r="K697" s="69">
        <f t="shared" si="186"/>
        <v>3.15</v>
      </c>
      <c r="L697" s="69">
        <f t="shared" si="187"/>
        <v>37.799999999999997</v>
      </c>
      <c r="M697" s="71">
        <f t="shared" si="192"/>
        <v>11745</v>
      </c>
      <c r="N697" s="71">
        <f t="shared" si="185"/>
        <v>443961</v>
      </c>
      <c r="O697" s="69">
        <f t="shared" si="188"/>
        <v>3.31</v>
      </c>
      <c r="P697" s="69">
        <f t="shared" si="189"/>
        <v>18.205000000000002</v>
      </c>
      <c r="Q697" s="71">
        <f t="shared" si="190"/>
        <v>12168</v>
      </c>
      <c r="R697" s="71">
        <f t="shared" si="191"/>
        <v>221518</v>
      </c>
      <c r="S697" s="82"/>
    </row>
    <row r="698" spans="1:19" s="69" customFormat="1" outlineLevel="1" x14ac:dyDescent="0.25">
      <c r="A698" s="69" t="s">
        <v>101</v>
      </c>
      <c r="B698" s="583" t="s">
        <v>3415</v>
      </c>
      <c r="C698" s="70" t="s">
        <v>483</v>
      </c>
      <c r="D698" s="72" t="s">
        <v>48</v>
      </c>
      <c r="E698" s="571">
        <v>358</v>
      </c>
      <c r="F698" s="69" t="s">
        <v>98</v>
      </c>
      <c r="G698" s="72">
        <f t="shared" si="182"/>
        <v>29.83</v>
      </c>
      <c r="H698" s="69">
        <f t="shared" si="183"/>
        <v>14.92</v>
      </c>
      <c r="I698" s="71">
        <v>17914</v>
      </c>
      <c r="J698" s="71">
        <f t="shared" si="184"/>
        <v>267277</v>
      </c>
      <c r="K698" s="69">
        <f t="shared" si="186"/>
        <v>31.32</v>
      </c>
      <c r="L698" s="69">
        <f t="shared" si="187"/>
        <v>375.84000000000003</v>
      </c>
      <c r="M698" s="71">
        <f t="shared" si="192"/>
        <v>18638</v>
      </c>
      <c r="N698" s="71">
        <f t="shared" si="185"/>
        <v>7004906</v>
      </c>
      <c r="O698" s="69">
        <f t="shared" si="188"/>
        <v>32.89</v>
      </c>
      <c r="P698" s="69">
        <f t="shared" si="189"/>
        <v>180.89500000000001</v>
      </c>
      <c r="Q698" s="71">
        <f t="shared" si="190"/>
        <v>19309</v>
      </c>
      <c r="R698" s="71">
        <f t="shared" si="191"/>
        <v>3492902</v>
      </c>
      <c r="S698" s="82"/>
    </row>
    <row r="699" spans="1:19" s="69" customFormat="1" outlineLevel="1" x14ac:dyDescent="0.25">
      <c r="A699" s="69" t="s">
        <v>101</v>
      </c>
      <c r="B699" s="583" t="s">
        <v>3416</v>
      </c>
      <c r="C699" s="70" t="s">
        <v>484</v>
      </c>
      <c r="D699" s="72" t="s">
        <v>48</v>
      </c>
      <c r="E699" s="571">
        <v>358</v>
      </c>
      <c r="F699" s="69" t="s">
        <v>103</v>
      </c>
      <c r="G699" s="72">
        <f t="shared" si="182"/>
        <v>29.83</v>
      </c>
      <c r="H699" s="69">
        <f t="shared" si="183"/>
        <v>14.92</v>
      </c>
      <c r="I699" s="71">
        <v>2332</v>
      </c>
      <c r="J699" s="71">
        <f t="shared" si="184"/>
        <v>34793</v>
      </c>
      <c r="K699" s="69">
        <f t="shared" si="186"/>
        <v>31.32</v>
      </c>
      <c r="L699" s="69">
        <f t="shared" si="187"/>
        <v>375.84000000000003</v>
      </c>
      <c r="M699" s="71">
        <f t="shared" si="192"/>
        <v>2426</v>
      </c>
      <c r="N699" s="71">
        <f t="shared" si="185"/>
        <v>911788</v>
      </c>
      <c r="O699" s="69">
        <f t="shared" si="188"/>
        <v>32.89</v>
      </c>
      <c r="P699" s="69">
        <f t="shared" si="189"/>
        <v>180.89500000000001</v>
      </c>
      <c r="Q699" s="71">
        <f t="shared" si="190"/>
        <v>2513</v>
      </c>
      <c r="R699" s="71">
        <f t="shared" si="191"/>
        <v>454589</v>
      </c>
      <c r="S699" s="82"/>
    </row>
    <row r="700" spans="1:19" s="69" customFormat="1" outlineLevel="1" x14ac:dyDescent="0.25">
      <c r="A700" s="69" t="s">
        <v>101</v>
      </c>
      <c r="B700" s="583" t="s">
        <v>3417</v>
      </c>
      <c r="C700" s="70" t="s">
        <v>485</v>
      </c>
      <c r="D700" s="72" t="s">
        <v>48</v>
      </c>
      <c r="E700" s="571">
        <v>358</v>
      </c>
      <c r="F700" s="69" t="s">
        <v>98</v>
      </c>
      <c r="G700" s="72">
        <f t="shared" si="182"/>
        <v>29.83</v>
      </c>
      <c r="H700" s="69">
        <f t="shared" si="183"/>
        <v>14.92</v>
      </c>
      <c r="I700" s="71">
        <v>2509</v>
      </c>
      <c r="J700" s="71">
        <f t="shared" si="184"/>
        <v>37434</v>
      </c>
      <c r="K700" s="69">
        <f t="shared" si="186"/>
        <v>31.32</v>
      </c>
      <c r="L700" s="69">
        <f t="shared" si="187"/>
        <v>375.84000000000003</v>
      </c>
      <c r="M700" s="71">
        <f t="shared" si="192"/>
        <v>2610</v>
      </c>
      <c r="N700" s="71">
        <f t="shared" si="185"/>
        <v>980942</v>
      </c>
      <c r="O700" s="69">
        <f t="shared" si="188"/>
        <v>32.89</v>
      </c>
      <c r="P700" s="69">
        <f t="shared" si="189"/>
        <v>180.89500000000001</v>
      </c>
      <c r="Q700" s="71">
        <f t="shared" si="190"/>
        <v>2704</v>
      </c>
      <c r="R700" s="71">
        <f t="shared" si="191"/>
        <v>489140</v>
      </c>
      <c r="S700" s="82"/>
    </row>
    <row r="701" spans="1:19" s="69" customFormat="1" outlineLevel="1" x14ac:dyDescent="0.25">
      <c r="A701" s="69" t="s">
        <v>101</v>
      </c>
      <c r="B701" s="583" t="s">
        <v>3418</v>
      </c>
      <c r="C701" s="70" t="s">
        <v>486</v>
      </c>
      <c r="D701" s="72" t="s">
        <v>48</v>
      </c>
      <c r="E701" s="571">
        <v>29</v>
      </c>
      <c r="F701" s="69" t="s">
        <v>103</v>
      </c>
      <c r="G701" s="72">
        <f t="shared" si="182"/>
        <v>2.42</v>
      </c>
      <c r="H701" s="69">
        <f t="shared" si="183"/>
        <v>1.21</v>
      </c>
      <c r="I701" s="71">
        <v>0</v>
      </c>
      <c r="J701" s="71">
        <f t="shared" si="184"/>
        <v>0</v>
      </c>
      <c r="K701" s="69">
        <f t="shared" ref="K701" si="193">+ROUND(G701*(1+L$1),2)</f>
        <v>2.54</v>
      </c>
      <c r="L701" s="69">
        <f t="shared" ref="L701" si="194">+K701*N$3</f>
        <v>30.48</v>
      </c>
      <c r="M701" s="71">
        <f t="shared" si="192"/>
        <v>0</v>
      </c>
      <c r="N701" s="71">
        <f t="shared" si="185"/>
        <v>0</v>
      </c>
      <c r="O701" s="69">
        <f t="shared" si="188"/>
        <v>2.67</v>
      </c>
      <c r="P701" s="69">
        <f t="shared" si="189"/>
        <v>14.684999999999999</v>
      </c>
      <c r="Q701" s="71">
        <f t="shared" si="190"/>
        <v>0</v>
      </c>
      <c r="R701" s="71">
        <f t="shared" si="191"/>
        <v>0</v>
      </c>
      <c r="S701" s="82"/>
    </row>
    <row r="702" spans="1:19" s="69" customFormat="1" ht="30" x14ac:dyDescent="0.25">
      <c r="A702" s="461" t="s">
        <v>43</v>
      </c>
      <c r="B702" s="462" t="s">
        <v>3419</v>
      </c>
      <c r="C702" s="463" t="s">
        <v>487</v>
      </c>
      <c r="D702" s="464"/>
      <c r="E702" s="570"/>
      <c r="F702" s="465"/>
      <c r="G702" s="465"/>
      <c r="H702" s="465"/>
      <c r="I702" s="468">
        <f>SUM(J703:J816)</f>
        <v>2625655</v>
      </c>
      <c r="J702" s="468"/>
      <c r="K702" s="461"/>
      <c r="L702" s="462"/>
      <c r="M702" s="468">
        <f>SUM(N703:N816)</f>
        <v>66235896</v>
      </c>
      <c r="N702" s="468"/>
      <c r="O702" s="461"/>
      <c r="P702" s="462"/>
      <c r="Q702" s="468">
        <f>SUM(R703:R816)</f>
        <v>32281394</v>
      </c>
      <c r="R702" s="468"/>
      <c r="S702" s="82"/>
    </row>
    <row r="703" spans="1:19" s="69" customFormat="1" outlineLevel="1" x14ac:dyDescent="0.25">
      <c r="A703" s="69" t="s">
        <v>46</v>
      </c>
      <c r="B703" s="69" t="s">
        <v>3420</v>
      </c>
      <c r="C703" s="70" t="s">
        <v>146</v>
      </c>
      <c r="D703" s="72" t="s">
        <v>48</v>
      </c>
      <c r="E703" s="571">
        <v>1</v>
      </c>
      <c r="F703" s="69" t="s">
        <v>49</v>
      </c>
      <c r="G703" s="72">
        <f t="shared" si="182"/>
        <v>0.08</v>
      </c>
      <c r="H703" s="69">
        <f t="shared" si="183"/>
        <v>0.04</v>
      </c>
      <c r="I703" s="71">
        <v>1207372</v>
      </c>
      <c r="J703" s="71">
        <f t="shared" si="184"/>
        <v>48295</v>
      </c>
      <c r="K703" s="69">
        <f t="shared" ref="K703:K734" si="195">+ROUND(G703*(1+L$1),2)</f>
        <v>0.08</v>
      </c>
      <c r="L703" s="69">
        <f t="shared" ref="L703:L734" si="196">+K703*N$3</f>
        <v>0.96</v>
      </c>
      <c r="M703" s="71">
        <f t="shared" ref="M703:M734" si="197">(ROUND(I703*(1+$N$2),0))</f>
        <v>1256150</v>
      </c>
      <c r="N703" s="71">
        <f t="shared" si="185"/>
        <v>1205904</v>
      </c>
      <c r="O703" s="69">
        <f t="shared" ref="O703" si="198">+ROUND(K703*(1+P$1),2)</f>
        <v>0.08</v>
      </c>
      <c r="P703" s="69">
        <f t="shared" ref="P703" si="199">+O703*R$3</f>
        <v>0.44</v>
      </c>
      <c r="Q703" s="71">
        <f t="shared" ref="Q703" si="200">(ROUND(M703*(1+$R$2),0))</f>
        <v>1301371</v>
      </c>
      <c r="R703" s="71">
        <f t="shared" ref="R703" si="201">ROUND((Q703*P703),0)</f>
        <v>572603</v>
      </c>
      <c r="S703" s="82"/>
    </row>
    <row r="704" spans="1:19" s="69" customFormat="1" outlineLevel="1" x14ac:dyDescent="0.25">
      <c r="A704" s="69" t="s">
        <v>46</v>
      </c>
      <c r="B704" s="69" t="s">
        <v>3421</v>
      </c>
      <c r="C704" s="70" t="s">
        <v>147</v>
      </c>
      <c r="D704" s="72" t="s">
        <v>48</v>
      </c>
      <c r="E704" s="571">
        <v>1</v>
      </c>
      <c r="F704" s="69" t="s">
        <v>49</v>
      </c>
      <c r="G704" s="72">
        <f t="shared" si="182"/>
        <v>0.08</v>
      </c>
      <c r="H704" s="69">
        <f t="shared" si="183"/>
        <v>0.04</v>
      </c>
      <c r="I704" s="71">
        <v>1720496</v>
      </c>
      <c r="J704" s="71">
        <f t="shared" si="184"/>
        <v>68820</v>
      </c>
      <c r="K704" s="69">
        <f t="shared" si="195"/>
        <v>0.08</v>
      </c>
      <c r="L704" s="69">
        <f t="shared" si="196"/>
        <v>0.96</v>
      </c>
      <c r="M704" s="71">
        <f t="shared" si="197"/>
        <v>1790004</v>
      </c>
      <c r="N704" s="71">
        <f t="shared" si="185"/>
        <v>1718404</v>
      </c>
      <c r="O704" s="69">
        <f t="shared" ref="O704:O767" si="202">+ROUND(K704*(1+P$1),2)</f>
        <v>0.08</v>
      </c>
      <c r="P704" s="69">
        <f t="shared" ref="P704:P767" si="203">+O704*R$3</f>
        <v>0.44</v>
      </c>
      <c r="Q704" s="71">
        <f t="shared" ref="Q704:Q767" si="204">(ROUND(M704*(1+$R$2),0))</f>
        <v>1854444</v>
      </c>
      <c r="R704" s="71">
        <f t="shared" ref="R704:R767" si="205">ROUND((Q704*P704),0)</f>
        <v>815955</v>
      </c>
      <c r="S704" s="82"/>
    </row>
    <row r="705" spans="1:19" s="69" customFormat="1" ht="30" outlineLevel="1" x14ac:dyDescent="0.25">
      <c r="A705" s="69" t="s">
        <v>46</v>
      </c>
      <c r="B705" s="69" t="s">
        <v>3422</v>
      </c>
      <c r="C705" s="70" t="s">
        <v>274</v>
      </c>
      <c r="D705" s="72" t="s">
        <v>48</v>
      </c>
      <c r="E705" s="571">
        <v>1</v>
      </c>
      <c r="F705" s="69" t="s">
        <v>49</v>
      </c>
      <c r="G705" s="72">
        <f t="shared" si="182"/>
        <v>0.08</v>
      </c>
      <c r="H705" s="69">
        <f t="shared" si="183"/>
        <v>0.04</v>
      </c>
      <c r="I705" s="71">
        <v>1523205</v>
      </c>
      <c r="J705" s="71">
        <f t="shared" si="184"/>
        <v>60928</v>
      </c>
      <c r="K705" s="69">
        <f t="shared" si="195"/>
        <v>0.08</v>
      </c>
      <c r="L705" s="69">
        <f t="shared" si="196"/>
        <v>0.96</v>
      </c>
      <c r="M705" s="71">
        <f t="shared" si="197"/>
        <v>1584742</v>
      </c>
      <c r="N705" s="71">
        <f t="shared" si="185"/>
        <v>1521352</v>
      </c>
      <c r="O705" s="69">
        <f t="shared" si="202"/>
        <v>0.08</v>
      </c>
      <c r="P705" s="69">
        <f t="shared" si="203"/>
        <v>0.44</v>
      </c>
      <c r="Q705" s="71">
        <f t="shared" si="204"/>
        <v>1641793</v>
      </c>
      <c r="R705" s="71">
        <f t="shared" si="205"/>
        <v>722389</v>
      </c>
      <c r="S705" s="82"/>
    </row>
    <row r="706" spans="1:19" s="69" customFormat="1" outlineLevel="1" x14ac:dyDescent="0.25">
      <c r="A706" s="69" t="s">
        <v>46</v>
      </c>
      <c r="B706" s="69" t="s">
        <v>3423</v>
      </c>
      <c r="C706" s="70" t="s">
        <v>344</v>
      </c>
      <c r="D706" s="72" t="s">
        <v>48</v>
      </c>
      <c r="E706" s="571">
        <v>1</v>
      </c>
      <c r="F706" s="69" t="s">
        <v>49</v>
      </c>
      <c r="G706" s="72">
        <f t="shared" si="182"/>
        <v>0.08</v>
      </c>
      <c r="H706" s="69">
        <f t="shared" si="183"/>
        <v>0.04</v>
      </c>
      <c r="I706" s="71">
        <v>251483</v>
      </c>
      <c r="J706" s="71">
        <f t="shared" si="184"/>
        <v>10059</v>
      </c>
      <c r="K706" s="69">
        <f t="shared" si="195"/>
        <v>0.08</v>
      </c>
      <c r="L706" s="69">
        <f t="shared" si="196"/>
        <v>0.96</v>
      </c>
      <c r="M706" s="71">
        <f t="shared" si="197"/>
        <v>261643</v>
      </c>
      <c r="N706" s="71">
        <f t="shared" si="185"/>
        <v>251177</v>
      </c>
      <c r="O706" s="69">
        <f t="shared" si="202"/>
        <v>0.08</v>
      </c>
      <c r="P706" s="69">
        <f t="shared" si="203"/>
        <v>0.44</v>
      </c>
      <c r="Q706" s="71">
        <f t="shared" si="204"/>
        <v>271062</v>
      </c>
      <c r="R706" s="71">
        <f t="shared" si="205"/>
        <v>119267</v>
      </c>
      <c r="S706" s="82"/>
    </row>
    <row r="707" spans="1:19" s="69" customFormat="1" outlineLevel="1" x14ac:dyDescent="0.25">
      <c r="A707" s="69" t="s">
        <v>46</v>
      </c>
      <c r="B707" s="69" t="s">
        <v>3424</v>
      </c>
      <c r="C707" s="70" t="s">
        <v>149</v>
      </c>
      <c r="D707" s="72" t="s">
        <v>48</v>
      </c>
      <c r="E707" s="571">
        <v>1</v>
      </c>
      <c r="F707" s="69" t="s">
        <v>49</v>
      </c>
      <c r="G707" s="72">
        <f t="shared" si="182"/>
        <v>0.08</v>
      </c>
      <c r="H707" s="69">
        <f t="shared" si="183"/>
        <v>0.04</v>
      </c>
      <c r="I707" s="71">
        <v>957692</v>
      </c>
      <c r="J707" s="71">
        <f t="shared" si="184"/>
        <v>38308</v>
      </c>
      <c r="K707" s="69">
        <f t="shared" si="195"/>
        <v>0.08</v>
      </c>
      <c r="L707" s="69">
        <f t="shared" si="196"/>
        <v>0.96</v>
      </c>
      <c r="M707" s="71">
        <f t="shared" si="197"/>
        <v>996383</v>
      </c>
      <c r="N707" s="71">
        <f t="shared" si="185"/>
        <v>956528</v>
      </c>
      <c r="O707" s="69">
        <f t="shared" si="202"/>
        <v>0.08</v>
      </c>
      <c r="P707" s="69">
        <f t="shared" si="203"/>
        <v>0.44</v>
      </c>
      <c r="Q707" s="71">
        <f t="shared" si="204"/>
        <v>1032253</v>
      </c>
      <c r="R707" s="71">
        <f t="shared" si="205"/>
        <v>454191</v>
      </c>
      <c r="S707" s="82"/>
    </row>
    <row r="708" spans="1:19" s="69" customFormat="1" outlineLevel="1" x14ac:dyDescent="0.25">
      <c r="A708" s="69" t="s">
        <v>46</v>
      </c>
      <c r="B708" s="69" t="s">
        <v>3425</v>
      </c>
      <c r="C708" s="70" t="s">
        <v>196</v>
      </c>
      <c r="D708" s="72" t="s">
        <v>48</v>
      </c>
      <c r="E708" s="571">
        <v>1</v>
      </c>
      <c r="F708" s="69" t="s">
        <v>49</v>
      </c>
      <c r="G708" s="72">
        <f t="shared" si="182"/>
        <v>0.08</v>
      </c>
      <c r="H708" s="69">
        <f t="shared" si="183"/>
        <v>0.04</v>
      </c>
      <c r="I708" s="71">
        <v>3075003</v>
      </c>
      <c r="J708" s="71">
        <f t="shared" si="184"/>
        <v>123000</v>
      </c>
      <c r="K708" s="69">
        <f t="shared" si="195"/>
        <v>0.08</v>
      </c>
      <c r="L708" s="69">
        <f t="shared" si="196"/>
        <v>0.96</v>
      </c>
      <c r="M708" s="71">
        <f t="shared" si="197"/>
        <v>3199233</v>
      </c>
      <c r="N708" s="71">
        <f t="shared" si="185"/>
        <v>3071264</v>
      </c>
      <c r="O708" s="69">
        <f t="shared" si="202"/>
        <v>0.08</v>
      </c>
      <c r="P708" s="69">
        <f t="shared" si="203"/>
        <v>0.44</v>
      </c>
      <c r="Q708" s="71">
        <f t="shared" si="204"/>
        <v>3314405</v>
      </c>
      <c r="R708" s="71">
        <f t="shared" si="205"/>
        <v>1458338</v>
      </c>
      <c r="S708" s="82"/>
    </row>
    <row r="709" spans="1:19" s="69" customFormat="1" outlineLevel="1" x14ac:dyDescent="0.25">
      <c r="A709" s="69" t="s">
        <v>46</v>
      </c>
      <c r="B709" s="69" t="s">
        <v>3426</v>
      </c>
      <c r="C709" s="70" t="s">
        <v>197</v>
      </c>
      <c r="D709" s="72" t="s">
        <v>48</v>
      </c>
      <c r="E709" s="571">
        <v>1</v>
      </c>
      <c r="F709" s="69" t="s">
        <v>49</v>
      </c>
      <c r="G709" s="72">
        <f t="shared" si="182"/>
        <v>0.08</v>
      </c>
      <c r="H709" s="69">
        <f t="shared" si="183"/>
        <v>0.04</v>
      </c>
      <c r="I709" s="71">
        <v>3491055</v>
      </c>
      <c r="J709" s="71">
        <f t="shared" si="184"/>
        <v>139642</v>
      </c>
      <c r="K709" s="69">
        <f t="shared" si="195"/>
        <v>0.08</v>
      </c>
      <c r="L709" s="69">
        <f t="shared" si="196"/>
        <v>0.96</v>
      </c>
      <c r="M709" s="71">
        <f t="shared" si="197"/>
        <v>3632094</v>
      </c>
      <c r="N709" s="71">
        <f t="shared" si="185"/>
        <v>3486810</v>
      </c>
      <c r="O709" s="69">
        <f t="shared" si="202"/>
        <v>0.08</v>
      </c>
      <c r="P709" s="69">
        <f t="shared" si="203"/>
        <v>0.44</v>
      </c>
      <c r="Q709" s="71">
        <f t="shared" si="204"/>
        <v>3762849</v>
      </c>
      <c r="R709" s="71">
        <f t="shared" si="205"/>
        <v>1655654</v>
      </c>
      <c r="S709" s="82"/>
    </row>
    <row r="710" spans="1:19" s="69" customFormat="1" ht="30" outlineLevel="1" x14ac:dyDescent="0.25">
      <c r="A710" s="69" t="s">
        <v>46</v>
      </c>
      <c r="B710" s="69" t="s">
        <v>3427</v>
      </c>
      <c r="C710" s="70" t="s">
        <v>488</v>
      </c>
      <c r="D710" s="72" t="s">
        <v>48</v>
      </c>
      <c r="E710" s="571">
        <v>1</v>
      </c>
      <c r="F710" s="69" t="s">
        <v>49</v>
      </c>
      <c r="G710" s="72">
        <f t="shared" si="182"/>
        <v>0.08</v>
      </c>
      <c r="H710" s="69">
        <f t="shared" si="183"/>
        <v>0.04</v>
      </c>
      <c r="I710" s="71">
        <v>313236</v>
      </c>
      <c r="J710" s="71">
        <f t="shared" si="184"/>
        <v>12529</v>
      </c>
      <c r="K710" s="69">
        <f t="shared" si="195"/>
        <v>0.08</v>
      </c>
      <c r="L710" s="69">
        <f t="shared" si="196"/>
        <v>0.96</v>
      </c>
      <c r="M710" s="71">
        <f t="shared" si="197"/>
        <v>325891</v>
      </c>
      <c r="N710" s="71">
        <f t="shared" si="185"/>
        <v>312855</v>
      </c>
      <c r="O710" s="69">
        <f t="shared" si="202"/>
        <v>0.08</v>
      </c>
      <c r="P710" s="69">
        <f t="shared" si="203"/>
        <v>0.44</v>
      </c>
      <c r="Q710" s="71">
        <f t="shared" si="204"/>
        <v>337623</v>
      </c>
      <c r="R710" s="71">
        <f t="shared" si="205"/>
        <v>148554</v>
      </c>
      <c r="S710" s="82"/>
    </row>
    <row r="711" spans="1:19" s="69" customFormat="1" outlineLevel="1" x14ac:dyDescent="0.25">
      <c r="A711" s="69" t="s">
        <v>46</v>
      </c>
      <c r="B711" s="69" t="s">
        <v>3428</v>
      </c>
      <c r="C711" s="70" t="s">
        <v>489</v>
      </c>
      <c r="D711" s="72" t="s">
        <v>48</v>
      </c>
      <c r="E711" s="571">
        <v>0</v>
      </c>
      <c r="F711" s="69" t="s">
        <v>49</v>
      </c>
      <c r="G711" s="72">
        <f t="shared" si="182"/>
        <v>0</v>
      </c>
      <c r="H711" s="69">
        <f t="shared" si="183"/>
        <v>0</v>
      </c>
      <c r="I711" s="71">
        <v>12282397</v>
      </c>
      <c r="J711" s="71">
        <f t="shared" si="184"/>
        <v>0</v>
      </c>
      <c r="K711" s="69">
        <f t="shared" si="195"/>
        <v>0</v>
      </c>
      <c r="L711" s="69">
        <f t="shared" si="196"/>
        <v>0</v>
      </c>
      <c r="M711" s="71">
        <f t="shared" si="197"/>
        <v>12778606</v>
      </c>
      <c r="N711" s="71">
        <f t="shared" si="185"/>
        <v>0</v>
      </c>
      <c r="O711" s="69">
        <f t="shared" si="202"/>
        <v>0</v>
      </c>
      <c r="P711" s="69">
        <f t="shared" si="203"/>
        <v>0</v>
      </c>
      <c r="Q711" s="71">
        <f t="shared" si="204"/>
        <v>13238636</v>
      </c>
      <c r="R711" s="71">
        <f t="shared" si="205"/>
        <v>0</v>
      </c>
      <c r="S711" s="82"/>
    </row>
    <row r="712" spans="1:19" s="69" customFormat="1" outlineLevel="1" x14ac:dyDescent="0.25">
      <c r="A712" s="69" t="s">
        <v>46</v>
      </c>
      <c r="B712" s="69" t="s">
        <v>3429</v>
      </c>
      <c r="C712" s="70" t="s">
        <v>490</v>
      </c>
      <c r="D712" s="72" t="s">
        <v>48</v>
      </c>
      <c r="E712" s="571">
        <v>1</v>
      </c>
      <c r="F712" s="69" t="s">
        <v>49</v>
      </c>
      <c r="G712" s="72">
        <f t="shared" ref="G712:G775" si="206">+ROUND((E712/12),2)</f>
        <v>0.08</v>
      </c>
      <c r="H712" s="69">
        <f t="shared" ref="H712:H775" si="207">ROUND((G712*I$3),2)</f>
        <v>0.04</v>
      </c>
      <c r="I712" s="71">
        <v>998019</v>
      </c>
      <c r="J712" s="71">
        <f t="shared" ref="J712:J775" si="208">+ROUND((I712*H712),0)</f>
        <v>39921</v>
      </c>
      <c r="K712" s="69">
        <f t="shared" si="195"/>
        <v>0.08</v>
      </c>
      <c r="L712" s="69">
        <f t="shared" si="196"/>
        <v>0.96</v>
      </c>
      <c r="M712" s="71">
        <f t="shared" si="197"/>
        <v>1038339</v>
      </c>
      <c r="N712" s="71">
        <f t="shared" si="185"/>
        <v>996805</v>
      </c>
      <c r="O712" s="69">
        <f t="shared" si="202"/>
        <v>0.08</v>
      </c>
      <c r="P712" s="69">
        <f t="shared" si="203"/>
        <v>0.44</v>
      </c>
      <c r="Q712" s="71">
        <f t="shared" si="204"/>
        <v>1075719</v>
      </c>
      <c r="R712" s="71">
        <f t="shared" si="205"/>
        <v>473316</v>
      </c>
      <c r="S712" s="82"/>
    </row>
    <row r="713" spans="1:19" s="69" customFormat="1" outlineLevel="1" x14ac:dyDescent="0.25">
      <c r="A713" s="69" t="s">
        <v>46</v>
      </c>
      <c r="B713" s="69" t="s">
        <v>3430</v>
      </c>
      <c r="C713" s="70" t="s">
        <v>440</v>
      </c>
      <c r="D713" s="72" t="s">
        <v>48</v>
      </c>
      <c r="E713" s="571">
        <v>0</v>
      </c>
      <c r="F713" s="69" t="s">
        <v>49</v>
      </c>
      <c r="G713" s="72">
        <f t="shared" si="206"/>
        <v>0</v>
      </c>
      <c r="H713" s="69">
        <f t="shared" si="207"/>
        <v>0</v>
      </c>
      <c r="I713" s="71">
        <v>45472</v>
      </c>
      <c r="J713" s="71">
        <f t="shared" si="208"/>
        <v>0</v>
      </c>
      <c r="K713" s="69">
        <f t="shared" si="195"/>
        <v>0</v>
      </c>
      <c r="L713" s="69">
        <f t="shared" si="196"/>
        <v>0</v>
      </c>
      <c r="M713" s="71">
        <f t="shared" si="197"/>
        <v>47309</v>
      </c>
      <c r="N713" s="71">
        <f t="shared" si="185"/>
        <v>0</v>
      </c>
      <c r="O713" s="69">
        <f t="shared" si="202"/>
        <v>0</v>
      </c>
      <c r="P713" s="69">
        <f t="shared" si="203"/>
        <v>0</v>
      </c>
      <c r="Q713" s="71">
        <f t="shared" si="204"/>
        <v>49012</v>
      </c>
      <c r="R713" s="71">
        <f t="shared" si="205"/>
        <v>0</v>
      </c>
      <c r="S713" s="82"/>
    </row>
    <row r="714" spans="1:19" s="69" customFormat="1" outlineLevel="1" x14ac:dyDescent="0.25">
      <c r="A714" s="69" t="s">
        <v>46</v>
      </c>
      <c r="B714" s="69" t="s">
        <v>3431</v>
      </c>
      <c r="C714" s="70" t="s">
        <v>281</v>
      </c>
      <c r="D714" s="72" t="s">
        <v>48</v>
      </c>
      <c r="E714" s="571">
        <v>0</v>
      </c>
      <c r="F714" s="69" t="s">
        <v>49</v>
      </c>
      <c r="G714" s="72">
        <f t="shared" si="206"/>
        <v>0</v>
      </c>
      <c r="H714" s="69">
        <f t="shared" si="207"/>
        <v>0</v>
      </c>
      <c r="I714" s="71">
        <v>163141</v>
      </c>
      <c r="J714" s="71">
        <f t="shared" si="208"/>
        <v>0</v>
      </c>
      <c r="K714" s="69">
        <f t="shared" si="195"/>
        <v>0</v>
      </c>
      <c r="L714" s="69">
        <f t="shared" si="196"/>
        <v>0</v>
      </c>
      <c r="M714" s="71">
        <f t="shared" si="197"/>
        <v>169732</v>
      </c>
      <c r="N714" s="71">
        <f t="shared" si="185"/>
        <v>0</v>
      </c>
      <c r="O714" s="69">
        <f t="shared" si="202"/>
        <v>0</v>
      </c>
      <c r="P714" s="69">
        <f t="shared" si="203"/>
        <v>0</v>
      </c>
      <c r="Q714" s="71">
        <f t="shared" si="204"/>
        <v>175842</v>
      </c>
      <c r="R714" s="71">
        <f t="shared" si="205"/>
        <v>0</v>
      </c>
      <c r="S714" s="82"/>
    </row>
    <row r="715" spans="1:19" s="69" customFormat="1" outlineLevel="1" x14ac:dyDescent="0.25">
      <c r="A715" s="69" t="s">
        <v>46</v>
      </c>
      <c r="B715" s="69" t="s">
        <v>3432</v>
      </c>
      <c r="C715" s="70" t="s">
        <v>282</v>
      </c>
      <c r="D715" s="72" t="s">
        <v>48</v>
      </c>
      <c r="E715" s="571">
        <v>0</v>
      </c>
      <c r="F715" s="69" t="s">
        <v>49</v>
      </c>
      <c r="G715" s="72">
        <f t="shared" si="206"/>
        <v>0</v>
      </c>
      <c r="H715" s="69">
        <f t="shared" si="207"/>
        <v>0</v>
      </c>
      <c r="I715" s="71">
        <v>152052</v>
      </c>
      <c r="J715" s="71">
        <f t="shared" si="208"/>
        <v>0</v>
      </c>
      <c r="K715" s="69">
        <f t="shared" si="195"/>
        <v>0</v>
      </c>
      <c r="L715" s="69">
        <f t="shared" si="196"/>
        <v>0</v>
      </c>
      <c r="M715" s="71">
        <f t="shared" si="197"/>
        <v>158195</v>
      </c>
      <c r="N715" s="71">
        <f t="shared" si="185"/>
        <v>0</v>
      </c>
      <c r="O715" s="69">
        <f t="shared" si="202"/>
        <v>0</v>
      </c>
      <c r="P715" s="69">
        <f t="shared" si="203"/>
        <v>0</v>
      </c>
      <c r="Q715" s="71">
        <f t="shared" si="204"/>
        <v>163890</v>
      </c>
      <c r="R715" s="71">
        <f t="shared" si="205"/>
        <v>0</v>
      </c>
      <c r="S715" s="82"/>
    </row>
    <row r="716" spans="1:19" s="69" customFormat="1" outlineLevel="1" x14ac:dyDescent="0.25">
      <c r="A716" s="69" t="s">
        <v>46</v>
      </c>
      <c r="B716" s="69" t="s">
        <v>3433</v>
      </c>
      <c r="C716" s="70" t="s">
        <v>283</v>
      </c>
      <c r="D716" s="72" t="s">
        <v>48</v>
      </c>
      <c r="E716" s="571">
        <v>0</v>
      </c>
      <c r="F716" s="69" t="s">
        <v>49</v>
      </c>
      <c r="G716" s="72">
        <f t="shared" si="206"/>
        <v>0</v>
      </c>
      <c r="H716" s="69">
        <f t="shared" si="207"/>
        <v>0</v>
      </c>
      <c r="I716" s="71">
        <v>217447</v>
      </c>
      <c r="J716" s="71">
        <f t="shared" si="208"/>
        <v>0</v>
      </c>
      <c r="K716" s="69">
        <f t="shared" si="195"/>
        <v>0</v>
      </c>
      <c r="L716" s="69">
        <f t="shared" si="196"/>
        <v>0</v>
      </c>
      <c r="M716" s="71">
        <f t="shared" si="197"/>
        <v>226232</v>
      </c>
      <c r="N716" s="71">
        <f t="shared" si="185"/>
        <v>0</v>
      </c>
      <c r="O716" s="69">
        <f t="shared" si="202"/>
        <v>0</v>
      </c>
      <c r="P716" s="69">
        <f t="shared" si="203"/>
        <v>0</v>
      </c>
      <c r="Q716" s="71">
        <f t="shared" si="204"/>
        <v>234376</v>
      </c>
      <c r="R716" s="71">
        <f t="shared" si="205"/>
        <v>0</v>
      </c>
      <c r="S716" s="82"/>
    </row>
    <row r="717" spans="1:19" s="69" customFormat="1" outlineLevel="1" x14ac:dyDescent="0.25">
      <c r="A717" s="69" t="s">
        <v>46</v>
      </c>
      <c r="B717" s="69" t="s">
        <v>3434</v>
      </c>
      <c r="C717" s="70" t="s">
        <v>491</v>
      </c>
      <c r="D717" s="72" t="s">
        <v>48</v>
      </c>
      <c r="E717" s="571">
        <v>2</v>
      </c>
      <c r="F717" s="69" t="s">
        <v>49</v>
      </c>
      <c r="G717" s="72">
        <f t="shared" si="206"/>
        <v>0.17</v>
      </c>
      <c r="H717" s="69">
        <f t="shared" si="207"/>
        <v>0.09</v>
      </c>
      <c r="I717" s="71">
        <v>198443</v>
      </c>
      <c r="J717" s="71">
        <f t="shared" si="208"/>
        <v>17860</v>
      </c>
      <c r="K717" s="69">
        <f t="shared" si="195"/>
        <v>0.18</v>
      </c>
      <c r="L717" s="69">
        <f t="shared" si="196"/>
        <v>2.16</v>
      </c>
      <c r="M717" s="71">
        <f t="shared" si="197"/>
        <v>206460</v>
      </c>
      <c r="N717" s="71">
        <f t="shared" si="185"/>
        <v>445954</v>
      </c>
      <c r="O717" s="69">
        <f t="shared" si="202"/>
        <v>0.19</v>
      </c>
      <c r="P717" s="69">
        <f t="shared" si="203"/>
        <v>1.0449999999999999</v>
      </c>
      <c r="Q717" s="71">
        <f t="shared" si="204"/>
        <v>213893</v>
      </c>
      <c r="R717" s="71">
        <f t="shared" si="205"/>
        <v>223518</v>
      </c>
      <c r="S717" s="82"/>
    </row>
    <row r="718" spans="1:19" s="69" customFormat="1" outlineLevel="1" x14ac:dyDescent="0.25">
      <c r="A718" s="69" t="s">
        <v>46</v>
      </c>
      <c r="B718" s="69" t="s">
        <v>3435</v>
      </c>
      <c r="C718" s="70" t="s">
        <v>492</v>
      </c>
      <c r="D718" s="72" t="s">
        <v>48</v>
      </c>
      <c r="E718" s="571">
        <v>0</v>
      </c>
      <c r="F718" s="69" t="s">
        <v>49</v>
      </c>
      <c r="G718" s="72">
        <f t="shared" si="206"/>
        <v>0</v>
      </c>
      <c r="H718" s="69">
        <f t="shared" si="207"/>
        <v>0</v>
      </c>
      <c r="I718" s="71">
        <v>1746052</v>
      </c>
      <c r="J718" s="71">
        <f t="shared" si="208"/>
        <v>0</v>
      </c>
      <c r="K718" s="69">
        <f t="shared" si="195"/>
        <v>0</v>
      </c>
      <c r="L718" s="69">
        <f t="shared" si="196"/>
        <v>0</v>
      </c>
      <c r="M718" s="71">
        <f t="shared" si="197"/>
        <v>1816593</v>
      </c>
      <c r="N718" s="71">
        <f t="shared" ref="N718:N781" si="209">ROUND((M718*L718),0)</f>
        <v>0</v>
      </c>
      <c r="O718" s="69">
        <f t="shared" si="202"/>
        <v>0</v>
      </c>
      <c r="P718" s="69">
        <f t="shared" si="203"/>
        <v>0</v>
      </c>
      <c r="Q718" s="71">
        <f t="shared" si="204"/>
        <v>1881990</v>
      </c>
      <c r="R718" s="71">
        <f t="shared" si="205"/>
        <v>0</v>
      </c>
      <c r="S718" s="82"/>
    </row>
    <row r="719" spans="1:19" s="69" customFormat="1" outlineLevel="1" x14ac:dyDescent="0.25">
      <c r="A719" s="69" t="s">
        <v>46</v>
      </c>
      <c r="B719" s="69" t="s">
        <v>3436</v>
      </c>
      <c r="C719" s="70" t="s">
        <v>493</v>
      </c>
      <c r="D719" s="72" t="s">
        <v>48</v>
      </c>
      <c r="E719" s="571">
        <v>0</v>
      </c>
      <c r="F719" s="69" t="s">
        <v>49</v>
      </c>
      <c r="G719" s="72">
        <f t="shared" si="206"/>
        <v>0</v>
      </c>
      <c r="H719" s="69">
        <f t="shared" si="207"/>
        <v>0</v>
      </c>
      <c r="I719" s="71">
        <v>1918770</v>
      </c>
      <c r="J719" s="71">
        <f t="shared" si="208"/>
        <v>0</v>
      </c>
      <c r="K719" s="69">
        <f t="shared" si="195"/>
        <v>0</v>
      </c>
      <c r="L719" s="69">
        <f t="shared" si="196"/>
        <v>0</v>
      </c>
      <c r="M719" s="71">
        <f t="shared" si="197"/>
        <v>1996288</v>
      </c>
      <c r="N719" s="71">
        <f t="shared" si="209"/>
        <v>0</v>
      </c>
      <c r="O719" s="69">
        <f t="shared" si="202"/>
        <v>0</v>
      </c>
      <c r="P719" s="69">
        <f t="shared" si="203"/>
        <v>0</v>
      </c>
      <c r="Q719" s="71">
        <f t="shared" si="204"/>
        <v>2068154</v>
      </c>
      <c r="R719" s="71">
        <f t="shared" si="205"/>
        <v>0</v>
      </c>
      <c r="S719" s="82"/>
    </row>
    <row r="720" spans="1:19" s="69" customFormat="1" outlineLevel="1" x14ac:dyDescent="0.25">
      <c r="A720" s="69" t="s">
        <v>46</v>
      </c>
      <c r="B720" s="69" t="s">
        <v>3437</v>
      </c>
      <c r="C720" s="70" t="s">
        <v>153</v>
      </c>
      <c r="D720" s="72" t="s">
        <v>48</v>
      </c>
      <c r="E720" s="571">
        <v>1</v>
      </c>
      <c r="F720" s="69" t="s">
        <v>49</v>
      </c>
      <c r="G720" s="72">
        <f t="shared" si="206"/>
        <v>0.08</v>
      </c>
      <c r="H720" s="69">
        <f t="shared" si="207"/>
        <v>0.04</v>
      </c>
      <c r="I720" s="71">
        <v>271328</v>
      </c>
      <c r="J720" s="71">
        <f t="shared" si="208"/>
        <v>10853</v>
      </c>
      <c r="K720" s="69">
        <f t="shared" si="195"/>
        <v>0.08</v>
      </c>
      <c r="L720" s="69">
        <f t="shared" si="196"/>
        <v>0.96</v>
      </c>
      <c r="M720" s="71">
        <f t="shared" si="197"/>
        <v>282290</v>
      </c>
      <c r="N720" s="71">
        <f t="shared" si="209"/>
        <v>270998</v>
      </c>
      <c r="O720" s="69">
        <f t="shared" si="202"/>
        <v>0.08</v>
      </c>
      <c r="P720" s="69">
        <f t="shared" si="203"/>
        <v>0.44</v>
      </c>
      <c r="Q720" s="71">
        <f t="shared" si="204"/>
        <v>292452</v>
      </c>
      <c r="R720" s="71">
        <f t="shared" si="205"/>
        <v>128679</v>
      </c>
      <c r="S720" s="82"/>
    </row>
    <row r="721" spans="1:19" s="69" customFormat="1" outlineLevel="1" x14ac:dyDescent="0.25">
      <c r="A721" s="69" t="s">
        <v>46</v>
      </c>
      <c r="B721" s="69" t="s">
        <v>3438</v>
      </c>
      <c r="C721" s="70" t="s">
        <v>494</v>
      </c>
      <c r="D721" s="72" t="s">
        <v>48</v>
      </c>
      <c r="E721" s="571">
        <v>0</v>
      </c>
      <c r="F721" s="69" t="s">
        <v>49</v>
      </c>
      <c r="G721" s="72">
        <f t="shared" si="206"/>
        <v>0</v>
      </c>
      <c r="H721" s="69">
        <f t="shared" si="207"/>
        <v>0</v>
      </c>
      <c r="I721" s="71">
        <v>10670607</v>
      </c>
      <c r="J721" s="71">
        <f t="shared" si="208"/>
        <v>0</v>
      </c>
      <c r="K721" s="69">
        <f t="shared" si="195"/>
        <v>0</v>
      </c>
      <c r="L721" s="69">
        <f t="shared" si="196"/>
        <v>0</v>
      </c>
      <c r="M721" s="71">
        <f t="shared" si="197"/>
        <v>11101700</v>
      </c>
      <c r="N721" s="71">
        <f t="shared" si="209"/>
        <v>0</v>
      </c>
      <c r="O721" s="69">
        <f t="shared" si="202"/>
        <v>0</v>
      </c>
      <c r="P721" s="69">
        <f t="shared" si="203"/>
        <v>0</v>
      </c>
      <c r="Q721" s="71">
        <f t="shared" si="204"/>
        <v>11501361</v>
      </c>
      <c r="R721" s="71">
        <f t="shared" si="205"/>
        <v>0</v>
      </c>
      <c r="S721" s="82"/>
    </row>
    <row r="722" spans="1:19" s="69" customFormat="1" ht="30" outlineLevel="1" x14ac:dyDescent="0.25">
      <c r="A722" s="69" t="s">
        <v>46</v>
      </c>
      <c r="B722" s="69" t="s">
        <v>3439</v>
      </c>
      <c r="C722" s="70" t="s">
        <v>495</v>
      </c>
      <c r="D722" s="72" t="s">
        <v>48</v>
      </c>
      <c r="E722" s="571">
        <v>0</v>
      </c>
      <c r="F722" s="69" t="s">
        <v>49</v>
      </c>
      <c r="G722" s="72">
        <f t="shared" si="206"/>
        <v>0</v>
      </c>
      <c r="H722" s="69">
        <f t="shared" si="207"/>
        <v>0</v>
      </c>
      <c r="I722" s="71">
        <v>2732452</v>
      </c>
      <c r="J722" s="71">
        <f t="shared" si="208"/>
        <v>0</v>
      </c>
      <c r="K722" s="69">
        <f t="shared" si="195"/>
        <v>0</v>
      </c>
      <c r="L722" s="69">
        <f t="shared" si="196"/>
        <v>0</v>
      </c>
      <c r="M722" s="71">
        <f t="shared" si="197"/>
        <v>2842843</v>
      </c>
      <c r="N722" s="71">
        <f t="shared" si="209"/>
        <v>0</v>
      </c>
      <c r="O722" s="69">
        <f t="shared" si="202"/>
        <v>0</v>
      </c>
      <c r="P722" s="69">
        <f t="shared" si="203"/>
        <v>0</v>
      </c>
      <c r="Q722" s="71">
        <f t="shared" si="204"/>
        <v>2945185</v>
      </c>
      <c r="R722" s="71">
        <f t="shared" si="205"/>
        <v>0</v>
      </c>
      <c r="S722" s="82"/>
    </row>
    <row r="723" spans="1:19" s="69" customFormat="1" outlineLevel="1" x14ac:dyDescent="0.25">
      <c r="A723" s="69" t="s">
        <v>46</v>
      </c>
      <c r="B723" s="69" t="s">
        <v>3440</v>
      </c>
      <c r="C723" s="70" t="s">
        <v>496</v>
      </c>
      <c r="D723" s="72" t="s">
        <v>48</v>
      </c>
      <c r="E723" s="571">
        <v>0</v>
      </c>
      <c r="F723" s="69" t="s">
        <v>49</v>
      </c>
      <c r="G723" s="72">
        <f t="shared" si="206"/>
        <v>0</v>
      </c>
      <c r="H723" s="69">
        <f t="shared" si="207"/>
        <v>0</v>
      </c>
      <c r="I723" s="71">
        <v>1391341</v>
      </c>
      <c r="J723" s="71">
        <f t="shared" si="208"/>
        <v>0</v>
      </c>
      <c r="K723" s="69">
        <f t="shared" si="195"/>
        <v>0</v>
      </c>
      <c r="L723" s="69">
        <f t="shared" si="196"/>
        <v>0</v>
      </c>
      <c r="M723" s="71">
        <f t="shared" si="197"/>
        <v>1447551</v>
      </c>
      <c r="N723" s="71">
        <f t="shared" si="209"/>
        <v>0</v>
      </c>
      <c r="O723" s="69">
        <f t="shared" si="202"/>
        <v>0</v>
      </c>
      <c r="P723" s="69">
        <f t="shared" si="203"/>
        <v>0</v>
      </c>
      <c r="Q723" s="71">
        <f t="shared" si="204"/>
        <v>1499663</v>
      </c>
      <c r="R723" s="71">
        <f t="shared" si="205"/>
        <v>0</v>
      </c>
      <c r="S723" s="82"/>
    </row>
    <row r="724" spans="1:19" s="69" customFormat="1" outlineLevel="1" x14ac:dyDescent="0.25">
      <c r="A724" s="69" t="s">
        <v>46</v>
      </c>
      <c r="B724" s="69" t="s">
        <v>3441</v>
      </c>
      <c r="C724" s="70" t="s">
        <v>291</v>
      </c>
      <c r="D724" s="72" t="s">
        <v>48</v>
      </c>
      <c r="E724" s="571">
        <v>0</v>
      </c>
      <c r="F724" s="69" t="s">
        <v>49</v>
      </c>
      <c r="G724" s="72">
        <f t="shared" si="206"/>
        <v>0</v>
      </c>
      <c r="H724" s="69">
        <f t="shared" si="207"/>
        <v>0</v>
      </c>
      <c r="I724" s="71">
        <v>3809821</v>
      </c>
      <c r="J724" s="71">
        <f t="shared" si="208"/>
        <v>0</v>
      </c>
      <c r="K724" s="69">
        <f t="shared" si="195"/>
        <v>0</v>
      </c>
      <c r="L724" s="69">
        <f t="shared" si="196"/>
        <v>0</v>
      </c>
      <c r="M724" s="71">
        <f t="shared" si="197"/>
        <v>3963738</v>
      </c>
      <c r="N724" s="71">
        <f t="shared" si="209"/>
        <v>0</v>
      </c>
      <c r="O724" s="69">
        <f t="shared" si="202"/>
        <v>0</v>
      </c>
      <c r="P724" s="69">
        <f t="shared" si="203"/>
        <v>0</v>
      </c>
      <c r="Q724" s="71">
        <f t="shared" si="204"/>
        <v>4106433</v>
      </c>
      <c r="R724" s="71">
        <f t="shared" si="205"/>
        <v>0</v>
      </c>
      <c r="S724" s="82"/>
    </row>
    <row r="725" spans="1:19" s="69" customFormat="1" outlineLevel="1" x14ac:dyDescent="0.25">
      <c r="A725" s="69" t="s">
        <v>46</v>
      </c>
      <c r="B725" s="69" t="s">
        <v>3442</v>
      </c>
      <c r="C725" s="70" t="s">
        <v>497</v>
      </c>
      <c r="D725" s="72" t="s">
        <v>48</v>
      </c>
      <c r="E725" s="571">
        <v>0</v>
      </c>
      <c r="F725" s="69" t="s">
        <v>49</v>
      </c>
      <c r="G725" s="72">
        <f t="shared" si="206"/>
        <v>0</v>
      </c>
      <c r="H725" s="69">
        <f t="shared" si="207"/>
        <v>0</v>
      </c>
      <c r="I725" s="71">
        <v>1759875</v>
      </c>
      <c r="J725" s="71">
        <f t="shared" si="208"/>
        <v>0</v>
      </c>
      <c r="K725" s="69">
        <f t="shared" si="195"/>
        <v>0</v>
      </c>
      <c r="L725" s="69">
        <f t="shared" si="196"/>
        <v>0</v>
      </c>
      <c r="M725" s="71">
        <f t="shared" si="197"/>
        <v>1830974</v>
      </c>
      <c r="N725" s="71">
        <f t="shared" si="209"/>
        <v>0</v>
      </c>
      <c r="O725" s="69">
        <f t="shared" si="202"/>
        <v>0</v>
      </c>
      <c r="P725" s="69">
        <f t="shared" si="203"/>
        <v>0</v>
      </c>
      <c r="Q725" s="71">
        <f t="shared" si="204"/>
        <v>1896889</v>
      </c>
      <c r="R725" s="71">
        <f t="shared" si="205"/>
        <v>0</v>
      </c>
      <c r="S725" s="82"/>
    </row>
    <row r="726" spans="1:19" s="69" customFormat="1" outlineLevel="1" x14ac:dyDescent="0.25">
      <c r="A726" s="69" t="s">
        <v>46</v>
      </c>
      <c r="B726" s="69" t="s">
        <v>3443</v>
      </c>
      <c r="C726" s="70" t="s">
        <v>256</v>
      </c>
      <c r="D726" s="72" t="s">
        <v>48</v>
      </c>
      <c r="E726" s="571">
        <v>0</v>
      </c>
      <c r="F726" s="69" t="s">
        <v>49</v>
      </c>
      <c r="G726" s="72">
        <f t="shared" si="206"/>
        <v>0</v>
      </c>
      <c r="H726" s="69">
        <f t="shared" si="207"/>
        <v>0</v>
      </c>
      <c r="I726" s="71">
        <v>1611925</v>
      </c>
      <c r="J726" s="71">
        <f t="shared" si="208"/>
        <v>0</v>
      </c>
      <c r="K726" s="69">
        <f t="shared" si="195"/>
        <v>0</v>
      </c>
      <c r="L726" s="69">
        <f t="shared" si="196"/>
        <v>0</v>
      </c>
      <c r="M726" s="71">
        <f t="shared" si="197"/>
        <v>1677047</v>
      </c>
      <c r="N726" s="71">
        <f t="shared" si="209"/>
        <v>0</v>
      </c>
      <c r="O726" s="69">
        <f t="shared" si="202"/>
        <v>0</v>
      </c>
      <c r="P726" s="69">
        <f t="shared" si="203"/>
        <v>0</v>
      </c>
      <c r="Q726" s="71">
        <f t="shared" si="204"/>
        <v>1737421</v>
      </c>
      <c r="R726" s="71">
        <f t="shared" si="205"/>
        <v>0</v>
      </c>
      <c r="S726" s="82"/>
    </row>
    <row r="727" spans="1:19" s="69" customFormat="1" outlineLevel="1" x14ac:dyDescent="0.25">
      <c r="A727" s="69" t="s">
        <v>46</v>
      </c>
      <c r="B727" s="69" t="s">
        <v>3444</v>
      </c>
      <c r="C727" s="70" t="s">
        <v>498</v>
      </c>
      <c r="D727" s="72" t="s">
        <v>48</v>
      </c>
      <c r="E727" s="571">
        <v>0</v>
      </c>
      <c r="F727" s="69" t="s">
        <v>49</v>
      </c>
      <c r="G727" s="72">
        <f t="shared" si="206"/>
        <v>0</v>
      </c>
      <c r="H727" s="69">
        <f t="shared" si="207"/>
        <v>0</v>
      </c>
      <c r="I727" s="71">
        <v>1332205</v>
      </c>
      <c r="J727" s="71">
        <f t="shared" si="208"/>
        <v>0</v>
      </c>
      <c r="K727" s="69">
        <f t="shared" si="195"/>
        <v>0</v>
      </c>
      <c r="L727" s="69">
        <f t="shared" si="196"/>
        <v>0</v>
      </c>
      <c r="M727" s="71">
        <f t="shared" si="197"/>
        <v>1386026</v>
      </c>
      <c r="N727" s="71">
        <f t="shared" si="209"/>
        <v>0</v>
      </c>
      <c r="O727" s="69">
        <f t="shared" si="202"/>
        <v>0</v>
      </c>
      <c r="P727" s="69">
        <f t="shared" si="203"/>
        <v>0</v>
      </c>
      <c r="Q727" s="71">
        <f t="shared" si="204"/>
        <v>1435923</v>
      </c>
      <c r="R727" s="71">
        <f t="shared" si="205"/>
        <v>0</v>
      </c>
      <c r="S727" s="82"/>
    </row>
    <row r="728" spans="1:19" s="69" customFormat="1" ht="30" outlineLevel="1" x14ac:dyDescent="0.25">
      <c r="A728" s="69" t="s">
        <v>46</v>
      </c>
      <c r="B728" s="69" t="s">
        <v>3445</v>
      </c>
      <c r="C728" s="70" t="s">
        <v>499</v>
      </c>
      <c r="D728" s="72" t="s">
        <v>48</v>
      </c>
      <c r="E728" s="571">
        <v>0</v>
      </c>
      <c r="F728" s="69" t="s">
        <v>49</v>
      </c>
      <c r="G728" s="72">
        <f t="shared" si="206"/>
        <v>0</v>
      </c>
      <c r="H728" s="69">
        <f t="shared" si="207"/>
        <v>0</v>
      </c>
      <c r="I728" s="71">
        <v>10842134</v>
      </c>
      <c r="J728" s="71">
        <f t="shared" si="208"/>
        <v>0</v>
      </c>
      <c r="K728" s="69">
        <f t="shared" si="195"/>
        <v>0</v>
      </c>
      <c r="L728" s="69">
        <f t="shared" si="196"/>
        <v>0</v>
      </c>
      <c r="M728" s="71">
        <f t="shared" si="197"/>
        <v>11280156</v>
      </c>
      <c r="N728" s="71">
        <f t="shared" si="209"/>
        <v>0</v>
      </c>
      <c r="O728" s="69">
        <f t="shared" si="202"/>
        <v>0</v>
      </c>
      <c r="P728" s="69">
        <f t="shared" si="203"/>
        <v>0</v>
      </c>
      <c r="Q728" s="71">
        <f t="shared" si="204"/>
        <v>11686242</v>
      </c>
      <c r="R728" s="71">
        <f t="shared" si="205"/>
        <v>0</v>
      </c>
      <c r="S728" s="82"/>
    </row>
    <row r="729" spans="1:19" s="69" customFormat="1" outlineLevel="1" x14ac:dyDescent="0.25">
      <c r="A729" s="69" t="s">
        <v>46</v>
      </c>
      <c r="B729" s="69" t="s">
        <v>3446</v>
      </c>
      <c r="C729" s="70" t="s">
        <v>500</v>
      </c>
      <c r="D729" s="72" t="s">
        <v>48</v>
      </c>
      <c r="E729" s="571">
        <v>0</v>
      </c>
      <c r="F729" s="69" t="s">
        <v>49</v>
      </c>
      <c r="G729" s="72">
        <f t="shared" si="206"/>
        <v>0</v>
      </c>
      <c r="H729" s="69">
        <f t="shared" si="207"/>
        <v>0</v>
      </c>
      <c r="I729" s="71">
        <v>8328813</v>
      </c>
      <c r="J729" s="71">
        <f t="shared" si="208"/>
        <v>0</v>
      </c>
      <c r="K729" s="69">
        <f t="shared" si="195"/>
        <v>0</v>
      </c>
      <c r="L729" s="69">
        <f t="shared" si="196"/>
        <v>0</v>
      </c>
      <c r="M729" s="71">
        <f t="shared" si="197"/>
        <v>8665297</v>
      </c>
      <c r="N729" s="71">
        <f t="shared" si="209"/>
        <v>0</v>
      </c>
      <c r="O729" s="69">
        <f t="shared" si="202"/>
        <v>0</v>
      </c>
      <c r="P729" s="69">
        <f t="shared" si="203"/>
        <v>0</v>
      </c>
      <c r="Q729" s="71">
        <f t="shared" si="204"/>
        <v>8977248</v>
      </c>
      <c r="R729" s="71">
        <f t="shared" si="205"/>
        <v>0</v>
      </c>
      <c r="S729" s="82"/>
    </row>
    <row r="730" spans="1:19" s="69" customFormat="1" outlineLevel="1" x14ac:dyDescent="0.25">
      <c r="A730" s="69" t="s">
        <v>46</v>
      </c>
      <c r="B730" s="69" t="s">
        <v>3447</v>
      </c>
      <c r="C730" s="70" t="s">
        <v>501</v>
      </c>
      <c r="D730" s="72" t="s">
        <v>48</v>
      </c>
      <c r="E730" s="571">
        <v>1</v>
      </c>
      <c r="F730" s="69" t="s">
        <v>49</v>
      </c>
      <c r="G730" s="72">
        <f t="shared" si="206"/>
        <v>0.08</v>
      </c>
      <c r="H730" s="69">
        <f t="shared" si="207"/>
        <v>0.04</v>
      </c>
      <c r="I730" s="71">
        <v>224571</v>
      </c>
      <c r="J730" s="71">
        <f t="shared" si="208"/>
        <v>8983</v>
      </c>
      <c r="K730" s="69">
        <f t="shared" si="195"/>
        <v>0.08</v>
      </c>
      <c r="L730" s="69">
        <f t="shared" si="196"/>
        <v>0.96</v>
      </c>
      <c r="M730" s="71">
        <f t="shared" si="197"/>
        <v>233644</v>
      </c>
      <c r="N730" s="71">
        <f t="shared" si="209"/>
        <v>224298</v>
      </c>
      <c r="O730" s="69">
        <f t="shared" si="202"/>
        <v>0.08</v>
      </c>
      <c r="P730" s="69">
        <f t="shared" si="203"/>
        <v>0.44</v>
      </c>
      <c r="Q730" s="71">
        <f t="shared" si="204"/>
        <v>242055</v>
      </c>
      <c r="R730" s="71">
        <f t="shared" si="205"/>
        <v>106504</v>
      </c>
      <c r="S730" s="82"/>
    </row>
    <row r="731" spans="1:19" s="69" customFormat="1" outlineLevel="1" x14ac:dyDescent="0.25">
      <c r="A731" s="69" t="s">
        <v>46</v>
      </c>
      <c r="B731" s="69" t="s">
        <v>3448</v>
      </c>
      <c r="C731" s="70" t="s">
        <v>502</v>
      </c>
      <c r="D731" s="72" t="s">
        <v>48</v>
      </c>
      <c r="E731" s="571">
        <v>0</v>
      </c>
      <c r="F731" s="69" t="s">
        <v>49</v>
      </c>
      <c r="G731" s="72">
        <f t="shared" si="206"/>
        <v>0</v>
      </c>
      <c r="H731" s="69">
        <f t="shared" si="207"/>
        <v>0</v>
      </c>
      <c r="I731" s="71">
        <v>995863</v>
      </c>
      <c r="J731" s="71">
        <f t="shared" si="208"/>
        <v>0</v>
      </c>
      <c r="K731" s="69">
        <f t="shared" si="195"/>
        <v>0</v>
      </c>
      <c r="L731" s="69">
        <f t="shared" si="196"/>
        <v>0</v>
      </c>
      <c r="M731" s="71">
        <f t="shared" si="197"/>
        <v>1036096</v>
      </c>
      <c r="N731" s="71">
        <f t="shared" si="209"/>
        <v>0</v>
      </c>
      <c r="O731" s="69">
        <f t="shared" si="202"/>
        <v>0</v>
      </c>
      <c r="P731" s="69">
        <f t="shared" si="203"/>
        <v>0</v>
      </c>
      <c r="Q731" s="71">
        <f t="shared" si="204"/>
        <v>1073395</v>
      </c>
      <c r="R731" s="71">
        <f t="shared" si="205"/>
        <v>0</v>
      </c>
      <c r="S731" s="82"/>
    </row>
    <row r="732" spans="1:19" s="69" customFormat="1" outlineLevel="1" x14ac:dyDescent="0.25">
      <c r="A732" s="69" t="s">
        <v>46</v>
      </c>
      <c r="B732" s="69" t="s">
        <v>3449</v>
      </c>
      <c r="C732" s="70" t="s">
        <v>503</v>
      </c>
      <c r="D732" s="72" t="s">
        <v>48</v>
      </c>
      <c r="E732" s="571">
        <v>0</v>
      </c>
      <c r="F732" s="69" t="s">
        <v>49</v>
      </c>
      <c r="G732" s="72">
        <f t="shared" si="206"/>
        <v>0</v>
      </c>
      <c r="H732" s="69">
        <f t="shared" si="207"/>
        <v>0</v>
      </c>
      <c r="I732" s="71">
        <v>1866016</v>
      </c>
      <c r="J732" s="71">
        <f t="shared" si="208"/>
        <v>0</v>
      </c>
      <c r="K732" s="69">
        <f t="shared" si="195"/>
        <v>0</v>
      </c>
      <c r="L732" s="69">
        <f t="shared" si="196"/>
        <v>0</v>
      </c>
      <c r="M732" s="71">
        <f t="shared" si="197"/>
        <v>1941403</v>
      </c>
      <c r="N732" s="71">
        <f t="shared" si="209"/>
        <v>0</v>
      </c>
      <c r="O732" s="69">
        <f t="shared" si="202"/>
        <v>0</v>
      </c>
      <c r="P732" s="69">
        <f t="shared" si="203"/>
        <v>0</v>
      </c>
      <c r="Q732" s="71">
        <f t="shared" si="204"/>
        <v>2011294</v>
      </c>
      <c r="R732" s="71">
        <f t="shared" si="205"/>
        <v>0</v>
      </c>
      <c r="S732" s="82"/>
    </row>
    <row r="733" spans="1:19" s="69" customFormat="1" outlineLevel="1" x14ac:dyDescent="0.25">
      <c r="A733" s="69" t="s">
        <v>46</v>
      </c>
      <c r="B733" s="69" t="s">
        <v>3450</v>
      </c>
      <c r="C733" s="70" t="s">
        <v>504</v>
      </c>
      <c r="D733" s="72" t="s">
        <v>48</v>
      </c>
      <c r="E733" s="571">
        <v>0</v>
      </c>
      <c r="F733" s="69" t="s">
        <v>49</v>
      </c>
      <c r="G733" s="72">
        <f t="shared" si="206"/>
        <v>0</v>
      </c>
      <c r="H733" s="69">
        <f t="shared" si="207"/>
        <v>0</v>
      </c>
      <c r="I733" s="71">
        <v>4391968</v>
      </c>
      <c r="J733" s="71">
        <f t="shared" si="208"/>
        <v>0</v>
      </c>
      <c r="K733" s="69">
        <f t="shared" si="195"/>
        <v>0</v>
      </c>
      <c r="L733" s="69">
        <f t="shared" si="196"/>
        <v>0</v>
      </c>
      <c r="M733" s="71">
        <f t="shared" si="197"/>
        <v>4569404</v>
      </c>
      <c r="N733" s="71">
        <f t="shared" si="209"/>
        <v>0</v>
      </c>
      <c r="O733" s="69">
        <f t="shared" si="202"/>
        <v>0</v>
      </c>
      <c r="P733" s="69">
        <f t="shared" si="203"/>
        <v>0</v>
      </c>
      <c r="Q733" s="71">
        <f t="shared" si="204"/>
        <v>4733903</v>
      </c>
      <c r="R733" s="71">
        <f t="shared" si="205"/>
        <v>0</v>
      </c>
      <c r="S733" s="82"/>
    </row>
    <row r="734" spans="1:19" s="69" customFormat="1" ht="30" outlineLevel="1" x14ac:dyDescent="0.25">
      <c r="A734" s="69" t="s">
        <v>46</v>
      </c>
      <c r="B734" s="69" t="s">
        <v>3451</v>
      </c>
      <c r="C734" s="70" t="s">
        <v>505</v>
      </c>
      <c r="D734" s="72" t="s">
        <v>48</v>
      </c>
      <c r="E734" s="571">
        <v>0</v>
      </c>
      <c r="F734" s="69" t="s">
        <v>49</v>
      </c>
      <c r="G734" s="72">
        <f t="shared" si="206"/>
        <v>0</v>
      </c>
      <c r="H734" s="69">
        <f t="shared" si="207"/>
        <v>0</v>
      </c>
      <c r="I734" s="71">
        <v>107213</v>
      </c>
      <c r="J734" s="71">
        <f t="shared" si="208"/>
        <v>0</v>
      </c>
      <c r="K734" s="69">
        <f t="shared" si="195"/>
        <v>0</v>
      </c>
      <c r="L734" s="69">
        <f t="shared" si="196"/>
        <v>0</v>
      </c>
      <c r="M734" s="71">
        <f t="shared" si="197"/>
        <v>111544</v>
      </c>
      <c r="N734" s="71">
        <f t="shared" si="209"/>
        <v>0</v>
      </c>
      <c r="O734" s="69">
        <f t="shared" si="202"/>
        <v>0</v>
      </c>
      <c r="P734" s="69">
        <f t="shared" si="203"/>
        <v>0</v>
      </c>
      <c r="Q734" s="71">
        <f t="shared" si="204"/>
        <v>115560</v>
      </c>
      <c r="R734" s="71">
        <f t="shared" si="205"/>
        <v>0</v>
      </c>
      <c r="S734" s="82"/>
    </row>
    <row r="735" spans="1:19" s="69" customFormat="1" outlineLevel="1" x14ac:dyDescent="0.25">
      <c r="A735" s="69" t="s">
        <v>46</v>
      </c>
      <c r="B735" s="69" t="s">
        <v>3452</v>
      </c>
      <c r="C735" s="70" t="s">
        <v>506</v>
      </c>
      <c r="D735" s="72" t="s">
        <v>48</v>
      </c>
      <c r="E735" s="571">
        <v>0</v>
      </c>
      <c r="F735" s="69" t="s">
        <v>49</v>
      </c>
      <c r="G735" s="72">
        <f t="shared" si="206"/>
        <v>0</v>
      </c>
      <c r="H735" s="69">
        <f t="shared" si="207"/>
        <v>0</v>
      </c>
      <c r="I735" s="71">
        <v>252302</v>
      </c>
      <c r="J735" s="71">
        <f t="shared" si="208"/>
        <v>0</v>
      </c>
      <c r="K735" s="69">
        <f t="shared" ref="K735:K766" si="210">+ROUND(G735*(1+L$1),2)</f>
        <v>0</v>
      </c>
      <c r="L735" s="69">
        <f t="shared" ref="L735:L766" si="211">+K735*N$3</f>
        <v>0</v>
      </c>
      <c r="M735" s="71">
        <f t="shared" ref="M735:M766" si="212">(ROUND(I735*(1+$N$2),0))</f>
        <v>262495</v>
      </c>
      <c r="N735" s="71">
        <f t="shared" si="209"/>
        <v>0</v>
      </c>
      <c r="O735" s="69">
        <f t="shared" si="202"/>
        <v>0</v>
      </c>
      <c r="P735" s="69">
        <f t="shared" si="203"/>
        <v>0</v>
      </c>
      <c r="Q735" s="71">
        <f t="shared" si="204"/>
        <v>271945</v>
      </c>
      <c r="R735" s="71">
        <f t="shared" si="205"/>
        <v>0</v>
      </c>
      <c r="S735" s="82"/>
    </row>
    <row r="736" spans="1:19" s="69" customFormat="1" ht="30" outlineLevel="1" x14ac:dyDescent="0.25">
      <c r="A736" s="69" t="s">
        <v>46</v>
      </c>
      <c r="B736" s="69" t="s">
        <v>3453</v>
      </c>
      <c r="C736" s="70" t="s">
        <v>507</v>
      </c>
      <c r="D736" s="72" t="s">
        <v>48</v>
      </c>
      <c r="E736" s="571">
        <v>0</v>
      </c>
      <c r="F736" s="69" t="s">
        <v>49</v>
      </c>
      <c r="G736" s="72">
        <f t="shared" si="206"/>
        <v>0</v>
      </c>
      <c r="H736" s="69">
        <f t="shared" si="207"/>
        <v>0</v>
      </c>
      <c r="I736" s="71">
        <v>381092</v>
      </c>
      <c r="J736" s="71">
        <f t="shared" si="208"/>
        <v>0</v>
      </c>
      <c r="K736" s="69">
        <f t="shared" si="210"/>
        <v>0</v>
      </c>
      <c r="L736" s="69">
        <f t="shared" si="211"/>
        <v>0</v>
      </c>
      <c r="M736" s="71">
        <f t="shared" si="212"/>
        <v>396488</v>
      </c>
      <c r="N736" s="71">
        <f t="shared" si="209"/>
        <v>0</v>
      </c>
      <c r="O736" s="69">
        <f t="shared" si="202"/>
        <v>0</v>
      </c>
      <c r="P736" s="69">
        <f t="shared" si="203"/>
        <v>0</v>
      </c>
      <c r="Q736" s="71">
        <f t="shared" si="204"/>
        <v>410762</v>
      </c>
      <c r="R736" s="71">
        <f t="shared" si="205"/>
        <v>0</v>
      </c>
      <c r="S736" s="82"/>
    </row>
    <row r="737" spans="1:19" s="69" customFormat="1" outlineLevel="1" x14ac:dyDescent="0.25">
      <c r="A737" s="69" t="s">
        <v>46</v>
      </c>
      <c r="B737" s="69" t="s">
        <v>3454</v>
      </c>
      <c r="C737" s="70" t="s">
        <v>508</v>
      </c>
      <c r="D737" s="72" t="s">
        <v>48</v>
      </c>
      <c r="E737" s="571">
        <v>2</v>
      </c>
      <c r="F737" s="69" t="s">
        <v>49</v>
      </c>
      <c r="G737" s="72">
        <f t="shared" si="206"/>
        <v>0.17</v>
      </c>
      <c r="H737" s="69">
        <f t="shared" si="207"/>
        <v>0.09</v>
      </c>
      <c r="I737" s="71">
        <v>475201</v>
      </c>
      <c r="J737" s="71">
        <f t="shared" si="208"/>
        <v>42768</v>
      </c>
      <c r="K737" s="69">
        <f t="shared" si="210"/>
        <v>0.18</v>
      </c>
      <c r="L737" s="69">
        <f t="shared" si="211"/>
        <v>2.16</v>
      </c>
      <c r="M737" s="71">
        <f t="shared" si="212"/>
        <v>494399</v>
      </c>
      <c r="N737" s="71">
        <f t="shared" si="209"/>
        <v>1067902</v>
      </c>
      <c r="O737" s="69">
        <f t="shared" si="202"/>
        <v>0.19</v>
      </c>
      <c r="P737" s="69">
        <f t="shared" si="203"/>
        <v>1.0449999999999999</v>
      </c>
      <c r="Q737" s="71">
        <f t="shared" si="204"/>
        <v>512197</v>
      </c>
      <c r="R737" s="71">
        <f t="shared" si="205"/>
        <v>535246</v>
      </c>
      <c r="S737" s="82"/>
    </row>
    <row r="738" spans="1:19" s="69" customFormat="1" outlineLevel="1" x14ac:dyDescent="0.25">
      <c r="A738" s="69" t="s">
        <v>46</v>
      </c>
      <c r="B738" s="69" t="s">
        <v>3455</v>
      </c>
      <c r="C738" s="70" t="s">
        <v>509</v>
      </c>
      <c r="D738" s="72" t="s">
        <v>48</v>
      </c>
      <c r="E738" s="571">
        <v>0</v>
      </c>
      <c r="F738" s="69" t="s">
        <v>49</v>
      </c>
      <c r="G738" s="72">
        <f t="shared" si="206"/>
        <v>0</v>
      </c>
      <c r="H738" s="69">
        <f t="shared" si="207"/>
        <v>0</v>
      </c>
      <c r="I738" s="71">
        <v>568659</v>
      </c>
      <c r="J738" s="71">
        <f t="shared" si="208"/>
        <v>0</v>
      </c>
      <c r="K738" s="69">
        <f t="shared" si="210"/>
        <v>0</v>
      </c>
      <c r="L738" s="69">
        <f t="shared" si="211"/>
        <v>0</v>
      </c>
      <c r="M738" s="71">
        <f t="shared" si="212"/>
        <v>591633</v>
      </c>
      <c r="N738" s="71">
        <f t="shared" si="209"/>
        <v>0</v>
      </c>
      <c r="O738" s="69">
        <f t="shared" si="202"/>
        <v>0</v>
      </c>
      <c r="P738" s="69">
        <f t="shared" si="203"/>
        <v>0</v>
      </c>
      <c r="Q738" s="71">
        <f t="shared" si="204"/>
        <v>612932</v>
      </c>
      <c r="R738" s="71">
        <f t="shared" si="205"/>
        <v>0</v>
      </c>
      <c r="S738" s="82"/>
    </row>
    <row r="739" spans="1:19" s="69" customFormat="1" outlineLevel="1" x14ac:dyDescent="0.25">
      <c r="A739" s="69" t="s">
        <v>46</v>
      </c>
      <c r="B739" s="69" t="s">
        <v>3456</v>
      </c>
      <c r="C739" s="70" t="s">
        <v>510</v>
      </c>
      <c r="D739" s="72" t="s">
        <v>48</v>
      </c>
      <c r="E739" s="571">
        <v>0</v>
      </c>
      <c r="F739" s="69" t="s">
        <v>49</v>
      </c>
      <c r="G739" s="72">
        <f t="shared" si="206"/>
        <v>0</v>
      </c>
      <c r="H739" s="69">
        <f t="shared" si="207"/>
        <v>0</v>
      </c>
      <c r="I739" s="71">
        <v>446485</v>
      </c>
      <c r="J739" s="71">
        <f t="shared" si="208"/>
        <v>0</v>
      </c>
      <c r="K739" s="69">
        <f t="shared" si="210"/>
        <v>0</v>
      </c>
      <c r="L739" s="69">
        <f t="shared" si="211"/>
        <v>0</v>
      </c>
      <c r="M739" s="71">
        <f t="shared" si="212"/>
        <v>464523</v>
      </c>
      <c r="N739" s="71">
        <f t="shared" si="209"/>
        <v>0</v>
      </c>
      <c r="O739" s="69">
        <f t="shared" si="202"/>
        <v>0</v>
      </c>
      <c r="P739" s="69">
        <f t="shared" si="203"/>
        <v>0</v>
      </c>
      <c r="Q739" s="71">
        <f t="shared" si="204"/>
        <v>481246</v>
      </c>
      <c r="R739" s="71">
        <f t="shared" si="205"/>
        <v>0</v>
      </c>
      <c r="S739" s="82"/>
    </row>
    <row r="740" spans="1:19" s="69" customFormat="1" outlineLevel="1" x14ac:dyDescent="0.25">
      <c r="A740" s="69" t="s">
        <v>46</v>
      </c>
      <c r="B740" s="69" t="s">
        <v>3457</v>
      </c>
      <c r="C740" s="70" t="s">
        <v>511</v>
      </c>
      <c r="D740" s="72" t="s">
        <v>48</v>
      </c>
      <c r="E740" s="571">
        <v>0</v>
      </c>
      <c r="F740" s="69" t="s">
        <v>49</v>
      </c>
      <c r="G740" s="72">
        <f t="shared" si="206"/>
        <v>0</v>
      </c>
      <c r="H740" s="69">
        <f t="shared" si="207"/>
        <v>0</v>
      </c>
      <c r="I740" s="71">
        <v>1652682</v>
      </c>
      <c r="J740" s="71">
        <f t="shared" si="208"/>
        <v>0</v>
      </c>
      <c r="K740" s="69">
        <f t="shared" si="210"/>
        <v>0</v>
      </c>
      <c r="L740" s="69">
        <f t="shared" si="211"/>
        <v>0</v>
      </c>
      <c r="M740" s="71">
        <f t="shared" si="212"/>
        <v>1719450</v>
      </c>
      <c r="N740" s="71">
        <f t="shared" si="209"/>
        <v>0</v>
      </c>
      <c r="O740" s="69">
        <f t="shared" si="202"/>
        <v>0</v>
      </c>
      <c r="P740" s="69">
        <f t="shared" si="203"/>
        <v>0</v>
      </c>
      <c r="Q740" s="71">
        <f t="shared" si="204"/>
        <v>1781350</v>
      </c>
      <c r="R740" s="71">
        <f t="shared" si="205"/>
        <v>0</v>
      </c>
      <c r="S740" s="82"/>
    </row>
    <row r="741" spans="1:19" s="69" customFormat="1" outlineLevel="1" x14ac:dyDescent="0.25">
      <c r="A741" s="69" t="s">
        <v>46</v>
      </c>
      <c r="B741" s="69" t="s">
        <v>3458</v>
      </c>
      <c r="C741" s="70" t="s">
        <v>149</v>
      </c>
      <c r="D741" s="72" t="s">
        <v>48</v>
      </c>
      <c r="E741" s="571">
        <v>1</v>
      </c>
      <c r="F741" s="69" t="s">
        <v>49</v>
      </c>
      <c r="G741" s="72">
        <f t="shared" si="206"/>
        <v>0.08</v>
      </c>
      <c r="H741" s="69">
        <f t="shared" si="207"/>
        <v>0.04</v>
      </c>
      <c r="I741" s="71">
        <v>873967</v>
      </c>
      <c r="J741" s="71">
        <f t="shared" si="208"/>
        <v>34959</v>
      </c>
      <c r="K741" s="69">
        <f t="shared" si="210"/>
        <v>0.08</v>
      </c>
      <c r="L741" s="69">
        <f t="shared" si="211"/>
        <v>0.96</v>
      </c>
      <c r="M741" s="71">
        <f t="shared" si="212"/>
        <v>909275</v>
      </c>
      <c r="N741" s="71">
        <f t="shared" si="209"/>
        <v>872904</v>
      </c>
      <c r="O741" s="69">
        <f t="shared" si="202"/>
        <v>0.08</v>
      </c>
      <c r="P741" s="69">
        <f t="shared" si="203"/>
        <v>0.44</v>
      </c>
      <c r="Q741" s="71">
        <f t="shared" si="204"/>
        <v>942009</v>
      </c>
      <c r="R741" s="71">
        <f t="shared" si="205"/>
        <v>414484</v>
      </c>
      <c r="S741" s="82"/>
    </row>
    <row r="742" spans="1:19" s="69" customFormat="1" ht="30" outlineLevel="1" x14ac:dyDescent="0.25">
      <c r="A742" s="69" t="s">
        <v>46</v>
      </c>
      <c r="B742" s="69" t="s">
        <v>3459</v>
      </c>
      <c r="C742" s="70" t="s">
        <v>512</v>
      </c>
      <c r="D742" s="72" t="s">
        <v>48</v>
      </c>
      <c r="E742" s="571">
        <v>0</v>
      </c>
      <c r="F742" s="69" t="s">
        <v>49</v>
      </c>
      <c r="G742" s="72">
        <f t="shared" si="206"/>
        <v>0</v>
      </c>
      <c r="H742" s="69">
        <f t="shared" si="207"/>
        <v>0</v>
      </c>
      <c r="I742" s="71">
        <v>583463</v>
      </c>
      <c r="J742" s="71">
        <f t="shared" si="208"/>
        <v>0</v>
      </c>
      <c r="K742" s="69">
        <f t="shared" si="210"/>
        <v>0</v>
      </c>
      <c r="L742" s="69">
        <f t="shared" si="211"/>
        <v>0</v>
      </c>
      <c r="M742" s="71">
        <f t="shared" si="212"/>
        <v>607035</v>
      </c>
      <c r="N742" s="71">
        <f t="shared" si="209"/>
        <v>0</v>
      </c>
      <c r="O742" s="69">
        <f t="shared" si="202"/>
        <v>0</v>
      </c>
      <c r="P742" s="69">
        <f t="shared" si="203"/>
        <v>0</v>
      </c>
      <c r="Q742" s="71">
        <f t="shared" si="204"/>
        <v>628888</v>
      </c>
      <c r="R742" s="71">
        <f t="shared" si="205"/>
        <v>0</v>
      </c>
      <c r="S742" s="82"/>
    </row>
    <row r="743" spans="1:19" s="69" customFormat="1" outlineLevel="1" x14ac:dyDescent="0.25">
      <c r="A743" s="69" t="s">
        <v>46</v>
      </c>
      <c r="B743" s="69" t="s">
        <v>3460</v>
      </c>
      <c r="C743" s="70" t="s">
        <v>196</v>
      </c>
      <c r="D743" s="72" t="s">
        <v>48</v>
      </c>
      <c r="E743" s="571">
        <v>0</v>
      </c>
      <c r="F743" s="69" t="s">
        <v>49</v>
      </c>
      <c r="G743" s="72">
        <f t="shared" si="206"/>
        <v>0</v>
      </c>
      <c r="H743" s="69">
        <f t="shared" si="207"/>
        <v>0</v>
      </c>
      <c r="I743" s="71">
        <v>3188124</v>
      </c>
      <c r="J743" s="71">
        <f t="shared" si="208"/>
        <v>0</v>
      </c>
      <c r="K743" s="69">
        <f t="shared" si="210"/>
        <v>0</v>
      </c>
      <c r="L743" s="69">
        <f t="shared" si="211"/>
        <v>0</v>
      </c>
      <c r="M743" s="71">
        <f t="shared" si="212"/>
        <v>3316924</v>
      </c>
      <c r="N743" s="71">
        <f t="shared" si="209"/>
        <v>0</v>
      </c>
      <c r="O743" s="69">
        <f t="shared" si="202"/>
        <v>0</v>
      </c>
      <c r="P743" s="69">
        <f t="shared" si="203"/>
        <v>0</v>
      </c>
      <c r="Q743" s="71">
        <f t="shared" si="204"/>
        <v>3436333</v>
      </c>
      <c r="R743" s="71">
        <f t="shared" si="205"/>
        <v>0</v>
      </c>
      <c r="S743" s="82"/>
    </row>
    <row r="744" spans="1:19" s="69" customFormat="1" outlineLevel="1" x14ac:dyDescent="0.25">
      <c r="A744" s="69" t="s">
        <v>46</v>
      </c>
      <c r="B744" s="69" t="s">
        <v>3461</v>
      </c>
      <c r="C744" s="70" t="s">
        <v>197</v>
      </c>
      <c r="D744" s="72" t="s">
        <v>48</v>
      </c>
      <c r="E744" s="571">
        <v>0</v>
      </c>
      <c r="F744" s="69" t="s">
        <v>49</v>
      </c>
      <c r="G744" s="72">
        <f t="shared" si="206"/>
        <v>0</v>
      </c>
      <c r="H744" s="69">
        <f t="shared" si="207"/>
        <v>0</v>
      </c>
      <c r="I744" s="71">
        <v>1307369</v>
      </c>
      <c r="J744" s="71">
        <f t="shared" si="208"/>
        <v>0</v>
      </c>
      <c r="K744" s="69">
        <f t="shared" si="210"/>
        <v>0</v>
      </c>
      <c r="L744" s="69">
        <f t="shared" si="211"/>
        <v>0</v>
      </c>
      <c r="M744" s="71">
        <f t="shared" si="212"/>
        <v>1360187</v>
      </c>
      <c r="N744" s="71">
        <f t="shared" si="209"/>
        <v>0</v>
      </c>
      <c r="O744" s="69">
        <f t="shared" si="202"/>
        <v>0</v>
      </c>
      <c r="P744" s="69">
        <f t="shared" si="203"/>
        <v>0</v>
      </c>
      <c r="Q744" s="71">
        <f t="shared" si="204"/>
        <v>1409154</v>
      </c>
      <c r="R744" s="71">
        <f t="shared" si="205"/>
        <v>0</v>
      </c>
      <c r="S744" s="82"/>
    </row>
    <row r="745" spans="1:19" s="69" customFormat="1" ht="45" outlineLevel="1" x14ac:dyDescent="0.25">
      <c r="A745" s="69" t="s">
        <v>46</v>
      </c>
      <c r="B745" s="69" t="s">
        <v>3462</v>
      </c>
      <c r="C745" s="70" t="s">
        <v>313</v>
      </c>
      <c r="D745" s="72" t="s">
        <v>48</v>
      </c>
      <c r="E745" s="571">
        <v>0</v>
      </c>
      <c r="F745" s="69" t="s">
        <v>49</v>
      </c>
      <c r="G745" s="72">
        <f t="shared" si="206"/>
        <v>0</v>
      </c>
      <c r="H745" s="69">
        <f t="shared" si="207"/>
        <v>0</v>
      </c>
      <c r="I745" s="71">
        <v>17997141</v>
      </c>
      <c r="J745" s="71">
        <f t="shared" si="208"/>
        <v>0</v>
      </c>
      <c r="K745" s="69">
        <f t="shared" si="210"/>
        <v>0</v>
      </c>
      <c r="L745" s="69">
        <f t="shared" si="211"/>
        <v>0</v>
      </c>
      <c r="M745" s="71">
        <f t="shared" si="212"/>
        <v>18724225</v>
      </c>
      <c r="N745" s="71">
        <f t="shared" si="209"/>
        <v>0</v>
      </c>
      <c r="O745" s="69">
        <f t="shared" si="202"/>
        <v>0</v>
      </c>
      <c r="P745" s="69">
        <f t="shared" si="203"/>
        <v>0</v>
      </c>
      <c r="Q745" s="71">
        <f t="shared" si="204"/>
        <v>19398297</v>
      </c>
      <c r="R745" s="71">
        <f t="shared" si="205"/>
        <v>0</v>
      </c>
      <c r="S745" s="82"/>
    </row>
    <row r="746" spans="1:19" s="69" customFormat="1" outlineLevel="1" x14ac:dyDescent="0.25">
      <c r="A746" s="69" t="s">
        <v>46</v>
      </c>
      <c r="B746" s="69" t="s">
        <v>3463</v>
      </c>
      <c r="C746" s="70" t="s">
        <v>513</v>
      </c>
      <c r="D746" s="72" t="s">
        <v>48</v>
      </c>
      <c r="E746" s="571">
        <v>0</v>
      </c>
      <c r="F746" s="69" t="s">
        <v>49</v>
      </c>
      <c r="G746" s="72">
        <f t="shared" si="206"/>
        <v>0</v>
      </c>
      <c r="H746" s="69">
        <f t="shared" si="207"/>
        <v>0</v>
      </c>
      <c r="I746" s="71">
        <v>786077</v>
      </c>
      <c r="J746" s="71">
        <f t="shared" si="208"/>
        <v>0</v>
      </c>
      <c r="K746" s="69">
        <f t="shared" si="210"/>
        <v>0</v>
      </c>
      <c r="L746" s="69">
        <f t="shared" si="211"/>
        <v>0</v>
      </c>
      <c r="M746" s="71">
        <f t="shared" si="212"/>
        <v>817835</v>
      </c>
      <c r="N746" s="71">
        <f t="shared" si="209"/>
        <v>0</v>
      </c>
      <c r="O746" s="69">
        <f t="shared" si="202"/>
        <v>0</v>
      </c>
      <c r="P746" s="69">
        <f t="shared" si="203"/>
        <v>0</v>
      </c>
      <c r="Q746" s="71">
        <f t="shared" si="204"/>
        <v>847277</v>
      </c>
      <c r="R746" s="71">
        <f t="shared" si="205"/>
        <v>0</v>
      </c>
      <c r="S746" s="82"/>
    </row>
    <row r="747" spans="1:19" s="69" customFormat="1" outlineLevel="1" x14ac:dyDescent="0.25">
      <c r="A747" s="69" t="s">
        <v>46</v>
      </c>
      <c r="B747" s="69" t="s">
        <v>3464</v>
      </c>
      <c r="C747" s="70" t="s">
        <v>514</v>
      </c>
      <c r="D747" s="72" t="s">
        <v>48</v>
      </c>
      <c r="E747" s="571">
        <v>0</v>
      </c>
      <c r="F747" s="69" t="s">
        <v>49</v>
      </c>
      <c r="G747" s="72">
        <f t="shared" si="206"/>
        <v>0</v>
      </c>
      <c r="H747" s="69">
        <f t="shared" si="207"/>
        <v>0</v>
      </c>
      <c r="I747" s="71">
        <v>1117638</v>
      </c>
      <c r="J747" s="71">
        <f t="shared" si="208"/>
        <v>0</v>
      </c>
      <c r="K747" s="69">
        <f t="shared" si="210"/>
        <v>0</v>
      </c>
      <c r="L747" s="69">
        <f t="shared" si="211"/>
        <v>0</v>
      </c>
      <c r="M747" s="71">
        <f t="shared" si="212"/>
        <v>1162791</v>
      </c>
      <c r="N747" s="71">
        <f t="shared" si="209"/>
        <v>0</v>
      </c>
      <c r="O747" s="69">
        <f t="shared" si="202"/>
        <v>0</v>
      </c>
      <c r="P747" s="69">
        <f t="shared" si="203"/>
        <v>0</v>
      </c>
      <c r="Q747" s="71">
        <f t="shared" si="204"/>
        <v>1204651</v>
      </c>
      <c r="R747" s="71">
        <f t="shared" si="205"/>
        <v>0</v>
      </c>
      <c r="S747" s="82"/>
    </row>
    <row r="748" spans="1:19" s="69" customFormat="1" outlineLevel="1" x14ac:dyDescent="0.25">
      <c r="A748" s="69" t="s">
        <v>46</v>
      </c>
      <c r="B748" s="69" t="s">
        <v>3465</v>
      </c>
      <c r="C748" s="70" t="s">
        <v>515</v>
      </c>
      <c r="D748" s="72" t="s">
        <v>48</v>
      </c>
      <c r="E748" s="571">
        <v>0</v>
      </c>
      <c r="F748" s="69" t="s">
        <v>49</v>
      </c>
      <c r="G748" s="72">
        <f t="shared" si="206"/>
        <v>0</v>
      </c>
      <c r="H748" s="69">
        <f t="shared" si="207"/>
        <v>0</v>
      </c>
      <c r="I748" s="71">
        <v>264789</v>
      </c>
      <c r="J748" s="71">
        <f t="shared" si="208"/>
        <v>0</v>
      </c>
      <c r="K748" s="69">
        <f t="shared" si="210"/>
        <v>0</v>
      </c>
      <c r="L748" s="69">
        <f t="shared" si="211"/>
        <v>0</v>
      </c>
      <c r="M748" s="71">
        <f t="shared" si="212"/>
        <v>275486</v>
      </c>
      <c r="N748" s="71">
        <f t="shared" si="209"/>
        <v>0</v>
      </c>
      <c r="O748" s="69">
        <f t="shared" si="202"/>
        <v>0</v>
      </c>
      <c r="P748" s="69">
        <f t="shared" si="203"/>
        <v>0</v>
      </c>
      <c r="Q748" s="71">
        <f t="shared" si="204"/>
        <v>285403</v>
      </c>
      <c r="R748" s="71">
        <f t="shared" si="205"/>
        <v>0</v>
      </c>
      <c r="S748" s="82"/>
    </row>
    <row r="749" spans="1:19" s="69" customFormat="1" outlineLevel="1" x14ac:dyDescent="0.25">
      <c r="A749" s="69" t="s">
        <v>46</v>
      </c>
      <c r="B749" s="69" t="s">
        <v>3466</v>
      </c>
      <c r="C749" s="70" t="s">
        <v>516</v>
      </c>
      <c r="D749" s="72" t="s">
        <v>48</v>
      </c>
      <c r="E749" s="571">
        <v>0</v>
      </c>
      <c r="F749" s="69" t="s">
        <v>49</v>
      </c>
      <c r="G749" s="72">
        <f t="shared" si="206"/>
        <v>0</v>
      </c>
      <c r="H749" s="69">
        <f t="shared" si="207"/>
        <v>0</v>
      </c>
      <c r="I749" s="71">
        <v>11559640</v>
      </c>
      <c r="J749" s="71">
        <f t="shared" si="208"/>
        <v>0</v>
      </c>
      <c r="K749" s="69">
        <f t="shared" si="210"/>
        <v>0</v>
      </c>
      <c r="L749" s="69">
        <f t="shared" si="211"/>
        <v>0</v>
      </c>
      <c r="M749" s="71">
        <f t="shared" si="212"/>
        <v>12026649</v>
      </c>
      <c r="N749" s="71">
        <f t="shared" si="209"/>
        <v>0</v>
      </c>
      <c r="O749" s="69">
        <f t="shared" si="202"/>
        <v>0</v>
      </c>
      <c r="P749" s="69">
        <f t="shared" si="203"/>
        <v>0</v>
      </c>
      <c r="Q749" s="71">
        <f t="shared" si="204"/>
        <v>12459608</v>
      </c>
      <c r="R749" s="71">
        <f t="shared" si="205"/>
        <v>0</v>
      </c>
      <c r="S749" s="82"/>
    </row>
    <row r="750" spans="1:19" s="69" customFormat="1" outlineLevel="1" x14ac:dyDescent="0.25">
      <c r="A750" s="69" t="s">
        <v>46</v>
      </c>
      <c r="B750" s="69" t="s">
        <v>3467</v>
      </c>
      <c r="C750" s="70" t="s">
        <v>459</v>
      </c>
      <c r="D750" s="72" t="s">
        <v>48</v>
      </c>
      <c r="E750" s="571">
        <v>0</v>
      </c>
      <c r="F750" s="69" t="s">
        <v>49</v>
      </c>
      <c r="G750" s="72">
        <f t="shared" si="206"/>
        <v>0</v>
      </c>
      <c r="H750" s="69">
        <f t="shared" si="207"/>
        <v>0</v>
      </c>
      <c r="I750" s="71">
        <v>4273966</v>
      </c>
      <c r="J750" s="71">
        <f t="shared" si="208"/>
        <v>0</v>
      </c>
      <c r="K750" s="69">
        <f t="shared" si="210"/>
        <v>0</v>
      </c>
      <c r="L750" s="69">
        <f t="shared" si="211"/>
        <v>0</v>
      </c>
      <c r="M750" s="71">
        <f t="shared" si="212"/>
        <v>4446634</v>
      </c>
      <c r="N750" s="71">
        <f t="shared" si="209"/>
        <v>0</v>
      </c>
      <c r="O750" s="69">
        <f t="shared" si="202"/>
        <v>0</v>
      </c>
      <c r="P750" s="69">
        <f t="shared" si="203"/>
        <v>0</v>
      </c>
      <c r="Q750" s="71">
        <f t="shared" si="204"/>
        <v>4606713</v>
      </c>
      <c r="R750" s="71">
        <f t="shared" si="205"/>
        <v>0</v>
      </c>
      <c r="S750" s="82"/>
    </row>
    <row r="751" spans="1:19" s="69" customFormat="1" outlineLevel="1" x14ac:dyDescent="0.25">
      <c r="A751" s="69" t="s">
        <v>46</v>
      </c>
      <c r="B751" s="69" t="s">
        <v>3468</v>
      </c>
      <c r="C751" s="70" t="s">
        <v>460</v>
      </c>
      <c r="D751" s="72" t="s">
        <v>48</v>
      </c>
      <c r="E751" s="571">
        <v>0</v>
      </c>
      <c r="F751" s="69" t="s">
        <v>49</v>
      </c>
      <c r="G751" s="72">
        <f t="shared" si="206"/>
        <v>0</v>
      </c>
      <c r="H751" s="69">
        <f t="shared" si="207"/>
        <v>0</v>
      </c>
      <c r="I751" s="71">
        <v>7671054</v>
      </c>
      <c r="J751" s="71">
        <f t="shared" si="208"/>
        <v>0</v>
      </c>
      <c r="K751" s="69">
        <f t="shared" si="210"/>
        <v>0</v>
      </c>
      <c r="L751" s="69">
        <f t="shared" si="211"/>
        <v>0</v>
      </c>
      <c r="M751" s="71">
        <f t="shared" si="212"/>
        <v>7980965</v>
      </c>
      <c r="N751" s="71">
        <f t="shared" si="209"/>
        <v>0</v>
      </c>
      <c r="O751" s="69">
        <f t="shared" si="202"/>
        <v>0</v>
      </c>
      <c r="P751" s="69">
        <f t="shared" si="203"/>
        <v>0</v>
      </c>
      <c r="Q751" s="71">
        <f t="shared" si="204"/>
        <v>8268280</v>
      </c>
      <c r="R751" s="71">
        <f t="shared" si="205"/>
        <v>0</v>
      </c>
      <c r="S751" s="82"/>
    </row>
    <row r="752" spans="1:19" s="69" customFormat="1" outlineLevel="1" x14ac:dyDescent="0.25">
      <c r="A752" s="69" t="s">
        <v>46</v>
      </c>
      <c r="B752" s="69" t="s">
        <v>3469</v>
      </c>
      <c r="C752" s="70" t="s">
        <v>461</v>
      </c>
      <c r="D752" s="72" t="s">
        <v>48</v>
      </c>
      <c r="E752" s="571">
        <v>0</v>
      </c>
      <c r="F752" s="69" t="s">
        <v>49</v>
      </c>
      <c r="G752" s="72">
        <f t="shared" si="206"/>
        <v>0</v>
      </c>
      <c r="H752" s="69">
        <f t="shared" si="207"/>
        <v>0</v>
      </c>
      <c r="I752" s="71">
        <v>3032186</v>
      </c>
      <c r="J752" s="71">
        <f t="shared" si="208"/>
        <v>0</v>
      </c>
      <c r="K752" s="69">
        <f t="shared" si="210"/>
        <v>0</v>
      </c>
      <c r="L752" s="69">
        <f t="shared" si="211"/>
        <v>0</v>
      </c>
      <c r="M752" s="71">
        <f t="shared" si="212"/>
        <v>3154686</v>
      </c>
      <c r="N752" s="71">
        <f t="shared" si="209"/>
        <v>0</v>
      </c>
      <c r="O752" s="69">
        <f t="shared" si="202"/>
        <v>0</v>
      </c>
      <c r="P752" s="69">
        <f t="shared" si="203"/>
        <v>0</v>
      </c>
      <c r="Q752" s="71">
        <f t="shared" si="204"/>
        <v>3268255</v>
      </c>
      <c r="R752" s="71">
        <f t="shared" si="205"/>
        <v>0</v>
      </c>
      <c r="S752" s="82"/>
    </row>
    <row r="753" spans="1:19" s="69" customFormat="1" outlineLevel="1" x14ac:dyDescent="0.25">
      <c r="A753" s="69" t="s">
        <v>46</v>
      </c>
      <c r="B753" s="69" t="s">
        <v>3470</v>
      </c>
      <c r="C753" s="70" t="s">
        <v>462</v>
      </c>
      <c r="D753" s="72" t="s">
        <v>48</v>
      </c>
      <c r="E753" s="571">
        <v>0</v>
      </c>
      <c r="F753" s="69" t="s">
        <v>49</v>
      </c>
      <c r="G753" s="72">
        <f t="shared" si="206"/>
        <v>0</v>
      </c>
      <c r="H753" s="69">
        <f t="shared" si="207"/>
        <v>0</v>
      </c>
      <c r="I753" s="71">
        <v>6380605</v>
      </c>
      <c r="J753" s="71">
        <f t="shared" si="208"/>
        <v>0</v>
      </c>
      <c r="K753" s="69">
        <f t="shared" si="210"/>
        <v>0</v>
      </c>
      <c r="L753" s="69">
        <f t="shared" si="211"/>
        <v>0</v>
      </c>
      <c r="M753" s="71">
        <f t="shared" si="212"/>
        <v>6638381</v>
      </c>
      <c r="N753" s="71">
        <f t="shared" si="209"/>
        <v>0</v>
      </c>
      <c r="O753" s="69">
        <f t="shared" si="202"/>
        <v>0</v>
      </c>
      <c r="P753" s="69">
        <f t="shared" si="203"/>
        <v>0</v>
      </c>
      <c r="Q753" s="71">
        <f t="shared" si="204"/>
        <v>6877363</v>
      </c>
      <c r="R753" s="71">
        <f t="shared" si="205"/>
        <v>0</v>
      </c>
      <c r="S753" s="82"/>
    </row>
    <row r="754" spans="1:19" s="69" customFormat="1" outlineLevel="1" x14ac:dyDescent="0.25">
      <c r="A754" s="69" t="s">
        <v>46</v>
      </c>
      <c r="B754" s="69" t="s">
        <v>3471</v>
      </c>
      <c r="C754" s="70" t="s">
        <v>463</v>
      </c>
      <c r="D754" s="72" t="s">
        <v>48</v>
      </c>
      <c r="E754" s="571">
        <v>0</v>
      </c>
      <c r="F754" s="69" t="s">
        <v>49</v>
      </c>
      <c r="G754" s="72">
        <f t="shared" si="206"/>
        <v>0</v>
      </c>
      <c r="H754" s="69">
        <f t="shared" si="207"/>
        <v>0</v>
      </c>
      <c r="I754" s="71">
        <v>401396</v>
      </c>
      <c r="J754" s="71">
        <f t="shared" si="208"/>
        <v>0</v>
      </c>
      <c r="K754" s="69">
        <f t="shared" si="210"/>
        <v>0</v>
      </c>
      <c r="L754" s="69">
        <f t="shared" si="211"/>
        <v>0</v>
      </c>
      <c r="M754" s="71">
        <f t="shared" si="212"/>
        <v>417612</v>
      </c>
      <c r="N754" s="71">
        <f t="shared" si="209"/>
        <v>0</v>
      </c>
      <c r="O754" s="69">
        <f t="shared" si="202"/>
        <v>0</v>
      </c>
      <c r="P754" s="69">
        <f t="shared" si="203"/>
        <v>0</v>
      </c>
      <c r="Q754" s="71">
        <f t="shared" si="204"/>
        <v>432646</v>
      </c>
      <c r="R754" s="71">
        <f t="shared" si="205"/>
        <v>0</v>
      </c>
      <c r="S754" s="82"/>
    </row>
    <row r="755" spans="1:19" s="69" customFormat="1" outlineLevel="1" x14ac:dyDescent="0.25">
      <c r="A755" s="69" t="s">
        <v>46</v>
      </c>
      <c r="B755" s="69" t="s">
        <v>3472</v>
      </c>
      <c r="C755" s="70" t="s">
        <v>517</v>
      </c>
      <c r="D755" s="72" t="s">
        <v>48</v>
      </c>
      <c r="E755" s="571">
        <v>0</v>
      </c>
      <c r="F755" s="69" t="s">
        <v>49</v>
      </c>
      <c r="G755" s="72">
        <f t="shared" si="206"/>
        <v>0</v>
      </c>
      <c r="H755" s="69">
        <f t="shared" si="207"/>
        <v>0</v>
      </c>
      <c r="I755" s="71">
        <v>501674</v>
      </c>
      <c r="J755" s="71">
        <f t="shared" si="208"/>
        <v>0</v>
      </c>
      <c r="K755" s="69">
        <f t="shared" si="210"/>
        <v>0</v>
      </c>
      <c r="L755" s="69">
        <f t="shared" si="211"/>
        <v>0</v>
      </c>
      <c r="M755" s="71">
        <f t="shared" si="212"/>
        <v>521942</v>
      </c>
      <c r="N755" s="71">
        <f t="shared" si="209"/>
        <v>0</v>
      </c>
      <c r="O755" s="69">
        <f t="shared" si="202"/>
        <v>0</v>
      </c>
      <c r="P755" s="69">
        <f t="shared" si="203"/>
        <v>0</v>
      </c>
      <c r="Q755" s="71">
        <f t="shared" si="204"/>
        <v>540732</v>
      </c>
      <c r="R755" s="71">
        <f t="shared" si="205"/>
        <v>0</v>
      </c>
      <c r="S755" s="82"/>
    </row>
    <row r="756" spans="1:19" s="69" customFormat="1" outlineLevel="1" x14ac:dyDescent="0.25">
      <c r="A756" s="69" t="s">
        <v>46</v>
      </c>
      <c r="B756" s="69" t="s">
        <v>3473</v>
      </c>
      <c r="C756" s="70" t="s">
        <v>518</v>
      </c>
      <c r="D756" s="72" t="s">
        <v>48</v>
      </c>
      <c r="E756" s="571">
        <v>0</v>
      </c>
      <c r="F756" s="69" t="s">
        <v>49</v>
      </c>
      <c r="G756" s="72">
        <f t="shared" si="206"/>
        <v>0</v>
      </c>
      <c r="H756" s="69">
        <f t="shared" si="207"/>
        <v>0</v>
      </c>
      <c r="I756" s="71">
        <v>1201653</v>
      </c>
      <c r="J756" s="71">
        <f t="shared" si="208"/>
        <v>0</v>
      </c>
      <c r="K756" s="69">
        <f t="shared" si="210"/>
        <v>0</v>
      </c>
      <c r="L756" s="69">
        <f t="shared" si="211"/>
        <v>0</v>
      </c>
      <c r="M756" s="71">
        <f t="shared" si="212"/>
        <v>1250200</v>
      </c>
      <c r="N756" s="71">
        <f t="shared" si="209"/>
        <v>0</v>
      </c>
      <c r="O756" s="69">
        <f t="shared" si="202"/>
        <v>0</v>
      </c>
      <c r="P756" s="69">
        <f t="shared" si="203"/>
        <v>0</v>
      </c>
      <c r="Q756" s="71">
        <f t="shared" si="204"/>
        <v>1295207</v>
      </c>
      <c r="R756" s="71">
        <f t="shared" si="205"/>
        <v>0</v>
      </c>
      <c r="S756" s="82"/>
    </row>
    <row r="757" spans="1:19" s="69" customFormat="1" outlineLevel="1" x14ac:dyDescent="0.25">
      <c r="A757" s="69" t="s">
        <v>46</v>
      </c>
      <c r="B757" s="69" t="s">
        <v>3474</v>
      </c>
      <c r="C757" s="70" t="s">
        <v>519</v>
      </c>
      <c r="D757" s="72" t="s">
        <v>48</v>
      </c>
      <c r="E757" s="571">
        <v>0</v>
      </c>
      <c r="F757" s="69" t="s">
        <v>49</v>
      </c>
      <c r="G757" s="72">
        <f t="shared" si="206"/>
        <v>0</v>
      </c>
      <c r="H757" s="69">
        <f t="shared" si="207"/>
        <v>0</v>
      </c>
      <c r="I757" s="71">
        <v>935400</v>
      </c>
      <c r="J757" s="71">
        <f t="shared" si="208"/>
        <v>0</v>
      </c>
      <c r="K757" s="69">
        <f t="shared" si="210"/>
        <v>0</v>
      </c>
      <c r="L757" s="69">
        <f t="shared" si="211"/>
        <v>0</v>
      </c>
      <c r="M757" s="71">
        <f t="shared" si="212"/>
        <v>973190</v>
      </c>
      <c r="N757" s="71">
        <f t="shared" si="209"/>
        <v>0</v>
      </c>
      <c r="O757" s="69">
        <f t="shared" si="202"/>
        <v>0</v>
      </c>
      <c r="P757" s="69">
        <f t="shared" si="203"/>
        <v>0</v>
      </c>
      <c r="Q757" s="71">
        <f t="shared" si="204"/>
        <v>1008225</v>
      </c>
      <c r="R757" s="71">
        <f t="shared" si="205"/>
        <v>0</v>
      </c>
      <c r="S757" s="82"/>
    </row>
    <row r="758" spans="1:19" s="69" customFormat="1" outlineLevel="1" x14ac:dyDescent="0.25">
      <c r="A758" s="69" t="s">
        <v>46</v>
      </c>
      <c r="B758" s="69" t="s">
        <v>3475</v>
      </c>
      <c r="C758" s="70" t="s">
        <v>520</v>
      </c>
      <c r="D758" s="72" t="s">
        <v>48</v>
      </c>
      <c r="E758" s="571">
        <v>4</v>
      </c>
      <c r="F758" s="69" t="s">
        <v>49</v>
      </c>
      <c r="G758" s="72">
        <f t="shared" si="206"/>
        <v>0.33</v>
      </c>
      <c r="H758" s="69">
        <f t="shared" si="207"/>
        <v>0.17</v>
      </c>
      <c r="I758" s="71">
        <v>591979</v>
      </c>
      <c r="J758" s="71">
        <f t="shared" si="208"/>
        <v>100636</v>
      </c>
      <c r="K758" s="69">
        <f t="shared" si="210"/>
        <v>0.35</v>
      </c>
      <c r="L758" s="69">
        <f t="shared" si="211"/>
        <v>4.1999999999999993</v>
      </c>
      <c r="M758" s="71">
        <f t="shared" si="212"/>
        <v>615895</v>
      </c>
      <c r="N758" s="71">
        <f t="shared" si="209"/>
        <v>2586759</v>
      </c>
      <c r="O758" s="69">
        <f t="shared" si="202"/>
        <v>0.37</v>
      </c>
      <c r="P758" s="69">
        <f t="shared" si="203"/>
        <v>2.0350000000000001</v>
      </c>
      <c r="Q758" s="71">
        <f t="shared" si="204"/>
        <v>638067</v>
      </c>
      <c r="R758" s="71">
        <f t="shared" si="205"/>
        <v>1298466</v>
      </c>
      <c r="S758" s="82"/>
    </row>
    <row r="759" spans="1:19" s="69" customFormat="1" outlineLevel="1" x14ac:dyDescent="0.25">
      <c r="A759" s="69" t="s">
        <v>46</v>
      </c>
      <c r="B759" s="69" t="s">
        <v>3476</v>
      </c>
      <c r="C759" s="70" t="s">
        <v>162</v>
      </c>
      <c r="D759" s="72" t="s">
        <v>48</v>
      </c>
      <c r="E759" s="571">
        <v>5</v>
      </c>
      <c r="F759" s="69" t="s">
        <v>49</v>
      </c>
      <c r="G759" s="72">
        <f t="shared" si="206"/>
        <v>0.42</v>
      </c>
      <c r="H759" s="69">
        <f t="shared" si="207"/>
        <v>0.21</v>
      </c>
      <c r="I759" s="71">
        <v>38000</v>
      </c>
      <c r="J759" s="71">
        <f t="shared" si="208"/>
        <v>7980</v>
      </c>
      <c r="K759" s="69">
        <f t="shared" si="210"/>
        <v>0.44</v>
      </c>
      <c r="L759" s="69">
        <f t="shared" si="211"/>
        <v>5.28</v>
      </c>
      <c r="M759" s="71">
        <f t="shared" si="212"/>
        <v>39535</v>
      </c>
      <c r="N759" s="71">
        <f t="shared" si="209"/>
        <v>208745</v>
      </c>
      <c r="O759" s="69">
        <f t="shared" si="202"/>
        <v>0.46</v>
      </c>
      <c r="P759" s="69">
        <f t="shared" si="203"/>
        <v>2.5300000000000002</v>
      </c>
      <c r="Q759" s="71">
        <f t="shared" si="204"/>
        <v>40958</v>
      </c>
      <c r="R759" s="71">
        <f t="shared" si="205"/>
        <v>103624</v>
      </c>
      <c r="S759" s="82"/>
    </row>
    <row r="760" spans="1:19" s="69" customFormat="1" outlineLevel="1" x14ac:dyDescent="0.25">
      <c r="A760" s="69" t="s">
        <v>46</v>
      </c>
      <c r="B760" s="69" t="s">
        <v>3477</v>
      </c>
      <c r="C760" s="70" t="s">
        <v>163</v>
      </c>
      <c r="D760" s="72" t="s">
        <v>48</v>
      </c>
      <c r="E760" s="571">
        <v>5</v>
      </c>
      <c r="F760" s="69" t="s">
        <v>49</v>
      </c>
      <c r="G760" s="72">
        <f t="shared" si="206"/>
        <v>0.42</v>
      </c>
      <c r="H760" s="69">
        <f t="shared" si="207"/>
        <v>0.21</v>
      </c>
      <c r="I760" s="71">
        <v>35179</v>
      </c>
      <c r="J760" s="71">
        <f t="shared" si="208"/>
        <v>7388</v>
      </c>
      <c r="K760" s="69">
        <f t="shared" si="210"/>
        <v>0.44</v>
      </c>
      <c r="L760" s="69">
        <f t="shared" si="211"/>
        <v>5.28</v>
      </c>
      <c r="M760" s="71">
        <f t="shared" si="212"/>
        <v>36600</v>
      </c>
      <c r="N760" s="71">
        <f t="shared" si="209"/>
        <v>193248</v>
      </c>
      <c r="O760" s="69">
        <f t="shared" si="202"/>
        <v>0.46</v>
      </c>
      <c r="P760" s="69">
        <f t="shared" si="203"/>
        <v>2.5300000000000002</v>
      </c>
      <c r="Q760" s="71">
        <f t="shared" si="204"/>
        <v>37918</v>
      </c>
      <c r="R760" s="71">
        <f t="shared" si="205"/>
        <v>95933</v>
      </c>
      <c r="S760" s="82"/>
    </row>
    <row r="761" spans="1:19" s="69" customFormat="1" outlineLevel="1" x14ac:dyDescent="0.25">
      <c r="A761" s="69" t="s">
        <v>46</v>
      </c>
      <c r="B761" s="69" t="s">
        <v>3478</v>
      </c>
      <c r="C761" s="70" t="s">
        <v>164</v>
      </c>
      <c r="D761" s="72" t="s">
        <v>48</v>
      </c>
      <c r="E761" s="571">
        <v>5</v>
      </c>
      <c r="F761" s="69" t="s">
        <v>49</v>
      </c>
      <c r="G761" s="72">
        <f t="shared" si="206"/>
        <v>0.42</v>
      </c>
      <c r="H761" s="69">
        <f t="shared" si="207"/>
        <v>0.21</v>
      </c>
      <c r="I761" s="71">
        <v>39249</v>
      </c>
      <c r="J761" s="71">
        <f t="shared" si="208"/>
        <v>8242</v>
      </c>
      <c r="K761" s="69">
        <f t="shared" si="210"/>
        <v>0.44</v>
      </c>
      <c r="L761" s="69">
        <f t="shared" si="211"/>
        <v>5.28</v>
      </c>
      <c r="M761" s="71">
        <f t="shared" si="212"/>
        <v>40835</v>
      </c>
      <c r="N761" s="71">
        <f t="shared" si="209"/>
        <v>215609</v>
      </c>
      <c r="O761" s="69">
        <f t="shared" si="202"/>
        <v>0.46</v>
      </c>
      <c r="P761" s="69">
        <f t="shared" si="203"/>
        <v>2.5300000000000002</v>
      </c>
      <c r="Q761" s="71">
        <f t="shared" si="204"/>
        <v>42305</v>
      </c>
      <c r="R761" s="71">
        <f t="shared" si="205"/>
        <v>107032</v>
      </c>
      <c r="S761" s="82"/>
    </row>
    <row r="762" spans="1:19" s="69" customFormat="1" outlineLevel="1" x14ac:dyDescent="0.25">
      <c r="A762" s="69" t="s">
        <v>46</v>
      </c>
      <c r="B762" s="69" t="s">
        <v>3479</v>
      </c>
      <c r="C762" s="70" t="s">
        <v>317</v>
      </c>
      <c r="D762" s="72" t="s">
        <v>48</v>
      </c>
      <c r="E762" s="571">
        <v>4</v>
      </c>
      <c r="F762" s="69" t="s">
        <v>49</v>
      </c>
      <c r="G762" s="72">
        <f t="shared" si="206"/>
        <v>0.33</v>
      </c>
      <c r="H762" s="69">
        <f t="shared" si="207"/>
        <v>0.17</v>
      </c>
      <c r="I762" s="71">
        <v>556700</v>
      </c>
      <c r="J762" s="71">
        <f t="shared" si="208"/>
        <v>94639</v>
      </c>
      <c r="K762" s="69">
        <f t="shared" si="210"/>
        <v>0.35</v>
      </c>
      <c r="L762" s="69">
        <f t="shared" si="211"/>
        <v>4.1999999999999993</v>
      </c>
      <c r="M762" s="71">
        <f t="shared" si="212"/>
        <v>579191</v>
      </c>
      <c r="N762" s="71">
        <f t="shared" si="209"/>
        <v>2432602</v>
      </c>
      <c r="O762" s="69">
        <f t="shared" si="202"/>
        <v>0.37</v>
      </c>
      <c r="P762" s="69">
        <f t="shared" si="203"/>
        <v>2.0350000000000001</v>
      </c>
      <c r="Q762" s="71">
        <f t="shared" si="204"/>
        <v>600042</v>
      </c>
      <c r="R762" s="71">
        <f t="shared" si="205"/>
        <v>1221085</v>
      </c>
      <c r="S762" s="82"/>
    </row>
    <row r="763" spans="1:19" s="69" customFormat="1" outlineLevel="1" x14ac:dyDescent="0.25">
      <c r="A763" s="69" t="s">
        <v>46</v>
      </c>
      <c r="B763" s="69" t="s">
        <v>3480</v>
      </c>
      <c r="C763" s="70" t="s">
        <v>377</v>
      </c>
      <c r="D763" s="72" t="s">
        <v>48</v>
      </c>
      <c r="E763" s="571">
        <v>4</v>
      </c>
      <c r="F763" s="69" t="s">
        <v>49</v>
      </c>
      <c r="G763" s="72">
        <f t="shared" si="206"/>
        <v>0.33</v>
      </c>
      <c r="H763" s="69">
        <f t="shared" si="207"/>
        <v>0.17</v>
      </c>
      <c r="I763" s="71">
        <v>951831</v>
      </c>
      <c r="J763" s="71">
        <f t="shared" si="208"/>
        <v>161811</v>
      </c>
      <c r="K763" s="69">
        <f t="shared" si="210"/>
        <v>0.35</v>
      </c>
      <c r="L763" s="69">
        <f t="shared" si="211"/>
        <v>4.1999999999999993</v>
      </c>
      <c r="M763" s="71">
        <f t="shared" si="212"/>
        <v>990285</v>
      </c>
      <c r="N763" s="71">
        <f t="shared" si="209"/>
        <v>4159197</v>
      </c>
      <c r="O763" s="69">
        <f t="shared" si="202"/>
        <v>0.37</v>
      </c>
      <c r="P763" s="69">
        <f t="shared" si="203"/>
        <v>2.0350000000000001</v>
      </c>
      <c r="Q763" s="71">
        <f t="shared" si="204"/>
        <v>1025935</v>
      </c>
      <c r="R763" s="71">
        <f t="shared" si="205"/>
        <v>2087778</v>
      </c>
      <c r="S763" s="82"/>
    </row>
    <row r="764" spans="1:19" s="69" customFormat="1" outlineLevel="1" x14ac:dyDescent="0.25">
      <c r="A764" s="69" t="s">
        <v>46</v>
      </c>
      <c r="B764" s="69" t="s">
        <v>3481</v>
      </c>
      <c r="C764" s="70" t="s">
        <v>166</v>
      </c>
      <c r="D764" s="72" t="s">
        <v>48</v>
      </c>
      <c r="E764" s="571">
        <v>4</v>
      </c>
      <c r="F764" s="69" t="s">
        <v>49</v>
      </c>
      <c r="G764" s="72">
        <f t="shared" si="206"/>
        <v>0.33</v>
      </c>
      <c r="H764" s="69">
        <f t="shared" si="207"/>
        <v>0.17</v>
      </c>
      <c r="I764" s="71">
        <v>549621</v>
      </c>
      <c r="J764" s="71">
        <f t="shared" si="208"/>
        <v>93436</v>
      </c>
      <c r="K764" s="69">
        <f t="shared" si="210"/>
        <v>0.35</v>
      </c>
      <c r="L764" s="69">
        <f t="shared" si="211"/>
        <v>4.1999999999999993</v>
      </c>
      <c r="M764" s="71">
        <f t="shared" si="212"/>
        <v>571826</v>
      </c>
      <c r="N764" s="71">
        <f t="shared" si="209"/>
        <v>2401669</v>
      </c>
      <c r="O764" s="69">
        <f t="shared" si="202"/>
        <v>0.37</v>
      </c>
      <c r="P764" s="69">
        <f t="shared" si="203"/>
        <v>2.0350000000000001</v>
      </c>
      <c r="Q764" s="71">
        <f t="shared" si="204"/>
        <v>592412</v>
      </c>
      <c r="R764" s="71">
        <f t="shared" si="205"/>
        <v>1205558</v>
      </c>
      <c r="S764" s="82"/>
    </row>
    <row r="765" spans="1:19" s="69" customFormat="1" outlineLevel="1" x14ac:dyDescent="0.25">
      <c r="A765" s="69" t="s">
        <v>46</v>
      </c>
      <c r="B765" s="69" t="s">
        <v>3482</v>
      </c>
      <c r="C765" s="70" t="s">
        <v>318</v>
      </c>
      <c r="D765" s="72" t="s">
        <v>48</v>
      </c>
      <c r="E765" s="571">
        <v>3</v>
      </c>
      <c r="F765" s="69" t="s">
        <v>49</v>
      </c>
      <c r="G765" s="72">
        <f t="shared" si="206"/>
        <v>0.25</v>
      </c>
      <c r="H765" s="69">
        <f t="shared" si="207"/>
        <v>0.13</v>
      </c>
      <c r="I765" s="71">
        <v>1014942</v>
      </c>
      <c r="J765" s="71">
        <f t="shared" si="208"/>
        <v>131942</v>
      </c>
      <c r="K765" s="69">
        <f t="shared" si="210"/>
        <v>0.26</v>
      </c>
      <c r="L765" s="69">
        <f t="shared" si="211"/>
        <v>3.12</v>
      </c>
      <c r="M765" s="71">
        <f t="shared" si="212"/>
        <v>1055946</v>
      </c>
      <c r="N765" s="71">
        <f t="shared" si="209"/>
        <v>3294552</v>
      </c>
      <c r="O765" s="69">
        <f t="shared" si="202"/>
        <v>0.27</v>
      </c>
      <c r="P765" s="69">
        <f t="shared" si="203"/>
        <v>1.4850000000000001</v>
      </c>
      <c r="Q765" s="71">
        <f t="shared" si="204"/>
        <v>1093960</v>
      </c>
      <c r="R765" s="71">
        <f t="shared" si="205"/>
        <v>1624531</v>
      </c>
      <c r="S765" s="82"/>
    </row>
    <row r="766" spans="1:19" s="69" customFormat="1" outlineLevel="1" x14ac:dyDescent="0.25">
      <c r="A766" s="69" t="s">
        <v>46</v>
      </c>
      <c r="B766" s="69" t="s">
        <v>3483</v>
      </c>
      <c r="C766" s="70" t="s">
        <v>168</v>
      </c>
      <c r="D766" s="72" t="s">
        <v>48</v>
      </c>
      <c r="E766" s="571">
        <v>3</v>
      </c>
      <c r="F766" s="69" t="s">
        <v>49</v>
      </c>
      <c r="G766" s="72">
        <f t="shared" si="206"/>
        <v>0.25</v>
      </c>
      <c r="H766" s="69">
        <f t="shared" si="207"/>
        <v>0.13</v>
      </c>
      <c r="I766" s="71">
        <v>532375</v>
      </c>
      <c r="J766" s="71">
        <f t="shared" si="208"/>
        <v>69209</v>
      </c>
      <c r="K766" s="69">
        <f t="shared" si="210"/>
        <v>0.26</v>
      </c>
      <c r="L766" s="69">
        <f t="shared" si="211"/>
        <v>3.12</v>
      </c>
      <c r="M766" s="71">
        <f t="shared" si="212"/>
        <v>553883</v>
      </c>
      <c r="N766" s="71">
        <f t="shared" si="209"/>
        <v>1728115</v>
      </c>
      <c r="O766" s="69">
        <f t="shared" si="202"/>
        <v>0.27</v>
      </c>
      <c r="P766" s="69">
        <f t="shared" si="203"/>
        <v>1.4850000000000001</v>
      </c>
      <c r="Q766" s="71">
        <f t="shared" si="204"/>
        <v>573823</v>
      </c>
      <c r="R766" s="71">
        <f t="shared" si="205"/>
        <v>852127</v>
      </c>
      <c r="S766" s="82"/>
    </row>
    <row r="767" spans="1:19" s="69" customFormat="1" outlineLevel="1" x14ac:dyDescent="0.25">
      <c r="A767" s="69" t="s">
        <v>46</v>
      </c>
      <c r="B767" s="69" t="s">
        <v>3484</v>
      </c>
      <c r="C767" s="70" t="s">
        <v>169</v>
      </c>
      <c r="D767" s="72" t="s">
        <v>48</v>
      </c>
      <c r="E767" s="571">
        <v>4</v>
      </c>
      <c r="F767" s="69" t="s">
        <v>49</v>
      </c>
      <c r="G767" s="72">
        <f t="shared" si="206"/>
        <v>0.33</v>
      </c>
      <c r="H767" s="69">
        <f t="shared" si="207"/>
        <v>0.17</v>
      </c>
      <c r="I767" s="71">
        <v>763530</v>
      </c>
      <c r="J767" s="71">
        <f t="shared" si="208"/>
        <v>129800</v>
      </c>
      <c r="K767" s="69">
        <f t="shared" ref="K767:K798" si="213">+ROUND(G767*(1+L$1),2)</f>
        <v>0.35</v>
      </c>
      <c r="L767" s="69">
        <f t="shared" ref="L767:L798" si="214">+K767*N$3</f>
        <v>4.1999999999999993</v>
      </c>
      <c r="M767" s="71">
        <f t="shared" ref="M767:M798" si="215">(ROUND(I767*(1+$N$2),0))</f>
        <v>794377</v>
      </c>
      <c r="N767" s="71">
        <f t="shared" si="209"/>
        <v>3336383</v>
      </c>
      <c r="O767" s="69">
        <f t="shared" si="202"/>
        <v>0.37</v>
      </c>
      <c r="P767" s="69">
        <f t="shared" si="203"/>
        <v>2.0350000000000001</v>
      </c>
      <c r="Q767" s="71">
        <f t="shared" si="204"/>
        <v>822975</v>
      </c>
      <c r="R767" s="71">
        <f t="shared" si="205"/>
        <v>1674754</v>
      </c>
      <c r="S767" s="82"/>
    </row>
    <row r="768" spans="1:19" s="69" customFormat="1" outlineLevel="1" x14ac:dyDescent="0.25">
      <c r="A768" s="69" t="s">
        <v>46</v>
      </c>
      <c r="B768" s="69" t="s">
        <v>3485</v>
      </c>
      <c r="C768" s="70" t="s">
        <v>170</v>
      </c>
      <c r="D768" s="72" t="s">
        <v>48</v>
      </c>
      <c r="E768" s="571">
        <v>1</v>
      </c>
      <c r="F768" s="69" t="s">
        <v>49</v>
      </c>
      <c r="G768" s="72">
        <f t="shared" si="206"/>
        <v>0.08</v>
      </c>
      <c r="H768" s="69">
        <f t="shared" si="207"/>
        <v>0.04</v>
      </c>
      <c r="I768" s="71">
        <v>453026</v>
      </c>
      <c r="J768" s="71">
        <f t="shared" si="208"/>
        <v>18121</v>
      </c>
      <c r="K768" s="69">
        <f t="shared" si="213"/>
        <v>0.08</v>
      </c>
      <c r="L768" s="69">
        <f t="shared" si="214"/>
        <v>0.96</v>
      </c>
      <c r="M768" s="71">
        <f t="shared" si="215"/>
        <v>471328</v>
      </c>
      <c r="N768" s="71">
        <f t="shared" si="209"/>
        <v>452475</v>
      </c>
      <c r="O768" s="69">
        <f t="shared" ref="O768:O816" si="216">+ROUND(K768*(1+P$1),2)</f>
        <v>0.08</v>
      </c>
      <c r="P768" s="69">
        <f t="shared" ref="P768:P816" si="217">+O768*R$3</f>
        <v>0.44</v>
      </c>
      <c r="Q768" s="71">
        <f t="shared" ref="Q768:Q816" si="218">(ROUND(M768*(1+$R$2),0))</f>
        <v>488296</v>
      </c>
      <c r="R768" s="71">
        <f t="shared" ref="R768:R816" si="219">ROUND((Q768*P768),0)</f>
        <v>214850</v>
      </c>
      <c r="S768" s="82"/>
    </row>
    <row r="769" spans="1:19" s="69" customFormat="1" outlineLevel="1" x14ac:dyDescent="0.25">
      <c r="A769" s="69" t="s">
        <v>46</v>
      </c>
      <c r="B769" s="69" t="s">
        <v>3486</v>
      </c>
      <c r="C769" s="70" t="s">
        <v>171</v>
      </c>
      <c r="D769" s="72" t="s">
        <v>48</v>
      </c>
      <c r="E769" s="571">
        <v>2</v>
      </c>
      <c r="F769" s="69" t="s">
        <v>49</v>
      </c>
      <c r="G769" s="72">
        <f t="shared" si="206"/>
        <v>0.17</v>
      </c>
      <c r="H769" s="69">
        <f t="shared" si="207"/>
        <v>0.09</v>
      </c>
      <c r="I769" s="71">
        <v>362604</v>
      </c>
      <c r="J769" s="71">
        <f t="shared" si="208"/>
        <v>32634</v>
      </c>
      <c r="K769" s="69">
        <f t="shared" si="213"/>
        <v>0.18</v>
      </c>
      <c r="L769" s="69">
        <f t="shared" si="214"/>
        <v>2.16</v>
      </c>
      <c r="M769" s="71">
        <f t="shared" si="215"/>
        <v>377253</v>
      </c>
      <c r="N769" s="71">
        <f t="shared" si="209"/>
        <v>814866</v>
      </c>
      <c r="O769" s="69">
        <f t="shared" si="216"/>
        <v>0.19</v>
      </c>
      <c r="P769" s="69">
        <f t="shared" si="217"/>
        <v>1.0449999999999999</v>
      </c>
      <c r="Q769" s="71">
        <f t="shared" si="218"/>
        <v>390834</v>
      </c>
      <c r="R769" s="71">
        <f t="shared" si="219"/>
        <v>408422</v>
      </c>
      <c r="S769" s="82"/>
    </row>
    <row r="770" spans="1:19" s="69" customFormat="1" outlineLevel="1" x14ac:dyDescent="0.25">
      <c r="A770" s="69" t="s">
        <v>46</v>
      </c>
      <c r="B770" s="69" t="s">
        <v>3487</v>
      </c>
      <c r="C770" s="70" t="s">
        <v>172</v>
      </c>
      <c r="D770" s="72" t="s">
        <v>48</v>
      </c>
      <c r="E770" s="571">
        <v>2</v>
      </c>
      <c r="F770" s="69" t="s">
        <v>49</v>
      </c>
      <c r="G770" s="72">
        <f t="shared" si="206"/>
        <v>0.17</v>
      </c>
      <c r="H770" s="69">
        <f t="shared" si="207"/>
        <v>0.09</v>
      </c>
      <c r="I770" s="71">
        <v>362604</v>
      </c>
      <c r="J770" s="71">
        <f t="shared" si="208"/>
        <v>32634</v>
      </c>
      <c r="K770" s="69">
        <f t="shared" si="213"/>
        <v>0.18</v>
      </c>
      <c r="L770" s="69">
        <f t="shared" si="214"/>
        <v>2.16</v>
      </c>
      <c r="M770" s="71">
        <f t="shared" si="215"/>
        <v>377253</v>
      </c>
      <c r="N770" s="71">
        <f t="shared" si="209"/>
        <v>814866</v>
      </c>
      <c r="O770" s="69">
        <f t="shared" si="216"/>
        <v>0.19</v>
      </c>
      <c r="P770" s="69">
        <f t="shared" si="217"/>
        <v>1.0449999999999999</v>
      </c>
      <c r="Q770" s="71">
        <f t="shared" si="218"/>
        <v>390834</v>
      </c>
      <c r="R770" s="71">
        <f t="shared" si="219"/>
        <v>408422</v>
      </c>
      <c r="S770" s="82"/>
    </row>
    <row r="771" spans="1:19" s="69" customFormat="1" outlineLevel="1" x14ac:dyDescent="0.25">
      <c r="A771" s="69" t="s">
        <v>46</v>
      </c>
      <c r="B771" s="69" t="s">
        <v>3488</v>
      </c>
      <c r="C771" s="70" t="s">
        <v>173</v>
      </c>
      <c r="D771" s="72" t="s">
        <v>48</v>
      </c>
      <c r="E771" s="571">
        <v>2</v>
      </c>
      <c r="F771" s="69" t="s">
        <v>49</v>
      </c>
      <c r="G771" s="72">
        <f t="shared" si="206"/>
        <v>0.17</v>
      </c>
      <c r="H771" s="69">
        <f t="shared" si="207"/>
        <v>0.09</v>
      </c>
      <c r="I771" s="71">
        <v>484591</v>
      </c>
      <c r="J771" s="71">
        <f t="shared" si="208"/>
        <v>43613</v>
      </c>
      <c r="K771" s="69">
        <f t="shared" si="213"/>
        <v>0.18</v>
      </c>
      <c r="L771" s="69">
        <f t="shared" si="214"/>
        <v>2.16</v>
      </c>
      <c r="M771" s="71">
        <f t="shared" si="215"/>
        <v>504168</v>
      </c>
      <c r="N771" s="71">
        <f t="shared" si="209"/>
        <v>1089003</v>
      </c>
      <c r="O771" s="69">
        <f t="shared" si="216"/>
        <v>0.19</v>
      </c>
      <c r="P771" s="69">
        <f t="shared" si="217"/>
        <v>1.0449999999999999</v>
      </c>
      <c r="Q771" s="71">
        <f t="shared" si="218"/>
        <v>522318</v>
      </c>
      <c r="R771" s="71">
        <f t="shared" si="219"/>
        <v>545822</v>
      </c>
      <c r="S771" s="82"/>
    </row>
    <row r="772" spans="1:19" s="69" customFormat="1" outlineLevel="1" x14ac:dyDescent="0.25">
      <c r="A772" s="69" t="s">
        <v>46</v>
      </c>
      <c r="B772" s="69" t="s">
        <v>3489</v>
      </c>
      <c r="C772" s="70" t="s">
        <v>174</v>
      </c>
      <c r="D772" s="72" t="s">
        <v>48</v>
      </c>
      <c r="E772" s="571">
        <v>1</v>
      </c>
      <c r="F772" s="69" t="s">
        <v>49</v>
      </c>
      <c r="G772" s="72">
        <f t="shared" si="206"/>
        <v>0.08</v>
      </c>
      <c r="H772" s="69">
        <f t="shared" si="207"/>
        <v>0.04</v>
      </c>
      <c r="I772" s="71">
        <v>3689554</v>
      </c>
      <c r="J772" s="71">
        <f t="shared" si="208"/>
        <v>147582</v>
      </c>
      <c r="K772" s="69">
        <f t="shared" si="213"/>
        <v>0.08</v>
      </c>
      <c r="L772" s="69">
        <f t="shared" si="214"/>
        <v>0.96</v>
      </c>
      <c r="M772" s="71">
        <f t="shared" si="215"/>
        <v>3838612</v>
      </c>
      <c r="N772" s="71">
        <f t="shared" si="209"/>
        <v>3685068</v>
      </c>
      <c r="O772" s="69">
        <f t="shared" si="216"/>
        <v>0.08</v>
      </c>
      <c r="P772" s="69">
        <f t="shared" si="217"/>
        <v>0.44</v>
      </c>
      <c r="Q772" s="71">
        <f t="shared" si="218"/>
        <v>3976802</v>
      </c>
      <c r="R772" s="71">
        <f t="shared" si="219"/>
        <v>1749793</v>
      </c>
      <c r="S772" s="82"/>
    </row>
    <row r="773" spans="1:19" s="69" customFormat="1" outlineLevel="1" x14ac:dyDescent="0.25">
      <c r="A773" s="69" t="s">
        <v>46</v>
      </c>
      <c r="B773" s="69" t="s">
        <v>3490</v>
      </c>
      <c r="C773" s="70" t="s">
        <v>175</v>
      </c>
      <c r="D773" s="72" t="s">
        <v>48</v>
      </c>
      <c r="E773" s="571">
        <v>1</v>
      </c>
      <c r="F773" s="69" t="s">
        <v>49</v>
      </c>
      <c r="G773" s="72">
        <f t="shared" si="206"/>
        <v>0.08</v>
      </c>
      <c r="H773" s="69">
        <f t="shared" si="207"/>
        <v>0.04</v>
      </c>
      <c r="I773" s="71">
        <v>1580253</v>
      </c>
      <c r="J773" s="71">
        <f t="shared" si="208"/>
        <v>63210</v>
      </c>
      <c r="K773" s="69">
        <f t="shared" si="213"/>
        <v>0.08</v>
      </c>
      <c r="L773" s="69">
        <f t="shared" si="214"/>
        <v>0.96</v>
      </c>
      <c r="M773" s="71">
        <f t="shared" si="215"/>
        <v>1644095</v>
      </c>
      <c r="N773" s="71">
        <f t="shared" si="209"/>
        <v>1578331</v>
      </c>
      <c r="O773" s="69">
        <f t="shared" si="216"/>
        <v>0.08</v>
      </c>
      <c r="P773" s="69">
        <f t="shared" si="217"/>
        <v>0.44</v>
      </c>
      <c r="Q773" s="71">
        <f t="shared" si="218"/>
        <v>1703282</v>
      </c>
      <c r="R773" s="71">
        <f t="shared" si="219"/>
        <v>749444</v>
      </c>
      <c r="S773" s="82"/>
    </row>
    <row r="774" spans="1:19" s="69" customFormat="1" outlineLevel="1" x14ac:dyDescent="0.25">
      <c r="A774" s="69" t="s">
        <v>46</v>
      </c>
      <c r="B774" s="69" t="s">
        <v>3491</v>
      </c>
      <c r="C774" s="70" t="s">
        <v>449</v>
      </c>
      <c r="D774" s="72" t="s">
        <v>48</v>
      </c>
      <c r="E774" s="571">
        <v>1</v>
      </c>
      <c r="F774" s="69" t="s">
        <v>49</v>
      </c>
      <c r="G774" s="72">
        <f t="shared" si="206"/>
        <v>0.08</v>
      </c>
      <c r="H774" s="69">
        <f t="shared" si="207"/>
        <v>0.04</v>
      </c>
      <c r="I774" s="71">
        <v>2735026</v>
      </c>
      <c r="J774" s="71">
        <f t="shared" si="208"/>
        <v>109401</v>
      </c>
      <c r="K774" s="69">
        <f t="shared" si="213"/>
        <v>0.08</v>
      </c>
      <c r="L774" s="69">
        <f t="shared" si="214"/>
        <v>0.96</v>
      </c>
      <c r="M774" s="71">
        <f t="shared" si="215"/>
        <v>2845521</v>
      </c>
      <c r="N774" s="71">
        <f t="shared" si="209"/>
        <v>2731700</v>
      </c>
      <c r="O774" s="69">
        <f t="shared" si="216"/>
        <v>0.08</v>
      </c>
      <c r="P774" s="69">
        <f t="shared" si="217"/>
        <v>0.44</v>
      </c>
      <c r="Q774" s="71">
        <f t="shared" si="218"/>
        <v>2947960</v>
      </c>
      <c r="R774" s="71">
        <f t="shared" si="219"/>
        <v>1297102</v>
      </c>
      <c r="S774" s="82"/>
    </row>
    <row r="775" spans="1:19" s="69" customFormat="1" outlineLevel="1" x14ac:dyDescent="0.25">
      <c r="A775" s="69" t="s">
        <v>46</v>
      </c>
      <c r="B775" s="69" t="s">
        <v>3492</v>
      </c>
      <c r="C775" s="70" t="s">
        <v>176</v>
      </c>
      <c r="D775" s="72" t="s">
        <v>48</v>
      </c>
      <c r="E775" s="571">
        <v>1</v>
      </c>
      <c r="F775" s="69" t="s">
        <v>49</v>
      </c>
      <c r="G775" s="72">
        <f t="shared" si="206"/>
        <v>0.08</v>
      </c>
      <c r="H775" s="69">
        <f t="shared" si="207"/>
        <v>0.04</v>
      </c>
      <c r="I775" s="71">
        <v>1637809</v>
      </c>
      <c r="J775" s="71">
        <f t="shared" si="208"/>
        <v>65512</v>
      </c>
      <c r="K775" s="69">
        <f t="shared" si="213"/>
        <v>0.08</v>
      </c>
      <c r="L775" s="69">
        <f t="shared" si="214"/>
        <v>0.96</v>
      </c>
      <c r="M775" s="71">
        <f t="shared" si="215"/>
        <v>1703976</v>
      </c>
      <c r="N775" s="71">
        <f t="shared" si="209"/>
        <v>1635817</v>
      </c>
      <c r="O775" s="69">
        <f t="shared" si="216"/>
        <v>0.08</v>
      </c>
      <c r="P775" s="69">
        <f t="shared" si="217"/>
        <v>0.44</v>
      </c>
      <c r="Q775" s="71">
        <f t="shared" si="218"/>
        <v>1765319</v>
      </c>
      <c r="R775" s="71">
        <f t="shared" si="219"/>
        <v>776740</v>
      </c>
      <c r="S775" s="82"/>
    </row>
    <row r="776" spans="1:19" s="69" customFormat="1" outlineLevel="1" x14ac:dyDescent="0.25">
      <c r="A776" s="69" t="s">
        <v>46</v>
      </c>
      <c r="B776" s="69" t="s">
        <v>3493</v>
      </c>
      <c r="C776" s="70" t="s">
        <v>177</v>
      </c>
      <c r="D776" s="72" t="s">
        <v>48</v>
      </c>
      <c r="E776" s="571">
        <v>1</v>
      </c>
      <c r="F776" s="69" t="s">
        <v>49</v>
      </c>
      <c r="G776" s="72">
        <f t="shared" ref="G776:G839" si="220">+ROUND((E776/12),2)</f>
        <v>0.08</v>
      </c>
      <c r="H776" s="69">
        <f t="shared" ref="H776:H839" si="221">ROUND((G776*I$3),2)</f>
        <v>0.04</v>
      </c>
      <c r="I776" s="71">
        <v>1471089</v>
      </c>
      <c r="J776" s="71">
        <f t="shared" ref="J776:J839" si="222">+ROUND((I776*H776),0)</f>
        <v>58844</v>
      </c>
      <c r="K776" s="69">
        <f t="shared" si="213"/>
        <v>0.08</v>
      </c>
      <c r="L776" s="69">
        <f t="shared" si="214"/>
        <v>0.96</v>
      </c>
      <c r="M776" s="71">
        <f t="shared" si="215"/>
        <v>1530521</v>
      </c>
      <c r="N776" s="71">
        <f t="shared" si="209"/>
        <v>1469300</v>
      </c>
      <c r="O776" s="69">
        <f t="shared" si="216"/>
        <v>0.08</v>
      </c>
      <c r="P776" s="69">
        <f t="shared" si="217"/>
        <v>0.44</v>
      </c>
      <c r="Q776" s="71">
        <f t="shared" si="218"/>
        <v>1585620</v>
      </c>
      <c r="R776" s="71">
        <f t="shared" si="219"/>
        <v>697673</v>
      </c>
      <c r="S776" s="82"/>
    </row>
    <row r="777" spans="1:19" s="69" customFormat="1" outlineLevel="1" x14ac:dyDescent="0.25">
      <c r="A777" s="69" t="s">
        <v>46</v>
      </c>
      <c r="B777" s="69" t="s">
        <v>3494</v>
      </c>
      <c r="C777" s="70" t="s">
        <v>178</v>
      </c>
      <c r="D777" s="72" t="s">
        <v>48</v>
      </c>
      <c r="E777" s="571">
        <v>1</v>
      </c>
      <c r="F777" s="69" t="s">
        <v>49</v>
      </c>
      <c r="G777" s="72">
        <f t="shared" si="220"/>
        <v>0.08</v>
      </c>
      <c r="H777" s="69">
        <f t="shared" si="221"/>
        <v>0.04</v>
      </c>
      <c r="I777" s="71">
        <v>893993</v>
      </c>
      <c r="J777" s="71">
        <f t="shared" si="222"/>
        <v>35760</v>
      </c>
      <c r="K777" s="69">
        <f t="shared" si="213"/>
        <v>0.08</v>
      </c>
      <c r="L777" s="69">
        <f t="shared" si="214"/>
        <v>0.96</v>
      </c>
      <c r="M777" s="71">
        <f t="shared" si="215"/>
        <v>930110</v>
      </c>
      <c r="N777" s="71">
        <f t="shared" si="209"/>
        <v>892906</v>
      </c>
      <c r="O777" s="69">
        <f t="shared" si="216"/>
        <v>0.08</v>
      </c>
      <c r="P777" s="69">
        <f t="shared" si="217"/>
        <v>0.44</v>
      </c>
      <c r="Q777" s="71">
        <f t="shared" si="218"/>
        <v>963594</v>
      </c>
      <c r="R777" s="71">
        <f t="shared" si="219"/>
        <v>423981</v>
      </c>
      <c r="S777" s="82"/>
    </row>
    <row r="778" spans="1:19" s="69" customFormat="1" outlineLevel="1" x14ac:dyDescent="0.25">
      <c r="A778" s="69" t="s">
        <v>46</v>
      </c>
      <c r="B778" s="69" t="s">
        <v>3495</v>
      </c>
      <c r="C778" s="70" t="s">
        <v>179</v>
      </c>
      <c r="D778" s="72" t="s">
        <v>48</v>
      </c>
      <c r="E778" s="571">
        <v>1</v>
      </c>
      <c r="F778" s="69" t="s">
        <v>49</v>
      </c>
      <c r="G778" s="72">
        <f t="shared" si="220"/>
        <v>0.08</v>
      </c>
      <c r="H778" s="69">
        <f t="shared" si="221"/>
        <v>0.04</v>
      </c>
      <c r="I778" s="71">
        <v>1396885</v>
      </c>
      <c r="J778" s="71">
        <f t="shared" si="222"/>
        <v>55875</v>
      </c>
      <c r="K778" s="69">
        <f t="shared" si="213"/>
        <v>0.08</v>
      </c>
      <c r="L778" s="69">
        <f t="shared" si="214"/>
        <v>0.96</v>
      </c>
      <c r="M778" s="71">
        <f t="shared" si="215"/>
        <v>1453319</v>
      </c>
      <c r="N778" s="71">
        <f t="shared" si="209"/>
        <v>1395186</v>
      </c>
      <c r="O778" s="69">
        <f t="shared" si="216"/>
        <v>0.08</v>
      </c>
      <c r="P778" s="69">
        <f t="shared" si="217"/>
        <v>0.44</v>
      </c>
      <c r="Q778" s="71">
        <f t="shared" si="218"/>
        <v>1505638</v>
      </c>
      <c r="R778" s="71">
        <f t="shared" si="219"/>
        <v>662481</v>
      </c>
      <c r="S778" s="82"/>
    </row>
    <row r="779" spans="1:19" s="69" customFormat="1" outlineLevel="1" x14ac:dyDescent="0.25">
      <c r="A779" s="69" t="s">
        <v>46</v>
      </c>
      <c r="B779" s="69" t="s">
        <v>3496</v>
      </c>
      <c r="C779" s="70" t="s">
        <v>180</v>
      </c>
      <c r="D779" s="72" t="s">
        <v>48</v>
      </c>
      <c r="E779" s="571">
        <v>1</v>
      </c>
      <c r="F779" s="69" t="s">
        <v>49</v>
      </c>
      <c r="G779" s="72">
        <f t="shared" si="220"/>
        <v>0.08</v>
      </c>
      <c r="H779" s="69">
        <f t="shared" si="221"/>
        <v>0.04</v>
      </c>
      <c r="I779" s="71">
        <v>973761</v>
      </c>
      <c r="J779" s="71">
        <f t="shared" si="222"/>
        <v>38950</v>
      </c>
      <c r="K779" s="69">
        <f t="shared" si="213"/>
        <v>0.08</v>
      </c>
      <c r="L779" s="69">
        <f t="shared" si="214"/>
        <v>0.96</v>
      </c>
      <c r="M779" s="71">
        <f t="shared" si="215"/>
        <v>1013101</v>
      </c>
      <c r="N779" s="71">
        <f t="shared" si="209"/>
        <v>972577</v>
      </c>
      <c r="O779" s="69">
        <f t="shared" si="216"/>
        <v>0.08</v>
      </c>
      <c r="P779" s="69">
        <f t="shared" si="217"/>
        <v>0.44</v>
      </c>
      <c r="Q779" s="71">
        <f t="shared" si="218"/>
        <v>1049573</v>
      </c>
      <c r="R779" s="71">
        <f t="shared" si="219"/>
        <v>461812</v>
      </c>
      <c r="S779" s="82"/>
    </row>
    <row r="780" spans="1:19" s="69" customFormat="1" outlineLevel="1" x14ac:dyDescent="0.25">
      <c r="A780" s="69" t="s">
        <v>46</v>
      </c>
      <c r="B780" s="69" t="s">
        <v>3497</v>
      </c>
      <c r="C780" s="70" t="s">
        <v>181</v>
      </c>
      <c r="D780" s="72" t="s">
        <v>48</v>
      </c>
      <c r="E780" s="571">
        <v>1</v>
      </c>
      <c r="F780" s="69" t="s">
        <v>49</v>
      </c>
      <c r="G780" s="72">
        <f t="shared" si="220"/>
        <v>0.08</v>
      </c>
      <c r="H780" s="69">
        <f t="shared" si="221"/>
        <v>0.04</v>
      </c>
      <c r="I780" s="71">
        <v>949342</v>
      </c>
      <c r="J780" s="71">
        <f t="shared" si="222"/>
        <v>37974</v>
      </c>
      <c r="K780" s="69">
        <f t="shared" si="213"/>
        <v>0.08</v>
      </c>
      <c r="L780" s="69">
        <f t="shared" si="214"/>
        <v>0.96</v>
      </c>
      <c r="M780" s="71">
        <f t="shared" si="215"/>
        <v>987695</v>
      </c>
      <c r="N780" s="71">
        <f t="shared" si="209"/>
        <v>948187</v>
      </c>
      <c r="O780" s="69">
        <f t="shared" si="216"/>
        <v>0.08</v>
      </c>
      <c r="P780" s="69">
        <f t="shared" si="217"/>
        <v>0.44</v>
      </c>
      <c r="Q780" s="71">
        <f t="shared" si="218"/>
        <v>1023252</v>
      </c>
      <c r="R780" s="71">
        <f t="shared" si="219"/>
        <v>450231</v>
      </c>
      <c r="S780" s="82"/>
    </row>
    <row r="781" spans="1:19" s="69" customFormat="1" outlineLevel="1" x14ac:dyDescent="0.25">
      <c r="A781" s="69" t="s">
        <v>46</v>
      </c>
      <c r="B781" s="69" t="s">
        <v>3498</v>
      </c>
      <c r="C781" s="70" t="s">
        <v>182</v>
      </c>
      <c r="D781" s="72" t="s">
        <v>48</v>
      </c>
      <c r="E781" s="571">
        <v>1</v>
      </c>
      <c r="F781" s="69" t="s">
        <v>49</v>
      </c>
      <c r="G781" s="72">
        <f t="shared" si="220"/>
        <v>0.08</v>
      </c>
      <c r="H781" s="69">
        <f t="shared" si="221"/>
        <v>0.04</v>
      </c>
      <c r="I781" s="71">
        <v>811411</v>
      </c>
      <c r="J781" s="71">
        <f t="shared" si="222"/>
        <v>32456</v>
      </c>
      <c r="K781" s="69">
        <f t="shared" si="213"/>
        <v>0.08</v>
      </c>
      <c r="L781" s="69">
        <f t="shared" si="214"/>
        <v>0.96</v>
      </c>
      <c r="M781" s="71">
        <f t="shared" si="215"/>
        <v>844192</v>
      </c>
      <c r="N781" s="71">
        <f t="shared" si="209"/>
        <v>810424</v>
      </c>
      <c r="O781" s="69">
        <f t="shared" si="216"/>
        <v>0.08</v>
      </c>
      <c r="P781" s="69">
        <f t="shared" si="217"/>
        <v>0.44</v>
      </c>
      <c r="Q781" s="71">
        <f t="shared" si="218"/>
        <v>874583</v>
      </c>
      <c r="R781" s="71">
        <f t="shared" si="219"/>
        <v>384817</v>
      </c>
      <c r="S781" s="82"/>
    </row>
    <row r="782" spans="1:19" s="69" customFormat="1" outlineLevel="1" x14ac:dyDescent="0.25">
      <c r="A782" s="69" t="s">
        <v>46</v>
      </c>
      <c r="B782" s="69" t="s">
        <v>3499</v>
      </c>
      <c r="C782" s="70" t="s">
        <v>521</v>
      </c>
      <c r="D782" s="72" t="s">
        <v>48</v>
      </c>
      <c r="E782" s="571">
        <v>1</v>
      </c>
      <c r="F782" s="69" t="s">
        <v>49</v>
      </c>
      <c r="G782" s="72">
        <f t="shared" si="220"/>
        <v>0.08</v>
      </c>
      <c r="H782" s="69">
        <f t="shared" si="221"/>
        <v>0.04</v>
      </c>
      <c r="I782" s="71">
        <v>445759</v>
      </c>
      <c r="J782" s="71">
        <f t="shared" si="222"/>
        <v>17830</v>
      </c>
      <c r="K782" s="69">
        <f t="shared" si="213"/>
        <v>0.08</v>
      </c>
      <c r="L782" s="69">
        <f t="shared" si="214"/>
        <v>0.96</v>
      </c>
      <c r="M782" s="71">
        <f t="shared" si="215"/>
        <v>463768</v>
      </c>
      <c r="N782" s="71">
        <f t="shared" ref="N782:N845" si="223">ROUND((M782*L782),0)</f>
        <v>445217</v>
      </c>
      <c r="O782" s="69">
        <f t="shared" si="216"/>
        <v>0.08</v>
      </c>
      <c r="P782" s="69">
        <f t="shared" si="217"/>
        <v>0.44</v>
      </c>
      <c r="Q782" s="71">
        <f t="shared" si="218"/>
        <v>480464</v>
      </c>
      <c r="R782" s="71">
        <f t="shared" si="219"/>
        <v>211404</v>
      </c>
      <c r="S782" s="82"/>
    </row>
    <row r="783" spans="1:19" s="69" customFormat="1" outlineLevel="1" x14ac:dyDescent="0.25">
      <c r="A783" s="69" t="s">
        <v>46</v>
      </c>
      <c r="B783" s="69" t="s">
        <v>3500</v>
      </c>
      <c r="C783" s="70" t="s">
        <v>522</v>
      </c>
      <c r="D783" s="72" t="s">
        <v>48</v>
      </c>
      <c r="E783" s="571">
        <v>1</v>
      </c>
      <c r="F783" s="69" t="s">
        <v>49</v>
      </c>
      <c r="G783" s="72">
        <f t="shared" si="220"/>
        <v>0.08</v>
      </c>
      <c r="H783" s="69">
        <f t="shared" si="221"/>
        <v>0.04</v>
      </c>
      <c r="I783" s="71">
        <v>122489</v>
      </c>
      <c r="J783" s="71">
        <f t="shared" si="222"/>
        <v>4900</v>
      </c>
      <c r="K783" s="69">
        <f t="shared" si="213"/>
        <v>0.08</v>
      </c>
      <c r="L783" s="69">
        <f t="shared" si="214"/>
        <v>0.96</v>
      </c>
      <c r="M783" s="71">
        <f t="shared" si="215"/>
        <v>127438</v>
      </c>
      <c r="N783" s="71">
        <f t="shared" si="223"/>
        <v>122340</v>
      </c>
      <c r="O783" s="69">
        <f t="shared" si="216"/>
        <v>0.08</v>
      </c>
      <c r="P783" s="69">
        <f t="shared" si="217"/>
        <v>0.44</v>
      </c>
      <c r="Q783" s="71">
        <f t="shared" si="218"/>
        <v>132026</v>
      </c>
      <c r="R783" s="71">
        <f t="shared" si="219"/>
        <v>58091</v>
      </c>
      <c r="S783" s="82"/>
    </row>
    <row r="784" spans="1:19" s="69" customFormat="1" outlineLevel="1" x14ac:dyDescent="0.25">
      <c r="A784" s="69" t="s">
        <v>46</v>
      </c>
      <c r="B784" s="69" t="s">
        <v>3501</v>
      </c>
      <c r="C784" s="70" t="s">
        <v>523</v>
      </c>
      <c r="D784" s="72" t="s">
        <v>48</v>
      </c>
      <c r="E784" s="571">
        <v>1</v>
      </c>
      <c r="F784" s="69" t="s">
        <v>49</v>
      </c>
      <c r="G784" s="72">
        <f t="shared" si="220"/>
        <v>0.08</v>
      </c>
      <c r="H784" s="69">
        <f t="shared" si="221"/>
        <v>0.04</v>
      </c>
      <c r="I784" s="71">
        <v>416093</v>
      </c>
      <c r="J784" s="71">
        <f t="shared" si="222"/>
        <v>16644</v>
      </c>
      <c r="K784" s="69">
        <f t="shared" si="213"/>
        <v>0.08</v>
      </c>
      <c r="L784" s="69">
        <f t="shared" si="214"/>
        <v>0.96</v>
      </c>
      <c r="M784" s="71">
        <f t="shared" si="215"/>
        <v>432903</v>
      </c>
      <c r="N784" s="71">
        <f t="shared" si="223"/>
        <v>415587</v>
      </c>
      <c r="O784" s="69">
        <f t="shared" si="216"/>
        <v>0.08</v>
      </c>
      <c r="P784" s="69">
        <f t="shared" si="217"/>
        <v>0.44</v>
      </c>
      <c r="Q784" s="71">
        <f t="shared" si="218"/>
        <v>448488</v>
      </c>
      <c r="R784" s="71">
        <f t="shared" si="219"/>
        <v>197335</v>
      </c>
      <c r="S784" s="82"/>
    </row>
    <row r="785" spans="1:19" s="69" customFormat="1" outlineLevel="1" x14ac:dyDescent="0.25">
      <c r="A785" s="69" t="s">
        <v>46</v>
      </c>
      <c r="B785" s="69" t="s">
        <v>3502</v>
      </c>
      <c r="C785" s="70" t="s">
        <v>524</v>
      </c>
      <c r="D785" s="72" t="s">
        <v>48</v>
      </c>
      <c r="E785" s="571">
        <v>4</v>
      </c>
      <c r="F785" s="69" t="s">
        <v>49</v>
      </c>
      <c r="G785" s="72">
        <f t="shared" si="220"/>
        <v>0.33</v>
      </c>
      <c r="H785" s="69">
        <f t="shared" si="221"/>
        <v>0.17</v>
      </c>
      <c r="I785" s="71">
        <v>348991</v>
      </c>
      <c r="J785" s="71">
        <f t="shared" si="222"/>
        <v>59328</v>
      </c>
      <c r="K785" s="69">
        <f t="shared" si="213"/>
        <v>0.35</v>
      </c>
      <c r="L785" s="69">
        <f t="shared" si="214"/>
        <v>4.1999999999999993</v>
      </c>
      <c r="M785" s="71">
        <f t="shared" si="215"/>
        <v>363090</v>
      </c>
      <c r="N785" s="71">
        <f t="shared" si="223"/>
        <v>1524978</v>
      </c>
      <c r="O785" s="69">
        <f t="shared" si="216"/>
        <v>0.37</v>
      </c>
      <c r="P785" s="69">
        <f t="shared" si="217"/>
        <v>2.0350000000000001</v>
      </c>
      <c r="Q785" s="71">
        <f t="shared" si="218"/>
        <v>376161</v>
      </c>
      <c r="R785" s="71">
        <f t="shared" si="219"/>
        <v>765488</v>
      </c>
      <c r="S785" s="82"/>
    </row>
    <row r="786" spans="1:19" s="69" customFormat="1" outlineLevel="1" x14ac:dyDescent="0.25">
      <c r="A786" s="69" t="s">
        <v>46</v>
      </c>
      <c r="B786" s="69" t="s">
        <v>3503</v>
      </c>
      <c r="C786" s="70" t="s">
        <v>525</v>
      </c>
      <c r="D786" s="72" t="s">
        <v>48</v>
      </c>
      <c r="E786" s="571">
        <v>4</v>
      </c>
      <c r="F786" s="69" t="s">
        <v>49</v>
      </c>
      <c r="G786" s="72">
        <f t="shared" si="220"/>
        <v>0.33</v>
      </c>
      <c r="H786" s="69">
        <f t="shared" si="221"/>
        <v>0.17</v>
      </c>
      <c r="I786" s="71">
        <v>183634</v>
      </c>
      <c r="J786" s="71">
        <f t="shared" si="222"/>
        <v>31218</v>
      </c>
      <c r="K786" s="69">
        <f t="shared" si="213"/>
        <v>0.35</v>
      </c>
      <c r="L786" s="69">
        <f t="shared" si="214"/>
        <v>4.1999999999999993</v>
      </c>
      <c r="M786" s="71">
        <f t="shared" si="215"/>
        <v>191053</v>
      </c>
      <c r="N786" s="71">
        <f t="shared" si="223"/>
        <v>802423</v>
      </c>
      <c r="O786" s="69">
        <f t="shared" si="216"/>
        <v>0.37</v>
      </c>
      <c r="P786" s="69">
        <f t="shared" si="217"/>
        <v>2.0350000000000001</v>
      </c>
      <c r="Q786" s="71">
        <f t="shared" si="218"/>
        <v>197931</v>
      </c>
      <c r="R786" s="71">
        <f t="shared" si="219"/>
        <v>402790</v>
      </c>
      <c r="S786" s="82"/>
    </row>
    <row r="787" spans="1:19" s="69" customFormat="1" ht="30" outlineLevel="1" x14ac:dyDescent="0.25">
      <c r="A787" s="69" t="s">
        <v>46</v>
      </c>
      <c r="B787" s="69" t="s">
        <v>3504</v>
      </c>
      <c r="C787" s="70" t="s">
        <v>526</v>
      </c>
      <c r="D787" s="72" t="s">
        <v>48</v>
      </c>
      <c r="E787" s="571">
        <v>4</v>
      </c>
      <c r="F787" s="69" t="s">
        <v>49</v>
      </c>
      <c r="G787" s="72">
        <f t="shared" si="220"/>
        <v>0.33</v>
      </c>
      <c r="H787" s="69">
        <f t="shared" si="221"/>
        <v>0.17</v>
      </c>
      <c r="I787" s="71">
        <v>91542</v>
      </c>
      <c r="J787" s="71">
        <f t="shared" si="222"/>
        <v>15562</v>
      </c>
      <c r="K787" s="69">
        <f t="shared" si="213"/>
        <v>0.35</v>
      </c>
      <c r="L787" s="69">
        <f t="shared" si="214"/>
        <v>4.1999999999999993</v>
      </c>
      <c r="M787" s="71">
        <f t="shared" si="215"/>
        <v>95240</v>
      </c>
      <c r="N787" s="71">
        <f t="shared" si="223"/>
        <v>400008</v>
      </c>
      <c r="O787" s="69">
        <f t="shared" si="216"/>
        <v>0.37</v>
      </c>
      <c r="P787" s="69">
        <f t="shared" si="217"/>
        <v>2.0350000000000001</v>
      </c>
      <c r="Q787" s="71">
        <f t="shared" si="218"/>
        <v>98669</v>
      </c>
      <c r="R787" s="71">
        <f t="shared" si="219"/>
        <v>200791</v>
      </c>
      <c r="S787" s="82"/>
    </row>
    <row r="788" spans="1:19" s="69" customFormat="1" outlineLevel="1" x14ac:dyDescent="0.25">
      <c r="A788" s="69" t="s">
        <v>46</v>
      </c>
      <c r="B788" s="69" t="s">
        <v>3505</v>
      </c>
      <c r="C788" s="70" t="s">
        <v>527</v>
      </c>
      <c r="D788" s="72" t="s">
        <v>48</v>
      </c>
      <c r="E788" s="571">
        <v>4</v>
      </c>
      <c r="F788" s="69" t="s">
        <v>49</v>
      </c>
      <c r="G788" s="72">
        <f t="shared" si="220"/>
        <v>0.33</v>
      </c>
      <c r="H788" s="69">
        <f t="shared" si="221"/>
        <v>0.17</v>
      </c>
      <c r="I788" s="71">
        <v>779649</v>
      </c>
      <c r="J788" s="71">
        <f t="shared" si="222"/>
        <v>132540</v>
      </c>
      <c r="K788" s="69">
        <f t="shared" si="213"/>
        <v>0.35</v>
      </c>
      <c r="L788" s="69">
        <f t="shared" si="214"/>
        <v>4.1999999999999993</v>
      </c>
      <c r="M788" s="71">
        <f t="shared" si="215"/>
        <v>811147</v>
      </c>
      <c r="N788" s="71">
        <f t="shared" si="223"/>
        <v>3406817</v>
      </c>
      <c r="O788" s="69">
        <f t="shared" si="216"/>
        <v>0.37</v>
      </c>
      <c r="P788" s="69">
        <f t="shared" si="217"/>
        <v>2.0350000000000001</v>
      </c>
      <c r="Q788" s="71">
        <f t="shared" si="218"/>
        <v>840348</v>
      </c>
      <c r="R788" s="71">
        <f t="shared" si="219"/>
        <v>1710108</v>
      </c>
      <c r="S788" s="82"/>
    </row>
    <row r="789" spans="1:19" s="69" customFormat="1" outlineLevel="1" x14ac:dyDescent="0.25">
      <c r="A789" s="69" t="s">
        <v>46</v>
      </c>
      <c r="B789" s="69" t="s">
        <v>3506</v>
      </c>
      <c r="C789" s="70" t="s">
        <v>528</v>
      </c>
      <c r="D789" s="72" t="s">
        <v>48</v>
      </c>
      <c r="E789" s="571">
        <v>4</v>
      </c>
      <c r="F789" s="69" t="s">
        <v>49</v>
      </c>
      <c r="G789" s="72">
        <f t="shared" si="220"/>
        <v>0.33</v>
      </c>
      <c r="H789" s="69">
        <f t="shared" si="221"/>
        <v>0.17</v>
      </c>
      <c r="I789" s="71">
        <v>358373</v>
      </c>
      <c r="J789" s="71">
        <f t="shared" si="222"/>
        <v>60923</v>
      </c>
      <c r="K789" s="69">
        <f t="shared" si="213"/>
        <v>0.35</v>
      </c>
      <c r="L789" s="69">
        <f t="shared" si="214"/>
        <v>4.1999999999999993</v>
      </c>
      <c r="M789" s="71">
        <f t="shared" si="215"/>
        <v>372851</v>
      </c>
      <c r="N789" s="71">
        <f t="shared" si="223"/>
        <v>1565974</v>
      </c>
      <c r="O789" s="69">
        <f t="shared" si="216"/>
        <v>0.37</v>
      </c>
      <c r="P789" s="69">
        <f t="shared" si="217"/>
        <v>2.0350000000000001</v>
      </c>
      <c r="Q789" s="71">
        <f t="shared" si="218"/>
        <v>386274</v>
      </c>
      <c r="R789" s="71">
        <f t="shared" si="219"/>
        <v>786068</v>
      </c>
      <c r="S789" s="82"/>
    </row>
    <row r="790" spans="1:19" s="69" customFormat="1" ht="30" outlineLevel="1" x14ac:dyDescent="0.25">
      <c r="A790" s="69" t="s">
        <v>46</v>
      </c>
      <c r="B790" s="69" t="s">
        <v>3507</v>
      </c>
      <c r="C790" s="70" t="s">
        <v>529</v>
      </c>
      <c r="D790" s="72" t="s">
        <v>48</v>
      </c>
      <c r="E790" s="571">
        <v>1</v>
      </c>
      <c r="F790" s="69" t="s">
        <v>49</v>
      </c>
      <c r="G790" s="72">
        <f t="shared" si="220"/>
        <v>0.08</v>
      </c>
      <c r="H790" s="69">
        <f t="shared" si="221"/>
        <v>0.04</v>
      </c>
      <c r="I790" s="71">
        <v>475965</v>
      </c>
      <c r="J790" s="71">
        <f t="shared" si="222"/>
        <v>19039</v>
      </c>
      <c r="K790" s="69">
        <f t="shared" si="213"/>
        <v>0.08</v>
      </c>
      <c r="L790" s="69">
        <f t="shared" si="214"/>
        <v>0.96</v>
      </c>
      <c r="M790" s="71">
        <f t="shared" si="215"/>
        <v>495194</v>
      </c>
      <c r="N790" s="71">
        <f t="shared" si="223"/>
        <v>475386</v>
      </c>
      <c r="O790" s="69">
        <f t="shared" si="216"/>
        <v>0.08</v>
      </c>
      <c r="P790" s="69">
        <f t="shared" si="217"/>
        <v>0.44</v>
      </c>
      <c r="Q790" s="71">
        <f t="shared" si="218"/>
        <v>513021</v>
      </c>
      <c r="R790" s="71">
        <f t="shared" si="219"/>
        <v>225729</v>
      </c>
      <c r="S790" s="82"/>
    </row>
    <row r="791" spans="1:19" s="69" customFormat="1" ht="30" outlineLevel="1" x14ac:dyDescent="0.25">
      <c r="A791" s="69" t="s">
        <v>46</v>
      </c>
      <c r="B791" s="69" t="s">
        <v>3508</v>
      </c>
      <c r="C791" s="70" t="s">
        <v>530</v>
      </c>
      <c r="D791" s="72" t="s">
        <v>48</v>
      </c>
      <c r="E791" s="571">
        <v>1</v>
      </c>
      <c r="F791" s="69" t="s">
        <v>49</v>
      </c>
      <c r="G791" s="72">
        <f t="shared" si="220"/>
        <v>0.08</v>
      </c>
      <c r="H791" s="69">
        <f t="shared" si="221"/>
        <v>0.04</v>
      </c>
      <c r="I791" s="71">
        <v>250026</v>
      </c>
      <c r="J791" s="71">
        <f t="shared" si="222"/>
        <v>10001</v>
      </c>
      <c r="K791" s="69">
        <f t="shared" si="213"/>
        <v>0.08</v>
      </c>
      <c r="L791" s="69">
        <f t="shared" si="214"/>
        <v>0.96</v>
      </c>
      <c r="M791" s="71">
        <f t="shared" si="215"/>
        <v>260127</v>
      </c>
      <c r="N791" s="71">
        <f t="shared" si="223"/>
        <v>249722</v>
      </c>
      <c r="O791" s="69">
        <f t="shared" si="216"/>
        <v>0.08</v>
      </c>
      <c r="P791" s="69">
        <f t="shared" si="217"/>
        <v>0.44</v>
      </c>
      <c r="Q791" s="71">
        <f t="shared" si="218"/>
        <v>269492</v>
      </c>
      <c r="R791" s="71">
        <f t="shared" si="219"/>
        <v>118576</v>
      </c>
      <c r="S791" s="82"/>
    </row>
    <row r="792" spans="1:19" s="69" customFormat="1" outlineLevel="1" x14ac:dyDescent="0.25">
      <c r="A792" s="69" t="s">
        <v>46</v>
      </c>
      <c r="B792" s="69" t="s">
        <v>3509</v>
      </c>
      <c r="C792" s="70" t="s">
        <v>531</v>
      </c>
      <c r="D792" s="72" t="s">
        <v>48</v>
      </c>
      <c r="E792" s="571">
        <v>1</v>
      </c>
      <c r="F792" s="69" t="s">
        <v>49</v>
      </c>
      <c r="G792" s="72">
        <f t="shared" si="220"/>
        <v>0.08</v>
      </c>
      <c r="H792" s="69">
        <f t="shared" si="221"/>
        <v>0.04</v>
      </c>
      <c r="I792" s="71">
        <v>496952</v>
      </c>
      <c r="J792" s="71">
        <f t="shared" si="222"/>
        <v>19878</v>
      </c>
      <c r="K792" s="69">
        <f t="shared" si="213"/>
        <v>0.08</v>
      </c>
      <c r="L792" s="69">
        <f t="shared" si="214"/>
        <v>0.96</v>
      </c>
      <c r="M792" s="71">
        <f t="shared" si="215"/>
        <v>517029</v>
      </c>
      <c r="N792" s="71">
        <f t="shared" si="223"/>
        <v>496348</v>
      </c>
      <c r="O792" s="69">
        <f t="shared" si="216"/>
        <v>0.08</v>
      </c>
      <c r="P792" s="69">
        <f t="shared" si="217"/>
        <v>0.44</v>
      </c>
      <c r="Q792" s="71">
        <f t="shared" si="218"/>
        <v>535642</v>
      </c>
      <c r="R792" s="71">
        <f t="shared" si="219"/>
        <v>235682</v>
      </c>
      <c r="S792" s="82"/>
    </row>
    <row r="793" spans="1:19" s="69" customFormat="1" outlineLevel="1" x14ac:dyDescent="0.25">
      <c r="A793" s="69" t="s">
        <v>46</v>
      </c>
      <c r="B793" s="69" t="s">
        <v>3510</v>
      </c>
      <c r="C793" s="70" t="s">
        <v>532</v>
      </c>
      <c r="D793" s="72" t="s">
        <v>48</v>
      </c>
      <c r="E793" s="571">
        <v>0</v>
      </c>
      <c r="F793" s="69" t="s">
        <v>49</v>
      </c>
      <c r="G793" s="72">
        <f t="shared" si="220"/>
        <v>0</v>
      </c>
      <c r="H793" s="69">
        <f t="shared" si="221"/>
        <v>0</v>
      </c>
      <c r="I793" s="71">
        <v>1819072</v>
      </c>
      <c r="J793" s="71">
        <f t="shared" si="222"/>
        <v>0</v>
      </c>
      <c r="K793" s="69">
        <f t="shared" si="213"/>
        <v>0</v>
      </c>
      <c r="L793" s="69">
        <f t="shared" si="214"/>
        <v>0</v>
      </c>
      <c r="M793" s="71">
        <f t="shared" si="215"/>
        <v>1892563</v>
      </c>
      <c r="N793" s="71">
        <f t="shared" si="223"/>
        <v>0</v>
      </c>
      <c r="O793" s="69">
        <f t="shared" si="216"/>
        <v>0</v>
      </c>
      <c r="P793" s="69">
        <f t="shared" si="217"/>
        <v>0</v>
      </c>
      <c r="Q793" s="71">
        <f t="shared" si="218"/>
        <v>1960695</v>
      </c>
      <c r="R793" s="71">
        <f t="shared" si="219"/>
        <v>0</v>
      </c>
      <c r="S793" s="82"/>
    </row>
    <row r="794" spans="1:19" s="69" customFormat="1" outlineLevel="1" x14ac:dyDescent="0.25">
      <c r="A794" s="69" t="s">
        <v>46</v>
      </c>
      <c r="B794" s="69" t="s">
        <v>3511</v>
      </c>
      <c r="C794" s="70" t="s">
        <v>533</v>
      </c>
      <c r="D794" s="72" t="s">
        <v>48</v>
      </c>
      <c r="E794" s="571">
        <v>0</v>
      </c>
      <c r="F794" s="69" t="s">
        <v>49</v>
      </c>
      <c r="G794" s="72">
        <f t="shared" si="220"/>
        <v>0</v>
      </c>
      <c r="H794" s="69">
        <f t="shared" si="221"/>
        <v>0</v>
      </c>
      <c r="I794" s="71">
        <v>4267262</v>
      </c>
      <c r="J794" s="71">
        <f t="shared" si="222"/>
        <v>0</v>
      </c>
      <c r="K794" s="69">
        <f t="shared" si="213"/>
        <v>0</v>
      </c>
      <c r="L794" s="69">
        <f t="shared" si="214"/>
        <v>0</v>
      </c>
      <c r="M794" s="71">
        <f t="shared" si="215"/>
        <v>4439659</v>
      </c>
      <c r="N794" s="71">
        <f t="shared" si="223"/>
        <v>0</v>
      </c>
      <c r="O794" s="69">
        <f t="shared" si="216"/>
        <v>0</v>
      </c>
      <c r="P794" s="69">
        <f t="shared" si="217"/>
        <v>0</v>
      </c>
      <c r="Q794" s="71">
        <f t="shared" si="218"/>
        <v>4599487</v>
      </c>
      <c r="R794" s="71">
        <f t="shared" si="219"/>
        <v>0</v>
      </c>
      <c r="S794" s="82"/>
    </row>
    <row r="795" spans="1:19" s="69" customFormat="1" outlineLevel="1" x14ac:dyDescent="0.25">
      <c r="A795" s="69" t="s">
        <v>46</v>
      </c>
      <c r="B795" s="69" t="s">
        <v>3512</v>
      </c>
      <c r="C795" s="70" t="s">
        <v>534</v>
      </c>
      <c r="D795" s="72" t="s">
        <v>48</v>
      </c>
      <c r="E795" s="571">
        <v>1</v>
      </c>
      <c r="F795" s="69" t="s">
        <v>98</v>
      </c>
      <c r="G795" s="72">
        <f t="shared" si="220"/>
        <v>0.08</v>
      </c>
      <c r="H795" s="69">
        <f t="shared" si="221"/>
        <v>0.04</v>
      </c>
      <c r="I795" s="71">
        <v>40969</v>
      </c>
      <c r="J795" s="71">
        <f t="shared" si="222"/>
        <v>1639</v>
      </c>
      <c r="K795" s="69">
        <f t="shared" si="213"/>
        <v>0.08</v>
      </c>
      <c r="L795" s="69">
        <f t="shared" si="214"/>
        <v>0.96</v>
      </c>
      <c r="M795" s="71">
        <f t="shared" si="215"/>
        <v>42624</v>
      </c>
      <c r="N795" s="71">
        <f t="shared" si="223"/>
        <v>40919</v>
      </c>
      <c r="O795" s="69">
        <f t="shared" si="216"/>
        <v>0.08</v>
      </c>
      <c r="P795" s="69">
        <f t="shared" si="217"/>
        <v>0.44</v>
      </c>
      <c r="Q795" s="71">
        <f t="shared" si="218"/>
        <v>44158</v>
      </c>
      <c r="R795" s="71">
        <f t="shared" si="219"/>
        <v>19430</v>
      </c>
      <c r="S795" s="82"/>
    </row>
    <row r="796" spans="1:19" s="69" customFormat="1" outlineLevel="1" x14ac:dyDescent="0.25">
      <c r="A796" s="69" t="s">
        <v>46</v>
      </c>
      <c r="B796" s="69" t="s">
        <v>3513</v>
      </c>
      <c r="C796" s="70" t="s">
        <v>359</v>
      </c>
      <c r="D796" s="72" t="s">
        <v>48</v>
      </c>
      <c r="E796" s="571">
        <v>1</v>
      </c>
      <c r="F796" s="69" t="s">
        <v>98</v>
      </c>
      <c r="G796" s="72">
        <f t="shared" si="220"/>
        <v>0.08</v>
      </c>
      <c r="H796" s="69">
        <f t="shared" si="221"/>
        <v>0.04</v>
      </c>
      <c r="I796" s="71">
        <v>39485</v>
      </c>
      <c r="J796" s="71">
        <f t="shared" si="222"/>
        <v>1579</v>
      </c>
      <c r="K796" s="69">
        <f t="shared" si="213"/>
        <v>0.08</v>
      </c>
      <c r="L796" s="69">
        <f t="shared" si="214"/>
        <v>0.96</v>
      </c>
      <c r="M796" s="71">
        <f t="shared" si="215"/>
        <v>41080</v>
      </c>
      <c r="N796" s="71">
        <f t="shared" si="223"/>
        <v>39437</v>
      </c>
      <c r="O796" s="69">
        <f t="shared" si="216"/>
        <v>0.08</v>
      </c>
      <c r="P796" s="69">
        <f t="shared" si="217"/>
        <v>0.44</v>
      </c>
      <c r="Q796" s="71">
        <f t="shared" si="218"/>
        <v>42559</v>
      </c>
      <c r="R796" s="71">
        <f t="shared" si="219"/>
        <v>18726</v>
      </c>
      <c r="S796" s="82"/>
    </row>
    <row r="797" spans="1:19" s="69" customFormat="1" outlineLevel="1" x14ac:dyDescent="0.25">
      <c r="A797" s="69" t="s">
        <v>101</v>
      </c>
      <c r="B797" s="69" t="s">
        <v>3514</v>
      </c>
      <c r="C797" s="70" t="s">
        <v>469</v>
      </c>
      <c r="D797" s="72" t="s">
        <v>48</v>
      </c>
      <c r="E797" s="571">
        <v>1</v>
      </c>
      <c r="F797" s="69" t="s">
        <v>103</v>
      </c>
      <c r="G797" s="72">
        <f t="shared" si="220"/>
        <v>0.08</v>
      </c>
      <c r="H797" s="69">
        <f t="shared" si="221"/>
        <v>0.04</v>
      </c>
      <c r="I797" s="71">
        <v>0</v>
      </c>
      <c r="J797" s="71">
        <f t="shared" si="222"/>
        <v>0</v>
      </c>
      <c r="K797" s="69">
        <f t="shared" si="213"/>
        <v>0.08</v>
      </c>
      <c r="L797" s="69">
        <f t="shared" si="214"/>
        <v>0.96</v>
      </c>
      <c r="M797" s="71">
        <f t="shared" si="215"/>
        <v>0</v>
      </c>
      <c r="N797" s="71">
        <f t="shared" si="223"/>
        <v>0</v>
      </c>
      <c r="O797" s="69">
        <f t="shared" si="216"/>
        <v>0.08</v>
      </c>
      <c r="P797" s="69">
        <f t="shared" si="217"/>
        <v>0.44</v>
      </c>
      <c r="Q797" s="71">
        <f t="shared" si="218"/>
        <v>0</v>
      </c>
      <c r="R797" s="71">
        <f t="shared" si="219"/>
        <v>0</v>
      </c>
      <c r="S797" s="82"/>
    </row>
    <row r="798" spans="1:19" s="69" customFormat="1" outlineLevel="1" x14ac:dyDescent="0.25">
      <c r="A798" s="69" t="s">
        <v>101</v>
      </c>
      <c r="B798" s="69" t="s">
        <v>3515</v>
      </c>
      <c r="C798" s="70" t="s">
        <v>353</v>
      </c>
      <c r="D798" s="72" t="s">
        <v>48</v>
      </c>
      <c r="E798" s="571">
        <v>0</v>
      </c>
      <c r="F798" s="69" t="s">
        <v>103</v>
      </c>
      <c r="G798" s="72">
        <f t="shared" si="220"/>
        <v>0</v>
      </c>
      <c r="H798" s="69">
        <f t="shared" si="221"/>
        <v>0</v>
      </c>
      <c r="I798" s="71">
        <v>0</v>
      </c>
      <c r="J798" s="71">
        <f t="shared" si="222"/>
        <v>0</v>
      </c>
      <c r="K798" s="69">
        <f t="shared" si="213"/>
        <v>0</v>
      </c>
      <c r="L798" s="69">
        <f t="shared" si="214"/>
        <v>0</v>
      </c>
      <c r="M798" s="71">
        <f t="shared" si="215"/>
        <v>0</v>
      </c>
      <c r="N798" s="71">
        <f t="shared" si="223"/>
        <v>0</v>
      </c>
      <c r="O798" s="69">
        <f t="shared" si="216"/>
        <v>0</v>
      </c>
      <c r="P798" s="69">
        <f t="shared" si="217"/>
        <v>0</v>
      </c>
      <c r="Q798" s="71">
        <f t="shared" si="218"/>
        <v>0</v>
      </c>
      <c r="R798" s="71">
        <f t="shared" si="219"/>
        <v>0</v>
      </c>
      <c r="S798" s="82"/>
    </row>
    <row r="799" spans="1:19" s="69" customFormat="1" ht="30" outlineLevel="1" x14ac:dyDescent="0.25">
      <c r="A799" s="69" t="s">
        <v>101</v>
      </c>
      <c r="B799" s="69" t="s">
        <v>3516</v>
      </c>
      <c r="C799" s="70" t="s">
        <v>207</v>
      </c>
      <c r="D799" s="72" t="s">
        <v>48</v>
      </c>
      <c r="E799" s="571">
        <v>0</v>
      </c>
      <c r="F799" s="69" t="s">
        <v>103</v>
      </c>
      <c r="G799" s="72">
        <f t="shared" si="220"/>
        <v>0</v>
      </c>
      <c r="H799" s="69">
        <f t="shared" si="221"/>
        <v>0</v>
      </c>
      <c r="I799" s="71">
        <v>0</v>
      </c>
      <c r="J799" s="71">
        <f t="shared" si="222"/>
        <v>0</v>
      </c>
      <c r="K799" s="69">
        <f t="shared" ref="K799:K816" si="224">+ROUND(G799*(1+L$1),2)</f>
        <v>0</v>
      </c>
      <c r="L799" s="69">
        <f t="shared" ref="L799:L816" si="225">+K799*N$3</f>
        <v>0</v>
      </c>
      <c r="M799" s="71">
        <f t="shared" ref="M799:M816" si="226">(ROUND(I799*(1+$N$2),0))</f>
        <v>0</v>
      </c>
      <c r="N799" s="71">
        <f t="shared" si="223"/>
        <v>0</v>
      </c>
      <c r="O799" s="69">
        <f t="shared" si="216"/>
        <v>0</v>
      </c>
      <c r="P799" s="69">
        <f t="shared" si="217"/>
        <v>0</v>
      </c>
      <c r="Q799" s="71">
        <f t="shared" si="218"/>
        <v>0</v>
      </c>
      <c r="R799" s="71">
        <f t="shared" si="219"/>
        <v>0</v>
      </c>
      <c r="S799" s="82"/>
    </row>
    <row r="800" spans="1:19" s="69" customFormat="1" outlineLevel="1" x14ac:dyDescent="0.25">
      <c r="A800" s="69" t="s">
        <v>101</v>
      </c>
      <c r="B800" s="69" t="s">
        <v>3517</v>
      </c>
      <c r="C800" s="70" t="s">
        <v>208</v>
      </c>
      <c r="D800" s="72" t="s">
        <v>48</v>
      </c>
      <c r="E800" s="571">
        <v>0</v>
      </c>
      <c r="F800" s="69" t="s">
        <v>103</v>
      </c>
      <c r="G800" s="72">
        <f t="shared" si="220"/>
        <v>0</v>
      </c>
      <c r="H800" s="69">
        <f t="shared" si="221"/>
        <v>0</v>
      </c>
      <c r="I800" s="71">
        <v>0</v>
      </c>
      <c r="J800" s="71">
        <f t="shared" si="222"/>
        <v>0</v>
      </c>
      <c r="K800" s="69">
        <f t="shared" si="224"/>
        <v>0</v>
      </c>
      <c r="L800" s="69">
        <f t="shared" si="225"/>
        <v>0</v>
      </c>
      <c r="M800" s="71">
        <f t="shared" si="226"/>
        <v>0</v>
      </c>
      <c r="N800" s="71">
        <f t="shared" si="223"/>
        <v>0</v>
      </c>
      <c r="O800" s="69">
        <f t="shared" si="216"/>
        <v>0</v>
      </c>
      <c r="P800" s="69">
        <f t="shared" si="217"/>
        <v>0</v>
      </c>
      <c r="Q800" s="71">
        <f t="shared" si="218"/>
        <v>0</v>
      </c>
      <c r="R800" s="71">
        <f t="shared" si="219"/>
        <v>0</v>
      </c>
      <c r="S800" s="82"/>
    </row>
    <row r="801" spans="1:19" s="69" customFormat="1" outlineLevel="1" x14ac:dyDescent="0.25">
      <c r="A801" s="69" t="s">
        <v>101</v>
      </c>
      <c r="B801" s="69" t="s">
        <v>3518</v>
      </c>
      <c r="C801" s="70" t="s">
        <v>209</v>
      </c>
      <c r="D801" s="72" t="s">
        <v>48</v>
      </c>
      <c r="E801" s="571">
        <v>0</v>
      </c>
      <c r="F801" s="69" t="s">
        <v>103</v>
      </c>
      <c r="G801" s="72">
        <f t="shared" si="220"/>
        <v>0</v>
      </c>
      <c r="H801" s="69">
        <f t="shared" si="221"/>
        <v>0</v>
      </c>
      <c r="I801" s="71">
        <v>0</v>
      </c>
      <c r="J801" s="71">
        <f t="shared" si="222"/>
        <v>0</v>
      </c>
      <c r="K801" s="69">
        <f t="shared" si="224"/>
        <v>0</v>
      </c>
      <c r="L801" s="69">
        <f t="shared" si="225"/>
        <v>0</v>
      </c>
      <c r="M801" s="71">
        <f t="shared" si="226"/>
        <v>0</v>
      </c>
      <c r="N801" s="71">
        <f t="shared" si="223"/>
        <v>0</v>
      </c>
      <c r="O801" s="69">
        <f t="shared" si="216"/>
        <v>0</v>
      </c>
      <c r="P801" s="69">
        <f t="shared" si="217"/>
        <v>0</v>
      </c>
      <c r="Q801" s="71">
        <f t="shared" si="218"/>
        <v>0</v>
      </c>
      <c r="R801" s="71">
        <f t="shared" si="219"/>
        <v>0</v>
      </c>
      <c r="S801" s="82"/>
    </row>
    <row r="802" spans="1:19" s="69" customFormat="1" outlineLevel="1" x14ac:dyDescent="0.25">
      <c r="A802" s="69" t="s">
        <v>101</v>
      </c>
      <c r="B802" s="69" t="s">
        <v>3519</v>
      </c>
      <c r="C802" s="70" t="s">
        <v>206</v>
      </c>
      <c r="D802" s="72" t="s">
        <v>48</v>
      </c>
      <c r="E802" s="571">
        <v>0</v>
      </c>
      <c r="F802" s="69" t="s">
        <v>103</v>
      </c>
      <c r="G802" s="72">
        <f t="shared" si="220"/>
        <v>0</v>
      </c>
      <c r="H802" s="69">
        <f t="shared" si="221"/>
        <v>0</v>
      </c>
      <c r="I802" s="71">
        <v>0</v>
      </c>
      <c r="J802" s="71">
        <f t="shared" si="222"/>
        <v>0</v>
      </c>
      <c r="K802" s="69">
        <f t="shared" si="224"/>
        <v>0</v>
      </c>
      <c r="L802" s="69">
        <f t="shared" si="225"/>
        <v>0</v>
      </c>
      <c r="M802" s="71">
        <f t="shared" si="226"/>
        <v>0</v>
      </c>
      <c r="N802" s="71">
        <f t="shared" si="223"/>
        <v>0</v>
      </c>
      <c r="O802" s="69">
        <f t="shared" si="216"/>
        <v>0</v>
      </c>
      <c r="P802" s="69">
        <f t="shared" si="217"/>
        <v>0</v>
      </c>
      <c r="Q802" s="71">
        <f t="shared" si="218"/>
        <v>0</v>
      </c>
      <c r="R802" s="71">
        <f t="shared" si="219"/>
        <v>0</v>
      </c>
      <c r="S802" s="82"/>
    </row>
    <row r="803" spans="1:19" s="69" customFormat="1" outlineLevel="1" x14ac:dyDescent="0.25">
      <c r="A803" s="69" t="s">
        <v>101</v>
      </c>
      <c r="B803" s="69" t="s">
        <v>3520</v>
      </c>
      <c r="C803" s="70" t="s">
        <v>356</v>
      </c>
      <c r="D803" s="72" t="s">
        <v>48</v>
      </c>
      <c r="E803" s="571">
        <v>0</v>
      </c>
      <c r="F803" s="69" t="s">
        <v>103</v>
      </c>
      <c r="G803" s="72">
        <f t="shared" si="220"/>
        <v>0</v>
      </c>
      <c r="H803" s="69">
        <f t="shared" si="221"/>
        <v>0</v>
      </c>
      <c r="I803" s="71">
        <v>0</v>
      </c>
      <c r="J803" s="71">
        <f t="shared" si="222"/>
        <v>0</v>
      </c>
      <c r="K803" s="69">
        <f t="shared" si="224"/>
        <v>0</v>
      </c>
      <c r="L803" s="69">
        <f t="shared" si="225"/>
        <v>0</v>
      </c>
      <c r="M803" s="71">
        <f t="shared" si="226"/>
        <v>0</v>
      </c>
      <c r="N803" s="71">
        <f t="shared" si="223"/>
        <v>0</v>
      </c>
      <c r="O803" s="69">
        <f t="shared" si="216"/>
        <v>0</v>
      </c>
      <c r="P803" s="69">
        <f t="shared" si="217"/>
        <v>0</v>
      </c>
      <c r="Q803" s="71">
        <f t="shared" si="218"/>
        <v>0</v>
      </c>
      <c r="R803" s="71">
        <f t="shared" si="219"/>
        <v>0</v>
      </c>
      <c r="S803" s="82"/>
    </row>
    <row r="804" spans="1:19" s="69" customFormat="1" outlineLevel="1" x14ac:dyDescent="0.25">
      <c r="A804" s="69" t="s">
        <v>101</v>
      </c>
      <c r="B804" s="69" t="s">
        <v>3521</v>
      </c>
      <c r="C804" s="70" t="s">
        <v>357</v>
      </c>
      <c r="D804" s="72" t="s">
        <v>48</v>
      </c>
      <c r="E804" s="571">
        <v>0</v>
      </c>
      <c r="F804" s="69" t="s">
        <v>103</v>
      </c>
      <c r="G804" s="72">
        <f t="shared" si="220"/>
        <v>0</v>
      </c>
      <c r="H804" s="69">
        <f t="shared" si="221"/>
        <v>0</v>
      </c>
      <c r="I804" s="71">
        <v>0</v>
      </c>
      <c r="J804" s="71">
        <f t="shared" si="222"/>
        <v>0</v>
      </c>
      <c r="K804" s="69">
        <f t="shared" si="224"/>
        <v>0</v>
      </c>
      <c r="L804" s="69">
        <f t="shared" si="225"/>
        <v>0</v>
      </c>
      <c r="M804" s="71">
        <f t="shared" si="226"/>
        <v>0</v>
      </c>
      <c r="N804" s="71">
        <f t="shared" si="223"/>
        <v>0</v>
      </c>
      <c r="O804" s="69">
        <f t="shared" si="216"/>
        <v>0</v>
      </c>
      <c r="P804" s="69">
        <f t="shared" si="217"/>
        <v>0</v>
      </c>
      <c r="Q804" s="71">
        <f t="shared" si="218"/>
        <v>0</v>
      </c>
      <c r="R804" s="71">
        <f t="shared" si="219"/>
        <v>0</v>
      </c>
      <c r="S804" s="82"/>
    </row>
    <row r="805" spans="1:19" s="69" customFormat="1" outlineLevel="1" x14ac:dyDescent="0.25">
      <c r="A805" s="69" t="s">
        <v>101</v>
      </c>
      <c r="B805" s="69" t="s">
        <v>3522</v>
      </c>
      <c r="C805" s="70" t="s">
        <v>210</v>
      </c>
      <c r="D805" s="72" t="s">
        <v>48</v>
      </c>
      <c r="E805" s="571">
        <v>0</v>
      </c>
      <c r="F805" s="69" t="s">
        <v>103</v>
      </c>
      <c r="G805" s="72">
        <f t="shared" si="220"/>
        <v>0</v>
      </c>
      <c r="H805" s="69">
        <f t="shared" si="221"/>
        <v>0</v>
      </c>
      <c r="I805" s="71">
        <v>0</v>
      </c>
      <c r="J805" s="71">
        <f t="shared" si="222"/>
        <v>0</v>
      </c>
      <c r="K805" s="69">
        <f t="shared" si="224"/>
        <v>0</v>
      </c>
      <c r="L805" s="69">
        <f t="shared" si="225"/>
        <v>0</v>
      </c>
      <c r="M805" s="71">
        <f t="shared" si="226"/>
        <v>0</v>
      </c>
      <c r="N805" s="71">
        <f t="shared" si="223"/>
        <v>0</v>
      </c>
      <c r="O805" s="69">
        <f t="shared" si="216"/>
        <v>0</v>
      </c>
      <c r="P805" s="69">
        <f t="shared" si="217"/>
        <v>0</v>
      </c>
      <c r="Q805" s="71">
        <f t="shared" si="218"/>
        <v>0</v>
      </c>
      <c r="R805" s="71">
        <f t="shared" si="219"/>
        <v>0</v>
      </c>
      <c r="S805" s="82"/>
    </row>
    <row r="806" spans="1:19" s="69" customFormat="1" outlineLevel="1" x14ac:dyDescent="0.25">
      <c r="A806" s="69" t="s">
        <v>101</v>
      </c>
      <c r="B806" s="69" t="s">
        <v>3523</v>
      </c>
      <c r="C806" s="70" t="s">
        <v>211</v>
      </c>
      <c r="D806" s="72" t="s">
        <v>48</v>
      </c>
      <c r="E806" s="571">
        <v>0</v>
      </c>
      <c r="F806" s="69" t="s">
        <v>103</v>
      </c>
      <c r="G806" s="72">
        <f t="shared" si="220"/>
        <v>0</v>
      </c>
      <c r="H806" s="69">
        <f t="shared" si="221"/>
        <v>0</v>
      </c>
      <c r="I806" s="71">
        <v>0</v>
      </c>
      <c r="J806" s="71">
        <f t="shared" si="222"/>
        <v>0</v>
      </c>
      <c r="K806" s="69">
        <f t="shared" si="224"/>
        <v>0</v>
      </c>
      <c r="L806" s="69">
        <f t="shared" si="225"/>
        <v>0</v>
      </c>
      <c r="M806" s="71">
        <f t="shared" si="226"/>
        <v>0</v>
      </c>
      <c r="N806" s="71">
        <f t="shared" si="223"/>
        <v>0</v>
      </c>
      <c r="O806" s="69">
        <f t="shared" si="216"/>
        <v>0</v>
      </c>
      <c r="P806" s="69">
        <f t="shared" si="217"/>
        <v>0</v>
      </c>
      <c r="Q806" s="71">
        <f t="shared" si="218"/>
        <v>0</v>
      </c>
      <c r="R806" s="71">
        <f t="shared" si="219"/>
        <v>0</v>
      </c>
      <c r="S806" s="82"/>
    </row>
    <row r="807" spans="1:19" s="69" customFormat="1" outlineLevel="1" x14ac:dyDescent="0.25">
      <c r="A807" s="69" t="s">
        <v>101</v>
      </c>
      <c r="B807" s="69" t="s">
        <v>3524</v>
      </c>
      <c r="C807" s="70" t="s">
        <v>212</v>
      </c>
      <c r="D807" s="72" t="s">
        <v>48</v>
      </c>
      <c r="E807" s="571">
        <v>0</v>
      </c>
      <c r="F807" s="69" t="s">
        <v>103</v>
      </c>
      <c r="G807" s="72">
        <f t="shared" si="220"/>
        <v>0</v>
      </c>
      <c r="H807" s="69">
        <f t="shared" si="221"/>
        <v>0</v>
      </c>
      <c r="I807" s="71">
        <v>0</v>
      </c>
      <c r="J807" s="71">
        <f t="shared" si="222"/>
        <v>0</v>
      </c>
      <c r="K807" s="69">
        <f t="shared" si="224"/>
        <v>0</v>
      </c>
      <c r="L807" s="69">
        <f t="shared" si="225"/>
        <v>0</v>
      </c>
      <c r="M807" s="71">
        <f t="shared" si="226"/>
        <v>0</v>
      </c>
      <c r="N807" s="71">
        <f t="shared" si="223"/>
        <v>0</v>
      </c>
      <c r="O807" s="69">
        <f t="shared" si="216"/>
        <v>0</v>
      </c>
      <c r="P807" s="69">
        <f t="shared" si="217"/>
        <v>0</v>
      </c>
      <c r="Q807" s="71">
        <f t="shared" si="218"/>
        <v>0</v>
      </c>
      <c r="R807" s="71">
        <f t="shared" si="219"/>
        <v>0</v>
      </c>
      <c r="S807" s="82"/>
    </row>
    <row r="808" spans="1:19" s="69" customFormat="1" outlineLevel="1" x14ac:dyDescent="0.25">
      <c r="A808" s="69" t="s">
        <v>101</v>
      </c>
      <c r="B808" s="69" t="s">
        <v>3525</v>
      </c>
      <c r="C808" s="70" t="s">
        <v>213</v>
      </c>
      <c r="D808" s="72" t="s">
        <v>48</v>
      </c>
      <c r="E808" s="571">
        <v>0</v>
      </c>
      <c r="F808" s="69" t="s">
        <v>103</v>
      </c>
      <c r="G808" s="72">
        <f t="shared" si="220"/>
        <v>0</v>
      </c>
      <c r="H808" s="69">
        <f t="shared" si="221"/>
        <v>0</v>
      </c>
      <c r="I808" s="71">
        <v>0</v>
      </c>
      <c r="J808" s="71">
        <f t="shared" si="222"/>
        <v>0</v>
      </c>
      <c r="K808" s="69">
        <f t="shared" si="224"/>
        <v>0</v>
      </c>
      <c r="L808" s="69">
        <f t="shared" si="225"/>
        <v>0</v>
      </c>
      <c r="M808" s="71">
        <f t="shared" si="226"/>
        <v>0</v>
      </c>
      <c r="N808" s="71">
        <f t="shared" si="223"/>
        <v>0</v>
      </c>
      <c r="O808" s="69">
        <f t="shared" si="216"/>
        <v>0</v>
      </c>
      <c r="P808" s="69">
        <f t="shared" si="217"/>
        <v>0</v>
      </c>
      <c r="Q808" s="71">
        <f t="shared" si="218"/>
        <v>0</v>
      </c>
      <c r="R808" s="71">
        <f t="shared" si="219"/>
        <v>0</v>
      </c>
      <c r="S808" s="82"/>
    </row>
    <row r="809" spans="1:19" s="69" customFormat="1" outlineLevel="1" x14ac:dyDescent="0.25">
      <c r="A809" s="69" t="s">
        <v>101</v>
      </c>
      <c r="B809" s="69" t="s">
        <v>3526</v>
      </c>
      <c r="C809" s="70" t="s">
        <v>214</v>
      </c>
      <c r="D809" s="72" t="s">
        <v>48</v>
      </c>
      <c r="E809" s="571">
        <v>0</v>
      </c>
      <c r="F809" s="69" t="s">
        <v>103</v>
      </c>
      <c r="G809" s="72">
        <f t="shared" si="220"/>
        <v>0</v>
      </c>
      <c r="H809" s="69">
        <f t="shared" si="221"/>
        <v>0</v>
      </c>
      <c r="I809" s="71">
        <v>0</v>
      </c>
      <c r="J809" s="71">
        <f t="shared" si="222"/>
        <v>0</v>
      </c>
      <c r="K809" s="69">
        <f t="shared" si="224"/>
        <v>0</v>
      </c>
      <c r="L809" s="69">
        <f t="shared" si="225"/>
        <v>0</v>
      </c>
      <c r="M809" s="71">
        <f t="shared" si="226"/>
        <v>0</v>
      </c>
      <c r="N809" s="71">
        <f t="shared" si="223"/>
        <v>0</v>
      </c>
      <c r="O809" s="69">
        <f t="shared" si="216"/>
        <v>0</v>
      </c>
      <c r="P809" s="69">
        <f t="shared" si="217"/>
        <v>0</v>
      </c>
      <c r="Q809" s="71">
        <f t="shared" si="218"/>
        <v>0</v>
      </c>
      <c r="R809" s="71">
        <f t="shared" si="219"/>
        <v>0</v>
      </c>
      <c r="S809" s="82"/>
    </row>
    <row r="810" spans="1:19" s="69" customFormat="1" outlineLevel="1" x14ac:dyDescent="0.25">
      <c r="A810" s="69" t="s">
        <v>101</v>
      </c>
      <c r="B810" s="69" t="s">
        <v>3527</v>
      </c>
      <c r="C810" s="70" t="s">
        <v>215</v>
      </c>
      <c r="D810" s="72" t="s">
        <v>48</v>
      </c>
      <c r="E810" s="571">
        <v>0</v>
      </c>
      <c r="F810" s="69" t="s">
        <v>103</v>
      </c>
      <c r="G810" s="72">
        <f t="shared" si="220"/>
        <v>0</v>
      </c>
      <c r="H810" s="69">
        <f t="shared" si="221"/>
        <v>0</v>
      </c>
      <c r="I810" s="71">
        <v>0</v>
      </c>
      <c r="J810" s="71">
        <f t="shared" si="222"/>
        <v>0</v>
      </c>
      <c r="K810" s="69">
        <f t="shared" si="224"/>
        <v>0</v>
      </c>
      <c r="L810" s="69">
        <f t="shared" si="225"/>
        <v>0</v>
      </c>
      <c r="M810" s="71">
        <f t="shared" si="226"/>
        <v>0</v>
      </c>
      <c r="N810" s="71">
        <f t="shared" si="223"/>
        <v>0</v>
      </c>
      <c r="O810" s="69">
        <f t="shared" si="216"/>
        <v>0</v>
      </c>
      <c r="P810" s="69">
        <f t="shared" si="217"/>
        <v>0</v>
      </c>
      <c r="Q810" s="71">
        <f t="shared" si="218"/>
        <v>0</v>
      </c>
      <c r="R810" s="71">
        <f t="shared" si="219"/>
        <v>0</v>
      </c>
      <c r="S810" s="82"/>
    </row>
    <row r="811" spans="1:19" s="69" customFormat="1" outlineLevel="1" x14ac:dyDescent="0.25">
      <c r="A811" s="69" t="s">
        <v>101</v>
      </c>
      <c r="B811" s="69" t="s">
        <v>3528</v>
      </c>
      <c r="C811" s="70" t="s">
        <v>216</v>
      </c>
      <c r="D811" s="72" t="s">
        <v>48</v>
      </c>
      <c r="E811" s="571">
        <v>0</v>
      </c>
      <c r="F811" s="69" t="s">
        <v>103</v>
      </c>
      <c r="G811" s="72">
        <f t="shared" si="220"/>
        <v>0</v>
      </c>
      <c r="H811" s="69">
        <f t="shared" si="221"/>
        <v>0</v>
      </c>
      <c r="I811" s="71">
        <v>0</v>
      </c>
      <c r="J811" s="71">
        <f t="shared" si="222"/>
        <v>0</v>
      </c>
      <c r="K811" s="69">
        <f t="shared" si="224"/>
        <v>0</v>
      </c>
      <c r="L811" s="69">
        <f t="shared" si="225"/>
        <v>0</v>
      </c>
      <c r="M811" s="71">
        <f t="shared" si="226"/>
        <v>0</v>
      </c>
      <c r="N811" s="71">
        <f t="shared" si="223"/>
        <v>0</v>
      </c>
      <c r="O811" s="69">
        <f t="shared" si="216"/>
        <v>0</v>
      </c>
      <c r="P811" s="69">
        <f t="shared" si="217"/>
        <v>0</v>
      </c>
      <c r="Q811" s="71">
        <f t="shared" si="218"/>
        <v>0</v>
      </c>
      <c r="R811" s="71">
        <f t="shared" si="219"/>
        <v>0</v>
      </c>
      <c r="S811" s="82"/>
    </row>
    <row r="812" spans="1:19" s="69" customFormat="1" outlineLevel="1" x14ac:dyDescent="0.25">
      <c r="A812" s="69" t="s">
        <v>101</v>
      </c>
      <c r="B812" s="69" t="s">
        <v>3529</v>
      </c>
      <c r="C812" s="70" t="s">
        <v>217</v>
      </c>
      <c r="D812" s="72" t="s">
        <v>48</v>
      </c>
      <c r="E812" s="571">
        <v>0</v>
      </c>
      <c r="F812" s="69" t="s">
        <v>103</v>
      </c>
      <c r="G812" s="72">
        <f t="shared" si="220"/>
        <v>0</v>
      </c>
      <c r="H812" s="69">
        <f t="shared" si="221"/>
        <v>0</v>
      </c>
      <c r="I812" s="71">
        <v>0</v>
      </c>
      <c r="J812" s="71">
        <f t="shared" si="222"/>
        <v>0</v>
      </c>
      <c r="K812" s="69">
        <f t="shared" si="224"/>
        <v>0</v>
      </c>
      <c r="L812" s="69">
        <f t="shared" si="225"/>
        <v>0</v>
      </c>
      <c r="M812" s="71">
        <f t="shared" si="226"/>
        <v>0</v>
      </c>
      <c r="N812" s="71">
        <f t="shared" si="223"/>
        <v>0</v>
      </c>
      <c r="O812" s="69">
        <f t="shared" si="216"/>
        <v>0</v>
      </c>
      <c r="P812" s="69">
        <f t="shared" si="217"/>
        <v>0</v>
      </c>
      <c r="Q812" s="71">
        <f t="shared" si="218"/>
        <v>0</v>
      </c>
      <c r="R812" s="71">
        <f t="shared" si="219"/>
        <v>0</v>
      </c>
      <c r="S812" s="82"/>
    </row>
    <row r="813" spans="1:19" s="69" customFormat="1" outlineLevel="1" x14ac:dyDescent="0.25">
      <c r="A813" s="69" t="s">
        <v>101</v>
      </c>
      <c r="B813" s="69" t="s">
        <v>3530</v>
      </c>
      <c r="C813" s="70" t="s">
        <v>447</v>
      </c>
      <c r="D813" s="72" t="s">
        <v>48</v>
      </c>
      <c r="E813" s="571">
        <v>4</v>
      </c>
      <c r="F813" s="69" t="s">
        <v>103</v>
      </c>
      <c r="G813" s="72">
        <f t="shared" si="220"/>
        <v>0.33</v>
      </c>
      <c r="H813" s="69">
        <f t="shared" si="221"/>
        <v>0.17</v>
      </c>
      <c r="I813" s="71">
        <v>0</v>
      </c>
      <c r="J813" s="71">
        <f t="shared" si="222"/>
        <v>0</v>
      </c>
      <c r="K813" s="69">
        <f t="shared" si="224"/>
        <v>0.35</v>
      </c>
      <c r="L813" s="69">
        <f t="shared" si="225"/>
        <v>4.1999999999999993</v>
      </c>
      <c r="M813" s="71">
        <f t="shared" si="226"/>
        <v>0</v>
      </c>
      <c r="N813" s="71">
        <f t="shared" si="223"/>
        <v>0</v>
      </c>
      <c r="O813" s="69">
        <f t="shared" si="216"/>
        <v>0.37</v>
      </c>
      <c r="P813" s="69">
        <f t="shared" si="217"/>
        <v>2.0350000000000001</v>
      </c>
      <c r="Q813" s="71">
        <f t="shared" si="218"/>
        <v>0</v>
      </c>
      <c r="R813" s="71">
        <f t="shared" si="219"/>
        <v>0</v>
      </c>
      <c r="S813" s="82"/>
    </row>
    <row r="814" spans="1:19" s="69" customFormat="1" outlineLevel="1" x14ac:dyDescent="0.25">
      <c r="A814" s="69" t="s">
        <v>101</v>
      </c>
      <c r="B814" s="69" t="s">
        <v>3531</v>
      </c>
      <c r="C814" s="70" t="s">
        <v>232</v>
      </c>
      <c r="D814" s="72" t="s">
        <v>48</v>
      </c>
      <c r="E814" s="571">
        <v>2</v>
      </c>
      <c r="F814" s="69" t="s">
        <v>103</v>
      </c>
      <c r="G814" s="72">
        <f t="shared" si="220"/>
        <v>0.17</v>
      </c>
      <c r="H814" s="69">
        <f t="shared" si="221"/>
        <v>0.09</v>
      </c>
      <c r="I814" s="71">
        <v>0</v>
      </c>
      <c r="J814" s="71">
        <f t="shared" si="222"/>
        <v>0</v>
      </c>
      <c r="K814" s="69">
        <f t="shared" si="224"/>
        <v>0.18</v>
      </c>
      <c r="L814" s="69">
        <f t="shared" si="225"/>
        <v>2.16</v>
      </c>
      <c r="M814" s="71">
        <f t="shared" si="226"/>
        <v>0</v>
      </c>
      <c r="N814" s="71">
        <f t="shared" si="223"/>
        <v>0</v>
      </c>
      <c r="O814" s="69">
        <f t="shared" si="216"/>
        <v>0.19</v>
      </c>
      <c r="P814" s="69">
        <f t="shared" si="217"/>
        <v>1.0449999999999999</v>
      </c>
      <c r="Q814" s="71">
        <f t="shared" si="218"/>
        <v>0</v>
      </c>
      <c r="R814" s="71">
        <f t="shared" si="219"/>
        <v>0</v>
      </c>
      <c r="S814" s="82"/>
    </row>
    <row r="815" spans="1:19" s="69" customFormat="1" outlineLevel="1" x14ac:dyDescent="0.25">
      <c r="A815" s="69" t="s">
        <v>101</v>
      </c>
      <c r="B815" s="69" t="s">
        <v>3532</v>
      </c>
      <c r="C815" s="70" t="s">
        <v>233</v>
      </c>
      <c r="D815" s="72" t="s">
        <v>234</v>
      </c>
      <c r="E815" s="571">
        <v>4</v>
      </c>
      <c r="F815" s="69" t="s">
        <v>103</v>
      </c>
      <c r="G815" s="72">
        <f t="shared" si="220"/>
        <v>0.33</v>
      </c>
      <c r="H815" s="69">
        <f t="shared" si="221"/>
        <v>0.17</v>
      </c>
      <c r="I815" s="71">
        <v>0</v>
      </c>
      <c r="J815" s="71">
        <f t="shared" si="222"/>
        <v>0</v>
      </c>
      <c r="K815" s="69">
        <f t="shared" si="224"/>
        <v>0.35</v>
      </c>
      <c r="L815" s="69">
        <f t="shared" si="225"/>
        <v>4.1999999999999993</v>
      </c>
      <c r="M815" s="71">
        <f t="shared" si="226"/>
        <v>0</v>
      </c>
      <c r="N815" s="71">
        <f t="shared" si="223"/>
        <v>0</v>
      </c>
      <c r="O815" s="69">
        <f t="shared" si="216"/>
        <v>0.37</v>
      </c>
      <c r="P815" s="69">
        <f t="shared" si="217"/>
        <v>2.0350000000000001</v>
      </c>
      <c r="Q815" s="71">
        <f t="shared" si="218"/>
        <v>0</v>
      </c>
      <c r="R815" s="71">
        <f t="shared" si="219"/>
        <v>0</v>
      </c>
      <c r="S815" s="82"/>
    </row>
    <row r="816" spans="1:19" s="69" customFormat="1" outlineLevel="1" x14ac:dyDescent="0.25">
      <c r="A816" s="69" t="s">
        <v>101</v>
      </c>
      <c r="B816" s="69" t="s">
        <v>3533</v>
      </c>
      <c r="C816" s="70" t="s">
        <v>535</v>
      </c>
      <c r="D816" s="72" t="s">
        <v>48</v>
      </c>
      <c r="E816" s="571">
        <v>1</v>
      </c>
      <c r="F816" s="69" t="s">
        <v>103</v>
      </c>
      <c r="G816" s="72">
        <f t="shared" si="220"/>
        <v>0.08</v>
      </c>
      <c r="H816" s="69">
        <f t="shared" si="221"/>
        <v>0.04</v>
      </c>
      <c r="I816" s="71">
        <v>0</v>
      </c>
      <c r="J816" s="71">
        <f t="shared" si="222"/>
        <v>0</v>
      </c>
      <c r="K816" s="69">
        <f t="shared" si="224"/>
        <v>0.08</v>
      </c>
      <c r="L816" s="69">
        <f t="shared" si="225"/>
        <v>0.96</v>
      </c>
      <c r="M816" s="71">
        <f t="shared" si="226"/>
        <v>0</v>
      </c>
      <c r="N816" s="71">
        <f t="shared" si="223"/>
        <v>0</v>
      </c>
      <c r="O816" s="69">
        <f t="shared" si="216"/>
        <v>0.08</v>
      </c>
      <c r="P816" s="69">
        <f t="shared" si="217"/>
        <v>0.44</v>
      </c>
      <c r="Q816" s="71">
        <f t="shared" si="218"/>
        <v>0</v>
      </c>
      <c r="R816" s="71">
        <f t="shared" si="219"/>
        <v>0</v>
      </c>
      <c r="S816" s="82"/>
    </row>
    <row r="817" spans="1:19" s="69" customFormat="1" ht="30" x14ac:dyDescent="0.25">
      <c r="A817" s="461" t="s">
        <v>43</v>
      </c>
      <c r="B817" s="462" t="s">
        <v>3534</v>
      </c>
      <c r="C817" s="463" t="s">
        <v>536</v>
      </c>
      <c r="D817" s="464"/>
      <c r="E817" s="570"/>
      <c r="F817" s="465"/>
      <c r="G817" s="465"/>
      <c r="H817" s="465"/>
      <c r="I817" s="468">
        <f>SUM(J818:J968)</f>
        <v>9907771</v>
      </c>
      <c r="J817" s="468"/>
      <c r="K817" s="461"/>
      <c r="L817" s="462"/>
      <c r="M817" s="468">
        <f>SUM(N818:N968)</f>
        <v>251996427</v>
      </c>
      <c r="N817" s="468"/>
      <c r="O817" s="461"/>
      <c r="P817" s="462"/>
      <c r="Q817" s="468">
        <f>SUM(R818:R968)</f>
        <v>124452657</v>
      </c>
      <c r="R817" s="468"/>
      <c r="S817" s="82"/>
    </row>
    <row r="818" spans="1:19" s="69" customFormat="1" outlineLevel="1" x14ac:dyDescent="0.25">
      <c r="A818" s="69" t="s">
        <v>46</v>
      </c>
      <c r="B818" s="69" t="s">
        <v>3535</v>
      </c>
      <c r="C818" s="70" t="s">
        <v>146</v>
      </c>
      <c r="D818" s="72" t="s">
        <v>48</v>
      </c>
      <c r="E818" s="571">
        <v>3</v>
      </c>
      <c r="F818" s="69" t="s">
        <v>49</v>
      </c>
      <c r="G818" s="72">
        <f t="shared" si="220"/>
        <v>0.25</v>
      </c>
      <c r="H818" s="69">
        <f t="shared" si="221"/>
        <v>0.13</v>
      </c>
      <c r="I818" s="71">
        <v>1207372</v>
      </c>
      <c r="J818" s="71">
        <f t="shared" si="222"/>
        <v>156958</v>
      </c>
      <c r="K818" s="69">
        <f t="shared" ref="K818:K849" si="227">+ROUND(G818*(1+L$1),2)</f>
        <v>0.26</v>
      </c>
      <c r="L818" s="69">
        <f t="shared" ref="L818:L849" si="228">+K818*N$3</f>
        <v>3.12</v>
      </c>
      <c r="M818" s="71">
        <f>(ROUND(I818*(1+$N$2),0))</f>
        <v>1256150</v>
      </c>
      <c r="N818" s="71">
        <f t="shared" si="223"/>
        <v>3919188</v>
      </c>
      <c r="O818" s="69">
        <f t="shared" ref="O818" si="229">+ROUND(K818*(1+P$1),2)</f>
        <v>0.27</v>
      </c>
      <c r="P818" s="69">
        <f t="shared" ref="P818" si="230">+O818*R$3</f>
        <v>1.4850000000000001</v>
      </c>
      <c r="Q818" s="71">
        <f t="shared" ref="Q818" si="231">(ROUND(M818*(1+$R$2),0))</f>
        <v>1301371</v>
      </c>
      <c r="R818" s="71">
        <f t="shared" ref="R818" si="232">ROUND((Q818*P818),0)</f>
        <v>1932536</v>
      </c>
      <c r="S818" s="82"/>
    </row>
    <row r="819" spans="1:19" s="503" customFormat="1" outlineLevel="1" x14ac:dyDescent="0.25">
      <c r="B819" s="69" t="s">
        <v>3536</v>
      </c>
      <c r="C819" s="501" t="s">
        <v>537</v>
      </c>
      <c r="D819" s="502"/>
      <c r="E819" s="574"/>
      <c r="G819" s="72">
        <f t="shared" si="220"/>
        <v>0</v>
      </c>
      <c r="H819" s="69">
        <f t="shared" si="221"/>
        <v>0</v>
      </c>
      <c r="I819" s="504"/>
      <c r="J819" s="71">
        <f t="shared" si="222"/>
        <v>0</v>
      </c>
      <c r="K819" s="69">
        <f t="shared" si="227"/>
        <v>0</v>
      </c>
      <c r="L819" s="69">
        <f t="shared" si="228"/>
        <v>0</v>
      </c>
      <c r="M819" s="504"/>
      <c r="N819" s="71">
        <f t="shared" si="223"/>
        <v>0</v>
      </c>
      <c r="O819" s="69">
        <f t="shared" ref="O819:O882" si="233">+ROUND(K819*(1+P$1),2)</f>
        <v>0</v>
      </c>
      <c r="P819" s="69">
        <f t="shared" ref="P819:P882" si="234">+O819*R$3</f>
        <v>0</v>
      </c>
      <c r="Q819" s="71">
        <f t="shared" ref="Q819:Q882" si="235">(ROUND(M819*(1+$R$2),0))</f>
        <v>0</v>
      </c>
      <c r="R819" s="71">
        <f t="shared" ref="R819:R882" si="236">ROUND((Q819*P819),0)</f>
        <v>0</v>
      </c>
      <c r="S819" s="505"/>
    </row>
    <row r="820" spans="1:19" s="503" customFormat="1" outlineLevel="1" x14ac:dyDescent="0.25">
      <c r="B820" s="69" t="s">
        <v>3537</v>
      </c>
      <c r="C820" s="501" t="s">
        <v>537</v>
      </c>
      <c r="D820" s="502"/>
      <c r="E820" s="574"/>
      <c r="G820" s="72">
        <f t="shared" si="220"/>
        <v>0</v>
      </c>
      <c r="H820" s="69">
        <f t="shared" si="221"/>
        <v>0</v>
      </c>
      <c r="I820" s="504"/>
      <c r="J820" s="71">
        <f t="shared" si="222"/>
        <v>0</v>
      </c>
      <c r="K820" s="69">
        <f t="shared" si="227"/>
        <v>0</v>
      </c>
      <c r="L820" s="69">
        <f t="shared" si="228"/>
        <v>0</v>
      </c>
      <c r="M820" s="504"/>
      <c r="N820" s="71">
        <f t="shared" si="223"/>
        <v>0</v>
      </c>
      <c r="O820" s="69">
        <f t="shared" si="233"/>
        <v>0</v>
      </c>
      <c r="P820" s="69">
        <f t="shared" si="234"/>
        <v>0</v>
      </c>
      <c r="Q820" s="71">
        <f t="shared" si="235"/>
        <v>0</v>
      </c>
      <c r="R820" s="71">
        <f t="shared" si="236"/>
        <v>0</v>
      </c>
      <c r="S820" s="505"/>
    </row>
    <row r="821" spans="1:19" s="69" customFormat="1" outlineLevel="1" x14ac:dyDescent="0.25">
      <c r="A821" s="69" t="s">
        <v>46</v>
      </c>
      <c r="B821" s="69" t="s">
        <v>3538</v>
      </c>
      <c r="C821" s="70" t="s">
        <v>147</v>
      </c>
      <c r="D821" s="72" t="s">
        <v>48</v>
      </c>
      <c r="E821" s="571">
        <v>3</v>
      </c>
      <c r="F821" s="69" t="s">
        <v>49</v>
      </c>
      <c r="G821" s="72">
        <f t="shared" si="220"/>
        <v>0.25</v>
      </c>
      <c r="H821" s="69">
        <f t="shared" si="221"/>
        <v>0.13</v>
      </c>
      <c r="I821" s="71">
        <v>1720496</v>
      </c>
      <c r="J821" s="71">
        <f t="shared" si="222"/>
        <v>223664</v>
      </c>
      <c r="K821" s="69">
        <f t="shared" si="227"/>
        <v>0.26</v>
      </c>
      <c r="L821" s="69">
        <f t="shared" si="228"/>
        <v>3.12</v>
      </c>
      <c r="M821" s="71">
        <f t="shared" ref="M821:M852" si="237">(ROUND(I821*(1+$N$2),0))</f>
        <v>1790004</v>
      </c>
      <c r="N821" s="71">
        <f t="shared" si="223"/>
        <v>5584812</v>
      </c>
      <c r="O821" s="69">
        <f t="shared" si="233"/>
        <v>0.27</v>
      </c>
      <c r="P821" s="69">
        <f t="shared" si="234"/>
        <v>1.4850000000000001</v>
      </c>
      <c r="Q821" s="71">
        <f t="shared" si="235"/>
        <v>1854444</v>
      </c>
      <c r="R821" s="71">
        <f t="shared" si="236"/>
        <v>2753849</v>
      </c>
      <c r="S821" s="82"/>
    </row>
    <row r="822" spans="1:19" s="69" customFormat="1" ht="30" outlineLevel="1" x14ac:dyDescent="0.25">
      <c r="A822" s="69" t="s">
        <v>46</v>
      </c>
      <c r="B822" s="69" t="s">
        <v>3539</v>
      </c>
      <c r="C822" s="70" t="s">
        <v>274</v>
      </c>
      <c r="D822" s="72" t="s">
        <v>48</v>
      </c>
      <c r="E822" s="571">
        <v>3</v>
      </c>
      <c r="F822" s="69" t="s">
        <v>49</v>
      </c>
      <c r="G822" s="72">
        <f t="shared" si="220"/>
        <v>0.25</v>
      </c>
      <c r="H822" s="69">
        <f t="shared" si="221"/>
        <v>0.13</v>
      </c>
      <c r="I822" s="71">
        <v>1523205</v>
      </c>
      <c r="J822" s="71">
        <f t="shared" si="222"/>
        <v>198017</v>
      </c>
      <c r="K822" s="69">
        <f t="shared" si="227"/>
        <v>0.26</v>
      </c>
      <c r="L822" s="69">
        <f t="shared" si="228"/>
        <v>3.12</v>
      </c>
      <c r="M822" s="71">
        <f t="shared" si="237"/>
        <v>1584742</v>
      </c>
      <c r="N822" s="71">
        <f t="shared" si="223"/>
        <v>4944395</v>
      </c>
      <c r="O822" s="69">
        <f t="shared" si="233"/>
        <v>0.27</v>
      </c>
      <c r="P822" s="69">
        <f t="shared" si="234"/>
        <v>1.4850000000000001</v>
      </c>
      <c r="Q822" s="71">
        <f t="shared" si="235"/>
        <v>1641793</v>
      </c>
      <c r="R822" s="71">
        <f t="shared" si="236"/>
        <v>2438063</v>
      </c>
      <c r="S822" s="82"/>
    </row>
    <row r="823" spans="1:19" s="69" customFormat="1" outlineLevel="1" x14ac:dyDescent="0.25">
      <c r="A823" s="69" t="s">
        <v>46</v>
      </c>
      <c r="B823" s="69" t="s">
        <v>3540</v>
      </c>
      <c r="C823" s="70" t="s">
        <v>344</v>
      </c>
      <c r="D823" s="72" t="s">
        <v>48</v>
      </c>
      <c r="E823" s="571">
        <v>1</v>
      </c>
      <c r="F823" s="69" t="s">
        <v>49</v>
      </c>
      <c r="G823" s="72">
        <f t="shared" si="220"/>
        <v>0.08</v>
      </c>
      <c r="H823" s="69">
        <f t="shared" si="221"/>
        <v>0.04</v>
      </c>
      <c r="I823" s="71">
        <v>251483</v>
      </c>
      <c r="J823" s="71">
        <f t="shared" si="222"/>
        <v>10059</v>
      </c>
      <c r="K823" s="69">
        <f t="shared" si="227"/>
        <v>0.08</v>
      </c>
      <c r="L823" s="69">
        <f t="shared" si="228"/>
        <v>0.96</v>
      </c>
      <c r="M823" s="71">
        <f t="shared" si="237"/>
        <v>261643</v>
      </c>
      <c r="N823" s="71">
        <f t="shared" si="223"/>
        <v>251177</v>
      </c>
      <c r="O823" s="69">
        <f t="shared" si="233"/>
        <v>0.08</v>
      </c>
      <c r="P823" s="69">
        <f t="shared" si="234"/>
        <v>0.44</v>
      </c>
      <c r="Q823" s="71">
        <f t="shared" si="235"/>
        <v>271062</v>
      </c>
      <c r="R823" s="71">
        <f t="shared" si="236"/>
        <v>119267</v>
      </c>
      <c r="S823" s="82"/>
    </row>
    <row r="824" spans="1:19" s="69" customFormat="1" outlineLevel="1" x14ac:dyDescent="0.25">
      <c r="A824" s="69" t="s">
        <v>46</v>
      </c>
      <c r="B824" s="69" t="s">
        <v>3541</v>
      </c>
      <c r="C824" s="70" t="s">
        <v>149</v>
      </c>
      <c r="D824" s="72" t="s">
        <v>48</v>
      </c>
      <c r="E824" s="571">
        <v>1</v>
      </c>
      <c r="F824" s="69" t="s">
        <v>49</v>
      </c>
      <c r="G824" s="72">
        <f t="shared" si="220"/>
        <v>0.08</v>
      </c>
      <c r="H824" s="69">
        <f t="shared" si="221"/>
        <v>0.04</v>
      </c>
      <c r="I824" s="71">
        <v>957692</v>
      </c>
      <c r="J824" s="71">
        <f t="shared" si="222"/>
        <v>38308</v>
      </c>
      <c r="K824" s="69">
        <f t="shared" si="227"/>
        <v>0.08</v>
      </c>
      <c r="L824" s="69">
        <f t="shared" si="228"/>
        <v>0.96</v>
      </c>
      <c r="M824" s="71">
        <f t="shared" si="237"/>
        <v>996383</v>
      </c>
      <c r="N824" s="71">
        <f t="shared" si="223"/>
        <v>956528</v>
      </c>
      <c r="O824" s="69">
        <f t="shared" si="233"/>
        <v>0.08</v>
      </c>
      <c r="P824" s="69">
        <f t="shared" si="234"/>
        <v>0.44</v>
      </c>
      <c r="Q824" s="71">
        <f t="shared" si="235"/>
        <v>1032253</v>
      </c>
      <c r="R824" s="71">
        <f t="shared" si="236"/>
        <v>454191</v>
      </c>
      <c r="S824" s="82"/>
    </row>
    <row r="825" spans="1:19" s="69" customFormat="1" outlineLevel="1" x14ac:dyDescent="0.25">
      <c r="A825" s="69" t="s">
        <v>46</v>
      </c>
      <c r="B825" s="69" t="s">
        <v>3542</v>
      </c>
      <c r="C825" s="70" t="s">
        <v>196</v>
      </c>
      <c r="D825" s="72" t="s">
        <v>48</v>
      </c>
      <c r="E825" s="571">
        <v>0</v>
      </c>
      <c r="F825" s="69" t="s">
        <v>49</v>
      </c>
      <c r="G825" s="72">
        <f t="shared" si="220"/>
        <v>0</v>
      </c>
      <c r="H825" s="69">
        <f t="shared" si="221"/>
        <v>0</v>
      </c>
      <c r="I825" s="71">
        <v>3075003</v>
      </c>
      <c r="J825" s="71">
        <f t="shared" si="222"/>
        <v>0</v>
      </c>
      <c r="K825" s="69">
        <f t="shared" si="227"/>
        <v>0</v>
      </c>
      <c r="L825" s="69">
        <f t="shared" si="228"/>
        <v>0</v>
      </c>
      <c r="M825" s="71">
        <f t="shared" si="237"/>
        <v>3199233</v>
      </c>
      <c r="N825" s="71">
        <f t="shared" si="223"/>
        <v>0</v>
      </c>
      <c r="O825" s="69">
        <f t="shared" si="233"/>
        <v>0</v>
      </c>
      <c r="P825" s="69">
        <f t="shared" si="234"/>
        <v>0</v>
      </c>
      <c r="Q825" s="71">
        <f t="shared" si="235"/>
        <v>3314405</v>
      </c>
      <c r="R825" s="71">
        <f t="shared" si="236"/>
        <v>0</v>
      </c>
      <c r="S825" s="82"/>
    </row>
    <row r="826" spans="1:19" s="69" customFormat="1" outlineLevel="1" x14ac:dyDescent="0.25">
      <c r="A826" s="69" t="s">
        <v>46</v>
      </c>
      <c r="B826" s="69" t="s">
        <v>3543</v>
      </c>
      <c r="C826" s="70" t="s">
        <v>197</v>
      </c>
      <c r="D826" s="72" t="s">
        <v>48</v>
      </c>
      <c r="E826" s="571">
        <v>0</v>
      </c>
      <c r="F826" s="69" t="s">
        <v>49</v>
      </c>
      <c r="G826" s="72">
        <f t="shared" si="220"/>
        <v>0</v>
      </c>
      <c r="H826" s="69">
        <f t="shared" si="221"/>
        <v>0</v>
      </c>
      <c r="I826" s="71">
        <v>3491055</v>
      </c>
      <c r="J826" s="71">
        <f t="shared" si="222"/>
        <v>0</v>
      </c>
      <c r="K826" s="69">
        <f t="shared" si="227"/>
        <v>0</v>
      </c>
      <c r="L826" s="69">
        <f t="shared" si="228"/>
        <v>0</v>
      </c>
      <c r="M826" s="71">
        <f t="shared" si="237"/>
        <v>3632094</v>
      </c>
      <c r="N826" s="71">
        <f t="shared" si="223"/>
        <v>0</v>
      </c>
      <c r="O826" s="69">
        <f t="shared" si="233"/>
        <v>0</v>
      </c>
      <c r="P826" s="69">
        <f t="shared" si="234"/>
        <v>0</v>
      </c>
      <c r="Q826" s="71">
        <f t="shared" si="235"/>
        <v>3762849</v>
      </c>
      <c r="R826" s="71">
        <f t="shared" si="236"/>
        <v>0</v>
      </c>
      <c r="S826" s="82"/>
    </row>
    <row r="827" spans="1:19" s="69" customFormat="1" outlineLevel="1" x14ac:dyDescent="0.25">
      <c r="A827" s="69" t="s">
        <v>46</v>
      </c>
      <c r="B827" s="69" t="s">
        <v>3544</v>
      </c>
      <c r="C827" s="70" t="s">
        <v>198</v>
      </c>
      <c r="D827" s="72" t="s">
        <v>48</v>
      </c>
      <c r="E827" s="571">
        <v>1</v>
      </c>
      <c r="F827" s="69" t="s">
        <v>49</v>
      </c>
      <c r="G827" s="72">
        <f t="shared" si="220"/>
        <v>0.08</v>
      </c>
      <c r="H827" s="69">
        <f t="shared" si="221"/>
        <v>0.04</v>
      </c>
      <c r="I827" s="71">
        <v>812752</v>
      </c>
      <c r="J827" s="71">
        <f t="shared" si="222"/>
        <v>32510</v>
      </c>
      <c r="K827" s="69">
        <f t="shared" si="227"/>
        <v>0.08</v>
      </c>
      <c r="L827" s="69">
        <f t="shared" si="228"/>
        <v>0.96</v>
      </c>
      <c r="M827" s="71">
        <f t="shared" si="237"/>
        <v>845587</v>
      </c>
      <c r="N827" s="71">
        <f t="shared" si="223"/>
        <v>811764</v>
      </c>
      <c r="O827" s="69">
        <f t="shared" si="233"/>
        <v>0.08</v>
      </c>
      <c r="P827" s="69">
        <f t="shared" si="234"/>
        <v>0.44</v>
      </c>
      <c r="Q827" s="71">
        <f t="shared" si="235"/>
        <v>876028</v>
      </c>
      <c r="R827" s="71">
        <f t="shared" si="236"/>
        <v>385452</v>
      </c>
      <c r="S827" s="82"/>
    </row>
    <row r="828" spans="1:19" s="69" customFormat="1" outlineLevel="1" x14ac:dyDescent="0.25">
      <c r="A828" s="69" t="s">
        <v>46</v>
      </c>
      <c r="B828" s="69" t="s">
        <v>3545</v>
      </c>
      <c r="C828" s="70" t="s">
        <v>538</v>
      </c>
      <c r="D828" s="72" t="s">
        <v>48</v>
      </c>
      <c r="E828" s="571">
        <v>0</v>
      </c>
      <c r="F828" s="69" t="s">
        <v>49</v>
      </c>
      <c r="G828" s="72">
        <f t="shared" si="220"/>
        <v>0</v>
      </c>
      <c r="H828" s="69">
        <f t="shared" si="221"/>
        <v>0</v>
      </c>
      <c r="I828" s="71">
        <v>13089512</v>
      </c>
      <c r="J828" s="71">
        <f t="shared" si="222"/>
        <v>0</v>
      </c>
      <c r="K828" s="69">
        <f t="shared" si="227"/>
        <v>0</v>
      </c>
      <c r="L828" s="69">
        <f t="shared" si="228"/>
        <v>0</v>
      </c>
      <c r="M828" s="71">
        <f t="shared" si="237"/>
        <v>13618328</v>
      </c>
      <c r="N828" s="71">
        <f t="shared" si="223"/>
        <v>0</v>
      </c>
      <c r="O828" s="69">
        <f t="shared" si="233"/>
        <v>0</v>
      </c>
      <c r="P828" s="69">
        <f t="shared" si="234"/>
        <v>0</v>
      </c>
      <c r="Q828" s="71">
        <f t="shared" si="235"/>
        <v>14108588</v>
      </c>
      <c r="R828" s="71">
        <f t="shared" si="236"/>
        <v>0</v>
      </c>
      <c r="S828" s="82"/>
    </row>
    <row r="829" spans="1:19" s="69" customFormat="1" outlineLevel="1" x14ac:dyDescent="0.25">
      <c r="A829" s="69" t="s">
        <v>46</v>
      </c>
      <c r="B829" s="69" t="s">
        <v>3546</v>
      </c>
      <c r="C829" s="70" t="s">
        <v>539</v>
      </c>
      <c r="D829" s="72" t="s">
        <v>48</v>
      </c>
      <c r="E829" s="571">
        <v>1</v>
      </c>
      <c r="F829" s="69" t="s">
        <v>49</v>
      </c>
      <c r="G829" s="72">
        <f t="shared" si="220"/>
        <v>0.08</v>
      </c>
      <c r="H829" s="69">
        <f t="shared" si="221"/>
        <v>0.04</v>
      </c>
      <c r="I829" s="71">
        <v>749191</v>
      </c>
      <c r="J829" s="71">
        <f t="shared" si="222"/>
        <v>29968</v>
      </c>
      <c r="K829" s="69">
        <f t="shared" si="227"/>
        <v>0.08</v>
      </c>
      <c r="L829" s="69">
        <f t="shared" si="228"/>
        <v>0.96</v>
      </c>
      <c r="M829" s="71">
        <f t="shared" si="237"/>
        <v>779458</v>
      </c>
      <c r="N829" s="71">
        <f t="shared" si="223"/>
        <v>748280</v>
      </c>
      <c r="O829" s="69">
        <f t="shared" si="233"/>
        <v>0.08</v>
      </c>
      <c r="P829" s="69">
        <f t="shared" si="234"/>
        <v>0.44</v>
      </c>
      <c r="Q829" s="71">
        <f t="shared" si="235"/>
        <v>807518</v>
      </c>
      <c r="R829" s="71">
        <f t="shared" si="236"/>
        <v>355308</v>
      </c>
      <c r="S829" s="82"/>
    </row>
    <row r="830" spans="1:19" s="69" customFormat="1" ht="30" outlineLevel="1" x14ac:dyDescent="0.25">
      <c r="A830" s="69" t="s">
        <v>46</v>
      </c>
      <c r="B830" s="69" t="s">
        <v>3547</v>
      </c>
      <c r="C830" s="70" t="s">
        <v>314</v>
      </c>
      <c r="D830" s="72" t="s">
        <v>48</v>
      </c>
      <c r="E830" s="571">
        <v>1</v>
      </c>
      <c r="F830" s="69" t="s">
        <v>49</v>
      </c>
      <c r="G830" s="72">
        <f t="shared" si="220"/>
        <v>0.08</v>
      </c>
      <c r="H830" s="69">
        <f t="shared" si="221"/>
        <v>0.04</v>
      </c>
      <c r="I830" s="71">
        <v>1056041</v>
      </c>
      <c r="J830" s="71">
        <f t="shared" si="222"/>
        <v>42242</v>
      </c>
      <c r="K830" s="69">
        <f t="shared" si="227"/>
        <v>0.08</v>
      </c>
      <c r="L830" s="69">
        <f t="shared" si="228"/>
        <v>0.96</v>
      </c>
      <c r="M830" s="71">
        <f t="shared" si="237"/>
        <v>1098705</v>
      </c>
      <c r="N830" s="71">
        <f t="shared" si="223"/>
        <v>1054757</v>
      </c>
      <c r="O830" s="69">
        <f t="shared" si="233"/>
        <v>0.08</v>
      </c>
      <c r="P830" s="69">
        <f t="shared" si="234"/>
        <v>0.44</v>
      </c>
      <c r="Q830" s="71">
        <f t="shared" si="235"/>
        <v>1138258</v>
      </c>
      <c r="R830" s="71">
        <f t="shared" si="236"/>
        <v>500834</v>
      </c>
      <c r="S830" s="82"/>
    </row>
    <row r="831" spans="1:19" s="69" customFormat="1" outlineLevel="1" x14ac:dyDescent="0.25">
      <c r="A831" s="69" t="s">
        <v>46</v>
      </c>
      <c r="B831" s="69" t="s">
        <v>3548</v>
      </c>
      <c r="C831" s="70" t="s">
        <v>440</v>
      </c>
      <c r="D831" s="72" t="s">
        <v>48</v>
      </c>
      <c r="E831" s="571">
        <v>4</v>
      </c>
      <c r="F831" s="69" t="s">
        <v>49</v>
      </c>
      <c r="G831" s="72">
        <f t="shared" si="220"/>
        <v>0.33</v>
      </c>
      <c r="H831" s="69">
        <f t="shared" si="221"/>
        <v>0.17</v>
      </c>
      <c r="I831" s="71">
        <v>68054</v>
      </c>
      <c r="J831" s="71">
        <f t="shared" si="222"/>
        <v>11569</v>
      </c>
      <c r="K831" s="69">
        <f t="shared" si="227"/>
        <v>0.35</v>
      </c>
      <c r="L831" s="69">
        <f t="shared" si="228"/>
        <v>4.1999999999999993</v>
      </c>
      <c r="M831" s="71">
        <f t="shared" si="237"/>
        <v>70803</v>
      </c>
      <c r="N831" s="71">
        <f t="shared" si="223"/>
        <v>297373</v>
      </c>
      <c r="O831" s="69">
        <f t="shared" si="233"/>
        <v>0.37</v>
      </c>
      <c r="P831" s="69">
        <f t="shared" si="234"/>
        <v>2.0350000000000001</v>
      </c>
      <c r="Q831" s="71">
        <f t="shared" si="235"/>
        <v>73352</v>
      </c>
      <c r="R831" s="71">
        <f t="shared" si="236"/>
        <v>149271</v>
      </c>
      <c r="S831" s="82"/>
    </row>
    <row r="832" spans="1:19" s="69" customFormat="1" outlineLevel="1" x14ac:dyDescent="0.25">
      <c r="A832" s="69" t="s">
        <v>46</v>
      </c>
      <c r="B832" s="69" t="s">
        <v>3549</v>
      </c>
      <c r="C832" s="70" t="s">
        <v>441</v>
      </c>
      <c r="D832" s="72" t="s">
        <v>48</v>
      </c>
      <c r="E832" s="571">
        <v>4</v>
      </c>
      <c r="F832" s="69" t="s">
        <v>49</v>
      </c>
      <c r="G832" s="72">
        <f t="shared" si="220"/>
        <v>0.33</v>
      </c>
      <c r="H832" s="69">
        <f t="shared" si="221"/>
        <v>0.17</v>
      </c>
      <c r="I832" s="71">
        <v>42799</v>
      </c>
      <c r="J832" s="71">
        <f t="shared" si="222"/>
        <v>7276</v>
      </c>
      <c r="K832" s="69">
        <f t="shared" si="227"/>
        <v>0.35</v>
      </c>
      <c r="L832" s="69">
        <f t="shared" si="228"/>
        <v>4.1999999999999993</v>
      </c>
      <c r="M832" s="71">
        <f t="shared" si="237"/>
        <v>44528</v>
      </c>
      <c r="N832" s="71">
        <f t="shared" si="223"/>
        <v>187018</v>
      </c>
      <c r="O832" s="69">
        <f t="shared" si="233"/>
        <v>0.37</v>
      </c>
      <c r="P832" s="69">
        <f t="shared" si="234"/>
        <v>2.0350000000000001</v>
      </c>
      <c r="Q832" s="71">
        <f t="shared" si="235"/>
        <v>46131</v>
      </c>
      <c r="R832" s="71">
        <f t="shared" si="236"/>
        <v>93877</v>
      </c>
      <c r="S832" s="82"/>
    </row>
    <row r="833" spans="1:19" s="69" customFormat="1" outlineLevel="1" x14ac:dyDescent="0.25">
      <c r="A833" s="69" t="s">
        <v>46</v>
      </c>
      <c r="B833" s="69" t="s">
        <v>3550</v>
      </c>
      <c r="C833" s="70" t="s">
        <v>281</v>
      </c>
      <c r="D833" s="72" t="s">
        <v>48</v>
      </c>
      <c r="E833" s="571">
        <v>4</v>
      </c>
      <c r="F833" s="69" t="s">
        <v>49</v>
      </c>
      <c r="G833" s="72">
        <f t="shared" si="220"/>
        <v>0.33</v>
      </c>
      <c r="H833" s="69">
        <f t="shared" si="221"/>
        <v>0.17</v>
      </c>
      <c r="I833" s="71">
        <v>163212</v>
      </c>
      <c r="J833" s="71">
        <f t="shared" si="222"/>
        <v>27746</v>
      </c>
      <c r="K833" s="69">
        <f t="shared" si="227"/>
        <v>0.35</v>
      </c>
      <c r="L833" s="69">
        <f t="shared" si="228"/>
        <v>4.1999999999999993</v>
      </c>
      <c r="M833" s="71">
        <f t="shared" si="237"/>
        <v>169806</v>
      </c>
      <c r="N833" s="71">
        <f t="shared" si="223"/>
        <v>713185</v>
      </c>
      <c r="O833" s="69">
        <f t="shared" si="233"/>
        <v>0.37</v>
      </c>
      <c r="P833" s="69">
        <f t="shared" si="234"/>
        <v>2.0350000000000001</v>
      </c>
      <c r="Q833" s="71">
        <f t="shared" si="235"/>
        <v>175919</v>
      </c>
      <c r="R833" s="71">
        <f t="shared" si="236"/>
        <v>357995</v>
      </c>
      <c r="S833" s="82"/>
    </row>
    <row r="834" spans="1:19" s="69" customFormat="1" outlineLevel="1" x14ac:dyDescent="0.25">
      <c r="A834" s="69" t="s">
        <v>46</v>
      </c>
      <c r="B834" s="69" t="s">
        <v>3551</v>
      </c>
      <c r="C834" s="70" t="s">
        <v>223</v>
      </c>
      <c r="D834" s="72" t="s">
        <v>48</v>
      </c>
      <c r="E834" s="571">
        <v>0</v>
      </c>
      <c r="F834" s="69" t="s">
        <v>49</v>
      </c>
      <c r="G834" s="72">
        <f t="shared" si="220"/>
        <v>0</v>
      </c>
      <c r="H834" s="69">
        <f t="shared" si="221"/>
        <v>0</v>
      </c>
      <c r="I834" s="71">
        <v>2461212</v>
      </c>
      <c r="J834" s="71">
        <f t="shared" si="222"/>
        <v>0</v>
      </c>
      <c r="K834" s="69">
        <f t="shared" si="227"/>
        <v>0</v>
      </c>
      <c r="L834" s="69">
        <f t="shared" si="228"/>
        <v>0</v>
      </c>
      <c r="M834" s="71">
        <f t="shared" si="237"/>
        <v>2560645</v>
      </c>
      <c r="N834" s="71">
        <f t="shared" si="223"/>
        <v>0</v>
      </c>
      <c r="O834" s="69">
        <f t="shared" si="233"/>
        <v>0</v>
      </c>
      <c r="P834" s="69">
        <f t="shared" si="234"/>
        <v>0</v>
      </c>
      <c r="Q834" s="71">
        <f t="shared" si="235"/>
        <v>2652828</v>
      </c>
      <c r="R834" s="71">
        <f t="shared" si="236"/>
        <v>0</v>
      </c>
      <c r="S834" s="82"/>
    </row>
    <row r="835" spans="1:19" s="69" customFormat="1" outlineLevel="1" x14ac:dyDescent="0.25">
      <c r="A835" s="69" t="s">
        <v>46</v>
      </c>
      <c r="B835" s="69" t="s">
        <v>3552</v>
      </c>
      <c r="C835" s="70" t="s">
        <v>282</v>
      </c>
      <c r="D835" s="72" t="s">
        <v>48</v>
      </c>
      <c r="E835" s="571">
        <v>2</v>
      </c>
      <c r="F835" s="69" t="s">
        <v>49</v>
      </c>
      <c r="G835" s="72">
        <f t="shared" si="220"/>
        <v>0.17</v>
      </c>
      <c r="H835" s="69">
        <f t="shared" si="221"/>
        <v>0.09</v>
      </c>
      <c r="I835" s="71">
        <v>303419</v>
      </c>
      <c r="J835" s="71">
        <f t="shared" si="222"/>
        <v>27308</v>
      </c>
      <c r="K835" s="69">
        <f t="shared" si="227"/>
        <v>0.18</v>
      </c>
      <c r="L835" s="69">
        <f t="shared" si="228"/>
        <v>2.16</v>
      </c>
      <c r="M835" s="71">
        <f t="shared" si="237"/>
        <v>315677</v>
      </c>
      <c r="N835" s="71">
        <f t="shared" si="223"/>
        <v>681862</v>
      </c>
      <c r="O835" s="69">
        <f t="shared" si="233"/>
        <v>0.19</v>
      </c>
      <c r="P835" s="69">
        <f t="shared" si="234"/>
        <v>1.0449999999999999</v>
      </c>
      <c r="Q835" s="71">
        <f t="shared" si="235"/>
        <v>327041</v>
      </c>
      <c r="R835" s="71">
        <f t="shared" si="236"/>
        <v>341758</v>
      </c>
      <c r="S835" s="82"/>
    </row>
    <row r="836" spans="1:19" s="69" customFormat="1" outlineLevel="1" x14ac:dyDescent="0.25">
      <c r="A836" s="69" t="s">
        <v>46</v>
      </c>
      <c r="B836" s="69" t="s">
        <v>3553</v>
      </c>
      <c r="C836" s="70" t="s">
        <v>283</v>
      </c>
      <c r="D836" s="72" t="s">
        <v>48</v>
      </c>
      <c r="E836" s="571">
        <v>2</v>
      </c>
      <c r="F836" s="69" t="s">
        <v>49</v>
      </c>
      <c r="G836" s="72">
        <f t="shared" si="220"/>
        <v>0.17</v>
      </c>
      <c r="H836" s="69">
        <f t="shared" si="221"/>
        <v>0.09</v>
      </c>
      <c r="I836" s="71">
        <v>310959</v>
      </c>
      <c r="J836" s="71">
        <f t="shared" si="222"/>
        <v>27986</v>
      </c>
      <c r="K836" s="69">
        <f t="shared" si="227"/>
        <v>0.18</v>
      </c>
      <c r="L836" s="69">
        <f t="shared" si="228"/>
        <v>2.16</v>
      </c>
      <c r="M836" s="71">
        <f t="shared" si="237"/>
        <v>323522</v>
      </c>
      <c r="N836" s="71">
        <f t="shared" si="223"/>
        <v>698808</v>
      </c>
      <c r="O836" s="69">
        <f t="shared" si="233"/>
        <v>0.19</v>
      </c>
      <c r="P836" s="69">
        <f t="shared" si="234"/>
        <v>1.0449999999999999</v>
      </c>
      <c r="Q836" s="71">
        <f t="shared" si="235"/>
        <v>335169</v>
      </c>
      <c r="R836" s="71">
        <f t="shared" si="236"/>
        <v>350252</v>
      </c>
      <c r="S836" s="82"/>
    </row>
    <row r="837" spans="1:19" s="69" customFormat="1" outlineLevel="1" x14ac:dyDescent="0.25">
      <c r="A837" s="69" t="s">
        <v>46</v>
      </c>
      <c r="B837" s="69" t="s">
        <v>3554</v>
      </c>
      <c r="C837" s="70" t="s">
        <v>442</v>
      </c>
      <c r="D837" s="72" t="s">
        <v>48</v>
      </c>
      <c r="E837" s="571">
        <v>4</v>
      </c>
      <c r="F837" s="69" t="s">
        <v>49</v>
      </c>
      <c r="G837" s="72">
        <f t="shared" si="220"/>
        <v>0.33</v>
      </c>
      <c r="H837" s="69">
        <f t="shared" si="221"/>
        <v>0.17</v>
      </c>
      <c r="I837" s="71">
        <v>171611</v>
      </c>
      <c r="J837" s="71">
        <f t="shared" si="222"/>
        <v>29174</v>
      </c>
      <c r="K837" s="69">
        <f t="shared" si="227"/>
        <v>0.35</v>
      </c>
      <c r="L837" s="69">
        <f t="shared" si="228"/>
        <v>4.1999999999999993</v>
      </c>
      <c r="M837" s="71">
        <f t="shared" si="237"/>
        <v>178544</v>
      </c>
      <c r="N837" s="71">
        <f t="shared" si="223"/>
        <v>749885</v>
      </c>
      <c r="O837" s="69">
        <f t="shared" si="233"/>
        <v>0.37</v>
      </c>
      <c r="P837" s="69">
        <f t="shared" si="234"/>
        <v>2.0350000000000001</v>
      </c>
      <c r="Q837" s="71">
        <f t="shared" si="235"/>
        <v>184972</v>
      </c>
      <c r="R837" s="71">
        <f t="shared" si="236"/>
        <v>376418</v>
      </c>
      <c r="S837" s="82"/>
    </row>
    <row r="838" spans="1:19" s="69" customFormat="1" outlineLevel="1" x14ac:dyDescent="0.25">
      <c r="A838" s="69" t="s">
        <v>46</v>
      </c>
      <c r="B838" s="69" t="s">
        <v>3555</v>
      </c>
      <c r="C838" s="70" t="s">
        <v>285</v>
      </c>
      <c r="D838" s="72" t="s">
        <v>48</v>
      </c>
      <c r="E838" s="571">
        <v>0</v>
      </c>
      <c r="F838" s="69" t="s">
        <v>49</v>
      </c>
      <c r="G838" s="72">
        <f t="shared" si="220"/>
        <v>0</v>
      </c>
      <c r="H838" s="69">
        <f t="shared" si="221"/>
        <v>0</v>
      </c>
      <c r="I838" s="71">
        <v>16987732</v>
      </c>
      <c r="J838" s="71">
        <f t="shared" si="222"/>
        <v>0</v>
      </c>
      <c r="K838" s="69">
        <f t="shared" si="227"/>
        <v>0</v>
      </c>
      <c r="L838" s="69">
        <f t="shared" si="228"/>
        <v>0</v>
      </c>
      <c r="M838" s="71">
        <f t="shared" si="237"/>
        <v>17674036</v>
      </c>
      <c r="N838" s="71">
        <f t="shared" si="223"/>
        <v>0</v>
      </c>
      <c r="O838" s="69">
        <f t="shared" si="233"/>
        <v>0</v>
      </c>
      <c r="P838" s="69">
        <f t="shared" si="234"/>
        <v>0</v>
      </c>
      <c r="Q838" s="71">
        <f t="shared" si="235"/>
        <v>18310301</v>
      </c>
      <c r="R838" s="71">
        <f t="shared" si="236"/>
        <v>0</v>
      </c>
      <c r="S838" s="82"/>
    </row>
    <row r="839" spans="1:19" s="69" customFormat="1" outlineLevel="1" x14ac:dyDescent="0.25">
      <c r="A839" s="69" t="s">
        <v>46</v>
      </c>
      <c r="B839" s="69" t="s">
        <v>3556</v>
      </c>
      <c r="C839" s="70" t="s">
        <v>256</v>
      </c>
      <c r="D839" s="72" t="s">
        <v>48</v>
      </c>
      <c r="E839" s="571">
        <v>1</v>
      </c>
      <c r="F839" s="69" t="s">
        <v>49</v>
      </c>
      <c r="G839" s="72">
        <f t="shared" si="220"/>
        <v>0.08</v>
      </c>
      <c r="H839" s="69">
        <f t="shared" si="221"/>
        <v>0.04</v>
      </c>
      <c r="I839" s="71">
        <v>2520910</v>
      </c>
      <c r="J839" s="71">
        <f t="shared" si="222"/>
        <v>100836</v>
      </c>
      <c r="K839" s="69">
        <f t="shared" si="227"/>
        <v>0.08</v>
      </c>
      <c r="L839" s="69">
        <f t="shared" si="228"/>
        <v>0.96</v>
      </c>
      <c r="M839" s="71">
        <f t="shared" si="237"/>
        <v>2622755</v>
      </c>
      <c r="N839" s="71">
        <f t="shared" si="223"/>
        <v>2517845</v>
      </c>
      <c r="O839" s="69">
        <f t="shared" si="233"/>
        <v>0.08</v>
      </c>
      <c r="P839" s="69">
        <f t="shared" si="234"/>
        <v>0.44</v>
      </c>
      <c r="Q839" s="71">
        <f t="shared" si="235"/>
        <v>2717174</v>
      </c>
      <c r="R839" s="71">
        <f t="shared" si="236"/>
        <v>1195557</v>
      </c>
      <c r="S839" s="82"/>
    </row>
    <row r="840" spans="1:19" s="69" customFormat="1" outlineLevel="1" x14ac:dyDescent="0.25">
      <c r="A840" s="69" t="s">
        <v>46</v>
      </c>
      <c r="B840" s="69" t="s">
        <v>3557</v>
      </c>
      <c r="C840" s="70" t="s">
        <v>286</v>
      </c>
      <c r="D840" s="72" t="s">
        <v>48</v>
      </c>
      <c r="E840" s="571">
        <v>2</v>
      </c>
      <c r="F840" s="69" t="s">
        <v>49</v>
      </c>
      <c r="G840" s="72">
        <f t="shared" ref="G840:G903" si="238">+ROUND((E840/12),2)</f>
        <v>0.17</v>
      </c>
      <c r="H840" s="69">
        <f t="shared" ref="H840:H903" si="239">ROUND((G840*I$3),2)</f>
        <v>0.09</v>
      </c>
      <c r="I840" s="71">
        <v>305048</v>
      </c>
      <c r="J840" s="71">
        <f t="shared" ref="J840:J903" si="240">+ROUND((I840*H840),0)</f>
        <v>27454</v>
      </c>
      <c r="K840" s="69">
        <f t="shared" si="227"/>
        <v>0.18</v>
      </c>
      <c r="L840" s="69">
        <f t="shared" si="228"/>
        <v>2.16</v>
      </c>
      <c r="M840" s="71">
        <f t="shared" si="237"/>
        <v>317372</v>
      </c>
      <c r="N840" s="71">
        <f t="shared" si="223"/>
        <v>685524</v>
      </c>
      <c r="O840" s="69">
        <f t="shared" si="233"/>
        <v>0.19</v>
      </c>
      <c r="P840" s="69">
        <f t="shared" si="234"/>
        <v>1.0449999999999999</v>
      </c>
      <c r="Q840" s="71">
        <f t="shared" si="235"/>
        <v>328797</v>
      </c>
      <c r="R840" s="71">
        <f t="shared" si="236"/>
        <v>343593</v>
      </c>
      <c r="S840" s="82"/>
    </row>
    <row r="841" spans="1:19" s="69" customFormat="1" outlineLevel="1" x14ac:dyDescent="0.25">
      <c r="A841" s="69" t="s">
        <v>46</v>
      </c>
      <c r="B841" s="69" t="s">
        <v>3558</v>
      </c>
      <c r="C841" s="70" t="s">
        <v>287</v>
      </c>
      <c r="D841" s="72" t="s">
        <v>48</v>
      </c>
      <c r="E841" s="571">
        <v>0</v>
      </c>
      <c r="F841" s="69" t="s">
        <v>49</v>
      </c>
      <c r="G841" s="72">
        <f t="shared" si="238"/>
        <v>0</v>
      </c>
      <c r="H841" s="69">
        <f t="shared" si="239"/>
        <v>0</v>
      </c>
      <c r="I841" s="71">
        <v>1988919</v>
      </c>
      <c r="J841" s="71">
        <f t="shared" si="240"/>
        <v>0</v>
      </c>
      <c r="K841" s="69">
        <f t="shared" si="227"/>
        <v>0</v>
      </c>
      <c r="L841" s="69">
        <f t="shared" si="228"/>
        <v>0</v>
      </c>
      <c r="M841" s="71">
        <f t="shared" si="237"/>
        <v>2069271</v>
      </c>
      <c r="N841" s="71">
        <f t="shared" si="223"/>
        <v>0</v>
      </c>
      <c r="O841" s="69">
        <f t="shared" si="233"/>
        <v>0</v>
      </c>
      <c r="P841" s="69">
        <f t="shared" si="234"/>
        <v>0</v>
      </c>
      <c r="Q841" s="71">
        <f t="shared" si="235"/>
        <v>2143765</v>
      </c>
      <c r="R841" s="71">
        <f t="shared" si="236"/>
        <v>0</v>
      </c>
      <c r="S841" s="82"/>
    </row>
    <row r="842" spans="1:19" s="69" customFormat="1" outlineLevel="1" x14ac:dyDescent="0.25">
      <c r="A842" s="69" t="s">
        <v>46</v>
      </c>
      <c r="B842" s="69" t="s">
        <v>3559</v>
      </c>
      <c r="C842" s="70" t="s">
        <v>288</v>
      </c>
      <c r="D842" s="72" t="s">
        <v>48</v>
      </c>
      <c r="E842" s="571">
        <v>0</v>
      </c>
      <c r="F842" s="69" t="s">
        <v>49</v>
      </c>
      <c r="G842" s="72">
        <f t="shared" si="238"/>
        <v>0</v>
      </c>
      <c r="H842" s="69">
        <f t="shared" si="239"/>
        <v>0</v>
      </c>
      <c r="I842" s="71">
        <v>13451449</v>
      </c>
      <c r="J842" s="71">
        <f t="shared" si="240"/>
        <v>0</v>
      </c>
      <c r="K842" s="69">
        <f t="shared" si="227"/>
        <v>0</v>
      </c>
      <c r="L842" s="69">
        <f t="shared" si="228"/>
        <v>0</v>
      </c>
      <c r="M842" s="71">
        <f t="shared" si="237"/>
        <v>13994888</v>
      </c>
      <c r="N842" s="71">
        <f t="shared" si="223"/>
        <v>0</v>
      </c>
      <c r="O842" s="69">
        <f t="shared" si="233"/>
        <v>0</v>
      </c>
      <c r="P842" s="69">
        <f t="shared" si="234"/>
        <v>0</v>
      </c>
      <c r="Q842" s="71">
        <f t="shared" si="235"/>
        <v>14498704</v>
      </c>
      <c r="R842" s="71">
        <f t="shared" si="236"/>
        <v>0</v>
      </c>
      <c r="S842" s="82"/>
    </row>
    <row r="843" spans="1:19" s="69" customFormat="1" outlineLevel="1" x14ac:dyDescent="0.25">
      <c r="A843" s="69" t="s">
        <v>46</v>
      </c>
      <c r="B843" s="69" t="s">
        <v>3560</v>
      </c>
      <c r="C843" s="70" t="s">
        <v>220</v>
      </c>
      <c r="D843" s="72" t="s">
        <v>48</v>
      </c>
      <c r="E843" s="571">
        <v>0</v>
      </c>
      <c r="F843" s="69" t="s">
        <v>49</v>
      </c>
      <c r="G843" s="72">
        <f t="shared" si="238"/>
        <v>0</v>
      </c>
      <c r="H843" s="69">
        <f t="shared" si="239"/>
        <v>0</v>
      </c>
      <c r="I843" s="71">
        <v>603529</v>
      </c>
      <c r="J843" s="71">
        <f t="shared" si="240"/>
        <v>0</v>
      </c>
      <c r="K843" s="69">
        <f t="shared" si="227"/>
        <v>0</v>
      </c>
      <c r="L843" s="69">
        <f t="shared" si="228"/>
        <v>0</v>
      </c>
      <c r="M843" s="71">
        <f t="shared" si="237"/>
        <v>627912</v>
      </c>
      <c r="N843" s="71">
        <f t="shared" si="223"/>
        <v>0</v>
      </c>
      <c r="O843" s="69">
        <f t="shared" si="233"/>
        <v>0</v>
      </c>
      <c r="P843" s="69">
        <f t="shared" si="234"/>
        <v>0</v>
      </c>
      <c r="Q843" s="71">
        <f t="shared" si="235"/>
        <v>650517</v>
      </c>
      <c r="R843" s="71">
        <f t="shared" si="236"/>
        <v>0</v>
      </c>
      <c r="S843" s="82"/>
    </row>
    <row r="844" spans="1:19" s="69" customFormat="1" outlineLevel="1" x14ac:dyDescent="0.25">
      <c r="A844" s="69" t="s">
        <v>46</v>
      </c>
      <c r="B844" s="69" t="s">
        <v>3561</v>
      </c>
      <c r="C844" s="70" t="s">
        <v>289</v>
      </c>
      <c r="D844" s="72" t="s">
        <v>48</v>
      </c>
      <c r="E844" s="571">
        <v>0</v>
      </c>
      <c r="F844" s="69" t="s">
        <v>49</v>
      </c>
      <c r="G844" s="72">
        <f t="shared" si="238"/>
        <v>0</v>
      </c>
      <c r="H844" s="69">
        <f t="shared" si="239"/>
        <v>0</v>
      </c>
      <c r="I844" s="71">
        <v>3407946</v>
      </c>
      <c r="J844" s="71">
        <f t="shared" si="240"/>
        <v>0</v>
      </c>
      <c r="K844" s="69">
        <f t="shared" si="227"/>
        <v>0</v>
      </c>
      <c r="L844" s="69">
        <f t="shared" si="228"/>
        <v>0</v>
      </c>
      <c r="M844" s="71">
        <f t="shared" si="237"/>
        <v>3545627</v>
      </c>
      <c r="N844" s="71">
        <f t="shared" si="223"/>
        <v>0</v>
      </c>
      <c r="O844" s="69">
        <f t="shared" si="233"/>
        <v>0</v>
      </c>
      <c r="P844" s="69">
        <f t="shared" si="234"/>
        <v>0</v>
      </c>
      <c r="Q844" s="71">
        <f t="shared" si="235"/>
        <v>3673270</v>
      </c>
      <c r="R844" s="71">
        <f t="shared" si="236"/>
        <v>0</v>
      </c>
      <c r="S844" s="82"/>
    </row>
    <row r="845" spans="1:19" s="69" customFormat="1" outlineLevel="1" x14ac:dyDescent="0.25">
      <c r="A845" s="69" t="s">
        <v>46</v>
      </c>
      <c r="B845" s="69" t="s">
        <v>3562</v>
      </c>
      <c r="C845" s="70" t="s">
        <v>290</v>
      </c>
      <c r="D845" s="72" t="s">
        <v>48</v>
      </c>
      <c r="E845" s="571">
        <v>1</v>
      </c>
      <c r="F845" s="69" t="s">
        <v>49</v>
      </c>
      <c r="G845" s="72">
        <f t="shared" si="238"/>
        <v>0.08</v>
      </c>
      <c r="H845" s="69">
        <f t="shared" si="239"/>
        <v>0.04</v>
      </c>
      <c r="I845" s="71">
        <v>1533575</v>
      </c>
      <c r="J845" s="71">
        <f t="shared" si="240"/>
        <v>61343</v>
      </c>
      <c r="K845" s="69">
        <f t="shared" si="227"/>
        <v>0.08</v>
      </c>
      <c r="L845" s="69">
        <f t="shared" si="228"/>
        <v>0.96</v>
      </c>
      <c r="M845" s="71">
        <f t="shared" si="237"/>
        <v>1595531</v>
      </c>
      <c r="N845" s="71">
        <f t="shared" si="223"/>
        <v>1531710</v>
      </c>
      <c r="O845" s="69">
        <f t="shared" si="233"/>
        <v>0.08</v>
      </c>
      <c r="P845" s="69">
        <f t="shared" si="234"/>
        <v>0.44</v>
      </c>
      <c r="Q845" s="71">
        <f t="shared" si="235"/>
        <v>1652970</v>
      </c>
      <c r="R845" s="71">
        <f t="shared" si="236"/>
        <v>727307</v>
      </c>
      <c r="S845" s="82"/>
    </row>
    <row r="846" spans="1:19" s="69" customFormat="1" outlineLevel="1" x14ac:dyDescent="0.25">
      <c r="A846" s="69" t="s">
        <v>46</v>
      </c>
      <c r="B846" s="69" t="s">
        <v>3563</v>
      </c>
      <c r="C846" s="70" t="s">
        <v>291</v>
      </c>
      <c r="D846" s="72" t="s">
        <v>48</v>
      </c>
      <c r="E846" s="571">
        <v>0</v>
      </c>
      <c r="F846" s="69" t="s">
        <v>49</v>
      </c>
      <c r="G846" s="72">
        <f t="shared" si="238"/>
        <v>0</v>
      </c>
      <c r="H846" s="69">
        <f t="shared" si="239"/>
        <v>0</v>
      </c>
      <c r="I846" s="71">
        <v>8724297</v>
      </c>
      <c r="J846" s="71">
        <f t="shared" si="240"/>
        <v>0</v>
      </c>
      <c r="K846" s="69">
        <f t="shared" si="227"/>
        <v>0</v>
      </c>
      <c r="L846" s="69">
        <f t="shared" si="228"/>
        <v>0</v>
      </c>
      <c r="M846" s="71">
        <f t="shared" si="237"/>
        <v>9076759</v>
      </c>
      <c r="N846" s="71">
        <f t="shared" ref="N846:N909" si="241">ROUND((M846*L846),0)</f>
        <v>0</v>
      </c>
      <c r="O846" s="69">
        <f t="shared" si="233"/>
        <v>0</v>
      </c>
      <c r="P846" s="69">
        <f t="shared" si="234"/>
        <v>0</v>
      </c>
      <c r="Q846" s="71">
        <f t="shared" si="235"/>
        <v>9403522</v>
      </c>
      <c r="R846" s="71">
        <f t="shared" si="236"/>
        <v>0</v>
      </c>
      <c r="S846" s="82"/>
    </row>
    <row r="847" spans="1:19" s="69" customFormat="1" outlineLevel="1" x14ac:dyDescent="0.25">
      <c r="A847" s="69" t="s">
        <v>46</v>
      </c>
      <c r="B847" s="69" t="s">
        <v>3564</v>
      </c>
      <c r="C847" s="70" t="s">
        <v>443</v>
      </c>
      <c r="D847" s="72" t="s">
        <v>48</v>
      </c>
      <c r="E847" s="571">
        <v>1</v>
      </c>
      <c r="F847" s="69" t="s">
        <v>49</v>
      </c>
      <c r="G847" s="72">
        <f t="shared" si="238"/>
        <v>0.08</v>
      </c>
      <c r="H847" s="69">
        <f t="shared" si="239"/>
        <v>0.04</v>
      </c>
      <c r="I847" s="71">
        <v>1744860</v>
      </c>
      <c r="J847" s="71">
        <f t="shared" si="240"/>
        <v>69794</v>
      </c>
      <c r="K847" s="69">
        <f t="shared" si="227"/>
        <v>0.08</v>
      </c>
      <c r="L847" s="69">
        <f t="shared" si="228"/>
        <v>0.96</v>
      </c>
      <c r="M847" s="71">
        <f t="shared" si="237"/>
        <v>1815352</v>
      </c>
      <c r="N847" s="71">
        <f t="shared" si="241"/>
        <v>1742738</v>
      </c>
      <c r="O847" s="69">
        <f t="shared" si="233"/>
        <v>0.08</v>
      </c>
      <c r="P847" s="69">
        <f t="shared" si="234"/>
        <v>0.44</v>
      </c>
      <c r="Q847" s="71">
        <f t="shared" si="235"/>
        <v>1880705</v>
      </c>
      <c r="R847" s="71">
        <f t="shared" si="236"/>
        <v>827510</v>
      </c>
      <c r="S847" s="82"/>
    </row>
    <row r="848" spans="1:19" s="69" customFormat="1" outlineLevel="1" x14ac:dyDescent="0.25">
      <c r="A848" s="69" t="s">
        <v>46</v>
      </c>
      <c r="B848" s="69" t="s">
        <v>3565</v>
      </c>
      <c r="C848" s="70" t="s">
        <v>293</v>
      </c>
      <c r="D848" s="72" t="s">
        <v>48</v>
      </c>
      <c r="E848" s="571">
        <v>0</v>
      </c>
      <c r="F848" s="69" t="s">
        <v>49</v>
      </c>
      <c r="G848" s="72">
        <f t="shared" si="238"/>
        <v>0</v>
      </c>
      <c r="H848" s="69">
        <f t="shared" si="239"/>
        <v>0</v>
      </c>
      <c r="I848" s="71">
        <v>5103605</v>
      </c>
      <c r="J848" s="71">
        <f t="shared" si="240"/>
        <v>0</v>
      </c>
      <c r="K848" s="69">
        <f t="shared" si="227"/>
        <v>0</v>
      </c>
      <c r="L848" s="69">
        <f t="shared" si="228"/>
        <v>0</v>
      </c>
      <c r="M848" s="71">
        <f t="shared" si="237"/>
        <v>5309791</v>
      </c>
      <c r="N848" s="71">
        <f t="shared" si="241"/>
        <v>0</v>
      </c>
      <c r="O848" s="69">
        <f t="shared" si="233"/>
        <v>0</v>
      </c>
      <c r="P848" s="69">
        <f t="shared" si="234"/>
        <v>0</v>
      </c>
      <c r="Q848" s="71">
        <f t="shared" si="235"/>
        <v>5500943</v>
      </c>
      <c r="R848" s="71">
        <f t="shared" si="236"/>
        <v>0</v>
      </c>
      <c r="S848" s="82"/>
    </row>
    <row r="849" spans="1:19" s="69" customFormat="1" ht="30" outlineLevel="1" x14ac:dyDescent="0.25">
      <c r="A849" s="69" t="s">
        <v>46</v>
      </c>
      <c r="B849" s="69" t="s">
        <v>3566</v>
      </c>
      <c r="C849" s="70" t="s">
        <v>294</v>
      </c>
      <c r="D849" s="72" t="s">
        <v>48</v>
      </c>
      <c r="E849" s="571">
        <v>0</v>
      </c>
      <c r="F849" s="69" t="s">
        <v>49</v>
      </c>
      <c r="G849" s="72">
        <f t="shared" si="238"/>
        <v>0</v>
      </c>
      <c r="H849" s="69">
        <f t="shared" si="239"/>
        <v>0</v>
      </c>
      <c r="I849" s="71">
        <v>14113470</v>
      </c>
      <c r="J849" s="71">
        <f t="shared" si="240"/>
        <v>0</v>
      </c>
      <c r="K849" s="69">
        <f t="shared" si="227"/>
        <v>0</v>
      </c>
      <c r="L849" s="69">
        <f t="shared" si="228"/>
        <v>0</v>
      </c>
      <c r="M849" s="71">
        <f t="shared" si="237"/>
        <v>14683654</v>
      </c>
      <c r="N849" s="71">
        <f t="shared" si="241"/>
        <v>0</v>
      </c>
      <c r="O849" s="69">
        <f t="shared" si="233"/>
        <v>0</v>
      </c>
      <c r="P849" s="69">
        <f t="shared" si="234"/>
        <v>0</v>
      </c>
      <c r="Q849" s="71">
        <f t="shared" si="235"/>
        <v>15212266</v>
      </c>
      <c r="R849" s="71">
        <f t="shared" si="236"/>
        <v>0</v>
      </c>
      <c r="S849" s="82"/>
    </row>
    <row r="850" spans="1:19" s="69" customFormat="1" ht="45" outlineLevel="1" x14ac:dyDescent="0.25">
      <c r="A850" s="69" t="s">
        <v>46</v>
      </c>
      <c r="B850" s="69" t="s">
        <v>3567</v>
      </c>
      <c r="C850" s="70" t="s">
        <v>313</v>
      </c>
      <c r="D850" s="72" t="s">
        <v>48</v>
      </c>
      <c r="E850" s="571">
        <v>0</v>
      </c>
      <c r="F850" s="69" t="s">
        <v>49</v>
      </c>
      <c r="G850" s="72">
        <f t="shared" si="238"/>
        <v>0</v>
      </c>
      <c r="H850" s="69">
        <f t="shared" si="239"/>
        <v>0</v>
      </c>
      <c r="I850" s="71">
        <v>60054837</v>
      </c>
      <c r="J850" s="71">
        <f t="shared" si="240"/>
        <v>0</v>
      </c>
      <c r="K850" s="69">
        <f t="shared" ref="K850:K881" si="242">+ROUND(G850*(1+L$1),2)</f>
        <v>0</v>
      </c>
      <c r="L850" s="69">
        <f t="shared" ref="L850:L881" si="243">+K850*N$3</f>
        <v>0</v>
      </c>
      <c r="M850" s="71">
        <f t="shared" si="237"/>
        <v>62481052</v>
      </c>
      <c r="N850" s="71">
        <f t="shared" si="241"/>
        <v>0</v>
      </c>
      <c r="O850" s="69">
        <f t="shared" si="233"/>
        <v>0</v>
      </c>
      <c r="P850" s="69">
        <f t="shared" si="234"/>
        <v>0</v>
      </c>
      <c r="Q850" s="71">
        <f t="shared" si="235"/>
        <v>64730370</v>
      </c>
      <c r="R850" s="71">
        <f t="shared" si="236"/>
        <v>0</v>
      </c>
      <c r="S850" s="82"/>
    </row>
    <row r="851" spans="1:19" s="69" customFormat="1" outlineLevel="1" x14ac:dyDescent="0.25">
      <c r="A851" s="69" t="s">
        <v>46</v>
      </c>
      <c r="B851" s="69" t="s">
        <v>3568</v>
      </c>
      <c r="C851" s="70" t="s">
        <v>444</v>
      </c>
      <c r="D851" s="72" t="s">
        <v>48</v>
      </c>
      <c r="E851" s="571">
        <v>0</v>
      </c>
      <c r="F851" s="69" t="s">
        <v>49</v>
      </c>
      <c r="G851" s="72">
        <f t="shared" si="238"/>
        <v>0</v>
      </c>
      <c r="H851" s="69">
        <f t="shared" si="239"/>
        <v>0</v>
      </c>
      <c r="I851" s="71">
        <v>76328642</v>
      </c>
      <c r="J851" s="71">
        <f t="shared" si="240"/>
        <v>0</v>
      </c>
      <c r="K851" s="69">
        <f t="shared" si="242"/>
        <v>0</v>
      </c>
      <c r="L851" s="69">
        <f t="shared" si="243"/>
        <v>0</v>
      </c>
      <c r="M851" s="71">
        <f t="shared" si="237"/>
        <v>79412319</v>
      </c>
      <c r="N851" s="71">
        <f t="shared" si="241"/>
        <v>0</v>
      </c>
      <c r="O851" s="69">
        <f t="shared" si="233"/>
        <v>0</v>
      </c>
      <c r="P851" s="69">
        <f t="shared" si="234"/>
        <v>0</v>
      </c>
      <c r="Q851" s="71">
        <f t="shared" si="235"/>
        <v>82271162</v>
      </c>
      <c r="R851" s="71">
        <f t="shared" si="236"/>
        <v>0</v>
      </c>
      <c r="S851" s="82"/>
    </row>
    <row r="852" spans="1:19" s="69" customFormat="1" outlineLevel="1" x14ac:dyDescent="0.25">
      <c r="A852" s="69" t="s">
        <v>46</v>
      </c>
      <c r="B852" s="69" t="s">
        <v>3569</v>
      </c>
      <c r="C852" s="70" t="s">
        <v>315</v>
      </c>
      <c r="D852" s="72" t="s">
        <v>48</v>
      </c>
      <c r="E852" s="571">
        <v>0</v>
      </c>
      <c r="F852" s="69" t="s">
        <v>49</v>
      </c>
      <c r="G852" s="72">
        <f t="shared" si="238"/>
        <v>0</v>
      </c>
      <c r="H852" s="69">
        <f t="shared" si="239"/>
        <v>0</v>
      </c>
      <c r="I852" s="71">
        <v>27486579</v>
      </c>
      <c r="J852" s="71">
        <f t="shared" si="240"/>
        <v>0</v>
      </c>
      <c r="K852" s="69">
        <f t="shared" si="242"/>
        <v>0</v>
      </c>
      <c r="L852" s="69">
        <f t="shared" si="243"/>
        <v>0</v>
      </c>
      <c r="M852" s="71">
        <f t="shared" si="237"/>
        <v>28597037</v>
      </c>
      <c r="N852" s="71">
        <f t="shared" si="241"/>
        <v>0</v>
      </c>
      <c r="O852" s="69">
        <f t="shared" si="233"/>
        <v>0</v>
      </c>
      <c r="P852" s="69">
        <f t="shared" si="234"/>
        <v>0</v>
      </c>
      <c r="Q852" s="71">
        <f t="shared" si="235"/>
        <v>29626530</v>
      </c>
      <c r="R852" s="71">
        <f t="shared" si="236"/>
        <v>0</v>
      </c>
      <c r="S852" s="82"/>
    </row>
    <row r="853" spans="1:19" s="69" customFormat="1" outlineLevel="1" x14ac:dyDescent="0.25">
      <c r="A853" s="69" t="s">
        <v>46</v>
      </c>
      <c r="B853" s="69" t="s">
        <v>3570</v>
      </c>
      <c r="C853" s="70" t="s">
        <v>423</v>
      </c>
      <c r="D853" s="72" t="s">
        <v>48</v>
      </c>
      <c r="E853" s="571">
        <v>1</v>
      </c>
      <c r="F853" s="69" t="s">
        <v>49</v>
      </c>
      <c r="G853" s="72">
        <f t="shared" si="238"/>
        <v>0.08</v>
      </c>
      <c r="H853" s="69">
        <f t="shared" si="239"/>
        <v>0.04</v>
      </c>
      <c r="I853" s="71">
        <v>318654</v>
      </c>
      <c r="J853" s="71">
        <f t="shared" si="240"/>
        <v>12746</v>
      </c>
      <c r="K853" s="69">
        <f t="shared" si="242"/>
        <v>0.08</v>
      </c>
      <c r="L853" s="69">
        <f t="shared" si="243"/>
        <v>0.96</v>
      </c>
      <c r="M853" s="71">
        <f t="shared" ref="M853:M884" si="244">(ROUND(I853*(1+$N$2),0))</f>
        <v>331528</v>
      </c>
      <c r="N853" s="71">
        <f t="shared" si="241"/>
        <v>318267</v>
      </c>
      <c r="O853" s="69">
        <f t="shared" si="233"/>
        <v>0.08</v>
      </c>
      <c r="P853" s="69">
        <f t="shared" si="234"/>
        <v>0.44</v>
      </c>
      <c r="Q853" s="71">
        <f t="shared" si="235"/>
        <v>343463</v>
      </c>
      <c r="R853" s="71">
        <f t="shared" si="236"/>
        <v>151124</v>
      </c>
      <c r="S853" s="82"/>
    </row>
    <row r="854" spans="1:19" s="69" customFormat="1" ht="30" outlineLevel="1" x14ac:dyDescent="0.25">
      <c r="A854" s="69" t="s">
        <v>46</v>
      </c>
      <c r="B854" s="69" t="s">
        <v>3571</v>
      </c>
      <c r="C854" s="70" t="s">
        <v>316</v>
      </c>
      <c r="D854" s="72" t="s">
        <v>48</v>
      </c>
      <c r="E854" s="571">
        <v>0</v>
      </c>
      <c r="F854" s="69" t="s">
        <v>49</v>
      </c>
      <c r="G854" s="72">
        <f t="shared" si="238"/>
        <v>0</v>
      </c>
      <c r="H854" s="69">
        <f t="shared" si="239"/>
        <v>0</v>
      </c>
      <c r="I854" s="71">
        <v>2375162</v>
      </c>
      <c r="J854" s="71">
        <f t="shared" si="240"/>
        <v>0</v>
      </c>
      <c r="K854" s="69">
        <f t="shared" si="242"/>
        <v>0</v>
      </c>
      <c r="L854" s="69">
        <f t="shared" si="243"/>
        <v>0</v>
      </c>
      <c r="M854" s="71">
        <f t="shared" si="244"/>
        <v>2471119</v>
      </c>
      <c r="N854" s="71">
        <f t="shared" si="241"/>
        <v>0</v>
      </c>
      <c r="O854" s="69">
        <f t="shared" si="233"/>
        <v>0</v>
      </c>
      <c r="P854" s="69">
        <f t="shared" si="234"/>
        <v>0</v>
      </c>
      <c r="Q854" s="71">
        <f t="shared" si="235"/>
        <v>2560079</v>
      </c>
      <c r="R854" s="71">
        <f t="shared" si="236"/>
        <v>0</v>
      </c>
      <c r="S854" s="82"/>
    </row>
    <row r="855" spans="1:19" s="69" customFormat="1" ht="30" outlineLevel="1" x14ac:dyDescent="0.25">
      <c r="A855" s="69" t="s">
        <v>46</v>
      </c>
      <c r="B855" s="69" t="s">
        <v>3572</v>
      </c>
      <c r="C855" s="70" t="s">
        <v>295</v>
      </c>
      <c r="D855" s="72" t="s">
        <v>48</v>
      </c>
      <c r="E855" s="571">
        <v>0</v>
      </c>
      <c r="F855" s="69" t="s">
        <v>49</v>
      </c>
      <c r="G855" s="72">
        <f t="shared" si="238"/>
        <v>0</v>
      </c>
      <c r="H855" s="69">
        <f t="shared" si="239"/>
        <v>0</v>
      </c>
      <c r="I855" s="71">
        <v>4201867</v>
      </c>
      <c r="J855" s="71">
        <f t="shared" si="240"/>
        <v>0</v>
      </c>
      <c r="K855" s="69">
        <f t="shared" si="242"/>
        <v>0</v>
      </c>
      <c r="L855" s="69">
        <f t="shared" si="243"/>
        <v>0</v>
      </c>
      <c r="M855" s="71">
        <f t="shared" si="244"/>
        <v>4371622</v>
      </c>
      <c r="N855" s="71">
        <f t="shared" si="241"/>
        <v>0</v>
      </c>
      <c r="O855" s="69">
        <f t="shared" si="233"/>
        <v>0</v>
      </c>
      <c r="P855" s="69">
        <f t="shared" si="234"/>
        <v>0</v>
      </c>
      <c r="Q855" s="71">
        <f t="shared" si="235"/>
        <v>4529000</v>
      </c>
      <c r="R855" s="71">
        <f t="shared" si="236"/>
        <v>0</v>
      </c>
      <c r="S855" s="82"/>
    </row>
    <row r="856" spans="1:19" s="69" customFormat="1" ht="30" outlineLevel="1" x14ac:dyDescent="0.25">
      <c r="A856" s="69" t="s">
        <v>46</v>
      </c>
      <c r="B856" s="69" t="s">
        <v>3573</v>
      </c>
      <c r="C856" s="70" t="s">
        <v>296</v>
      </c>
      <c r="D856" s="72" t="s">
        <v>48</v>
      </c>
      <c r="E856" s="571">
        <v>0</v>
      </c>
      <c r="F856" s="69" t="s">
        <v>49</v>
      </c>
      <c r="G856" s="72">
        <f t="shared" si="238"/>
        <v>0</v>
      </c>
      <c r="H856" s="69">
        <f t="shared" si="239"/>
        <v>0</v>
      </c>
      <c r="I856" s="71">
        <v>9227146</v>
      </c>
      <c r="J856" s="71">
        <f t="shared" si="240"/>
        <v>0</v>
      </c>
      <c r="K856" s="69">
        <f t="shared" si="242"/>
        <v>0</v>
      </c>
      <c r="L856" s="69">
        <f t="shared" si="243"/>
        <v>0</v>
      </c>
      <c r="M856" s="71">
        <f t="shared" si="244"/>
        <v>9599923</v>
      </c>
      <c r="N856" s="71">
        <f t="shared" si="241"/>
        <v>0</v>
      </c>
      <c r="O856" s="69">
        <f t="shared" si="233"/>
        <v>0</v>
      </c>
      <c r="P856" s="69">
        <f t="shared" si="234"/>
        <v>0</v>
      </c>
      <c r="Q856" s="71">
        <f t="shared" si="235"/>
        <v>9945520</v>
      </c>
      <c r="R856" s="71">
        <f t="shared" si="236"/>
        <v>0</v>
      </c>
      <c r="S856" s="82"/>
    </row>
    <row r="857" spans="1:19" s="69" customFormat="1" ht="30" outlineLevel="1" x14ac:dyDescent="0.25">
      <c r="A857" s="69" t="s">
        <v>46</v>
      </c>
      <c r="B857" s="69" t="s">
        <v>3574</v>
      </c>
      <c r="C857" s="70" t="s">
        <v>297</v>
      </c>
      <c r="D857" s="72" t="s">
        <v>48</v>
      </c>
      <c r="E857" s="571">
        <v>0</v>
      </c>
      <c r="F857" s="69" t="s">
        <v>49</v>
      </c>
      <c r="G857" s="72">
        <f t="shared" si="238"/>
        <v>0</v>
      </c>
      <c r="H857" s="69">
        <f t="shared" si="239"/>
        <v>0</v>
      </c>
      <c r="I857" s="71">
        <v>945787</v>
      </c>
      <c r="J857" s="71">
        <f t="shared" si="240"/>
        <v>0</v>
      </c>
      <c r="K857" s="69">
        <f t="shared" si="242"/>
        <v>0</v>
      </c>
      <c r="L857" s="69">
        <f t="shared" si="243"/>
        <v>0</v>
      </c>
      <c r="M857" s="71">
        <f t="shared" si="244"/>
        <v>983997</v>
      </c>
      <c r="N857" s="71">
        <f t="shared" si="241"/>
        <v>0</v>
      </c>
      <c r="O857" s="69">
        <f t="shared" si="233"/>
        <v>0</v>
      </c>
      <c r="P857" s="69">
        <f t="shared" si="234"/>
        <v>0</v>
      </c>
      <c r="Q857" s="71">
        <f t="shared" si="235"/>
        <v>1019421</v>
      </c>
      <c r="R857" s="71">
        <f t="shared" si="236"/>
        <v>0</v>
      </c>
      <c r="S857" s="82"/>
    </row>
    <row r="858" spans="1:19" s="69" customFormat="1" ht="30" outlineLevel="1" x14ac:dyDescent="0.25">
      <c r="A858" s="69" t="s">
        <v>46</v>
      </c>
      <c r="B858" s="69" t="s">
        <v>3575</v>
      </c>
      <c r="C858" s="70" t="s">
        <v>298</v>
      </c>
      <c r="D858" s="72" t="s">
        <v>48</v>
      </c>
      <c r="E858" s="571">
        <v>0</v>
      </c>
      <c r="F858" s="69" t="s">
        <v>49</v>
      </c>
      <c r="G858" s="72">
        <f t="shared" si="238"/>
        <v>0</v>
      </c>
      <c r="H858" s="69">
        <f t="shared" si="239"/>
        <v>0</v>
      </c>
      <c r="I858" s="71">
        <v>820683</v>
      </c>
      <c r="J858" s="71">
        <f t="shared" si="240"/>
        <v>0</v>
      </c>
      <c r="K858" s="69">
        <f t="shared" si="242"/>
        <v>0</v>
      </c>
      <c r="L858" s="69">
        <f t="shared" si="243"/>
        <v>0</v>
      </c>
      <c r="M858" s="71">
        <f t="shared" si="244"/>
        <v>853839</v>
      </c>
      <c r="N858" s="71">
        <f t="shared" si="241"/>
        <v>0</v>
      </c>
      <c r="O858" s="69">
        <f t="shared" si="233"/>
        <v>0</v>
      </c>
      <c r="P858" s="69">
        <f t="shared" si="234"/>
        <v>0</v>
      </c>
      <c r="Q858" s="71">
        <f t="shared" si="235"/>
        <v>884577</v>
      </c>
      <c r="R858" s="71">
        <f t="shared" si="236"/>
        <v>0</v>
      </c>
      <c r="S858" s="82"/>
    </row>
    <row r="859" spans="1:19" s="69" customFormat="1" ht="30" outlineLevel="1" x14ac:dyDescent="0.25">
      <c r="A859" s="69" t="s">
        <v>46</v>
      </c>
      <c r="B859" s="69" t="s">
        <v>3576</v>
      </c>
      <c r="C859" s="70" t="s">
        <v>299</v>
      </c>
      <c r="D859" s="72" t="s">
        <v>48</v>
      </c>
      <c r="E859" s="571">
        <v>0</v>
      </c>
      <c r="F859" s="69" t="s">
        <v>49</v>
      </c>
      <c r="G859" s="72">
        <f t="shared" si="238"/>
        <v>0</v>
      </c>
      <c r="H859" s="69">
        <f t="shared" si="239"/>
        <v>0</v>
      </c>
      <c r="I859" s="71">
        <v>963144</v>
      </c>
      <c r="J859" s="71">
        <f t="shared" si="240"/>
        <v>0</v>
      </c>
      <c r="K859" s="69">
        <f t="shared" si="242"/>
        <v>0</v>
      </c>
      <c r="L859" s="69">
        <f t="shared" si="243"/>
        <v>0</v>
      </c>
      <c r="M859" s="71">
        <f t="shared" si="244"/>
        <v>1002055</v>
      </c>
      <c r="N859" s="71">
        <f t="shared" si="241"/>
        <v>0</v>
      </c>
      <c r="O859" s="69">
        <f t="shared" si="233"/>
        <v>0</v>
      </c>
      <c r="P859" s="69">
        <f t="shared" si="234"/>
        <v>0</v>
      </c>
      <c r="Q859" s="71">
        <f t="shared" si="235"/>
        <v>1038129</v>
      </c>
      <c r="R859" s="71">
        <f t="shared" si="236"/>
        <v>0</v>
      </c>
      <c r="S859" s="82"/>
    </row>
    <row r="860" spans="1:19" s="69" customFormat="1" ht="30" outlineLevel="1" x14ac:dyDescent="0.25">
      <c r="A860" s="69" t="s">
        <v>46</v>
      </c>
      <c r="B860" s="69" t="s">
        <v>3577</v>
      </c>
      <c r="C860" s="70" t="s">
        <v>300</v>
      </c>
      <c r="D860" s="72" t="s">
        <v>48</v>
      </c>
      <c r="E860" s="571">
        <v>0</v>
      </c>
      <c r="F860" s="69" t="s">
        <v>49</v>
      </c>
      <c r="G860" s="72">
        <f t="shared" si="238"/>
        <v>0</v>
      </c>
      <c r="H860" s="69">
        <f t="shared" si="239"/>
        <v>0</v>
      </c>
      <c r="I860" s="71">
        <v>450811</v>
      </c>
      <c r="J860" s="71">
        <f t="shared" si="240"/>
        <v>0</v>
      </c>
      <c r="K860" s="69">
        <f t="shared" si="242"/>
        <v>0</v>
      </c>
      <c r="L860" s="69">
        <f t="shared" si="243"/>
        <v>0</v>
      </c>
      <c r="M860" s="71">
        <f t="shared" si="244"/>
        <v>469024</v>
      </c>
      <c r="N860" s="71">
        <f t="shared" si="241"/>
        <v>0</v>
      </c>
      <c r="O860" s="69">
        <f t="shared" si="233"/>
        <v>0</v>
      </c>
      <c r="P860" s="69">
        <f t="shared" si="234"/>
        <v>0</v>
      </c>
      <c r="Q860" s="71">
        <f t="shared" si="235"/>
        <v>485909</v>
      </c>
      <c r="R860" s="71">
        <f t="shared" si="236"/>
        <v>0</v>
      </c>
      <c r="S860" s="82"/>
    </row>
    <row r="861" spans="1:19" s="69" customFormat="1" ht="30" outlineLevel="1" x14ac:dyDescent="0.25">
      <c r="A861" s="69" t="s">
        <v>46</v>
      </c>
      <c r="B861" s="69" t="s">
        <v>3578</v>
      </c>
      <c r="C861" s="70" t="s">
        <v>301</v>
      </c>
      <c r="D861" s="72" t="s">
        <v>48</v>
      </c>
      <c r="E861" s="571">
        <v>0</v>
      </c>
      <c r="F861" s="69" t="s">
        <v>49</v>
      </c>
      <c r="G861" s="72">
        <f t="shared" si="238"/>
        <v>0</v>
      </c>
      <c r="H861" s="69">
        <f t="shared" si="239"/>
        <v>0</v>
      </c>
      <c r="I861" s="71">
        <v>282027</v>
      </c>
      <c r="J861" s="71">
        <f t="shared" si="240"/>
        <v>0</v>
      </c>
      <c r="K861" s="69">
        <f t="shared" si="242"/>
        <v>0</v>
      </c>
      <c r="L861" s="69">
        <f t="shared" si="243"/>
        <v>0</v>
      </c>
      <c r="M861" s="71">
        <f t="shared" si="244"/>
        <v>293421</v>
      </c>
      <c r="N861" s="71">
        <f t="shared" si="241"/>
        <v>0</v>
      </c>
      <c r="O861" s="69">
        <f t="shared" si="233"/>
        <v>0</v>
      </c>
      <c r="P861" s="69">
        <f t="shared" si="234"/>
        <v>0</v>
      </c>
      <c r="Q861" s="71">
        <f t="shared" si="235"/>
        <v>303984</v>
      </c>
      <c r="R861" s="71">
        <f t="shared" si="236"/>
        <v>0</v>
      </c>
      <c r="S861" s="82"/>
    </row>
    <row r="862" spans="1:19" s="69" customFormat="1" ht="30" outlineLevel="1" x14ac:dyDescent="0.25">
      <c r="A862" s="69" t="s">
        <v>46</v>
      </c>
      <c r="B862" s="69" t="s">
        <v>3579</v>
      </c>
      <c r="C862" s="70" t="s">
        <v>304</v>
      </c>
      <c r="D862" s="72" t="s">
        <v>48</v>
      </c>
      <c r="E862" s="571">
        <v>0</v>
      </c>
      <c r="F862" s="69" t="s">
        <v>49</v>
      </c>
      <c r="G862" s="72">
        <f t="shared" si="238"/>
        <v>0</v>
      </c>
      <c r="H862" s="69">
        <f t="shared" si="239"/>
        <v>0</v>
      </c>
      <c r="I862" s="71">
        <v>621465</v>
      </c>
      <c r="J862" s="71">
        <f t="shared" si="240"/>
        <v>0</v>
      </c>
      <c r="K862" s="69">
        <f t="shared" si="242"/>
        <v>0</v>
      </c>
      <c r="L862" s="69">
        <f t="shared" si="243"/>
        <v>0</v>
      </c>
      <c r="M862" s="71">
        <f t="shared" si="244"/>
        <v>646572</v>
      </c>
      <c r="N862" s="71">
        <f t="shared" si="241"/>
        <v>0</v>
      </c>
      <c r="O862" s="69">
        <f t="shared" si="233"/>
        <v>0</v>
      </c>
      <c r="P862" s="69">
        <f t="shared" si="234"/>
        <v>0</v>
      </c>
      <c r="Q862" s="71">
        <f t="shared" si="235"/>
        <v>669849</v>
      </c>
      <c r="R862" s="71">
        <f t="shared" si="236"/>
        <v>0</v>
      </c>
      <c r="S862" s="82"/>
    </row>
    <row r="863" spans="1:19" s="69" customFormat="1" outlineLevel="1" x14ac:dyDescent="0.25">
      <c r="A863" s="69" t="s">
        <v>46</v>
      </c>
      <c r="B863" s="69" t="s">
        <v>3580</v>
      </c>
      <c r="C863" s="70" t="s">
        <v>305</v>
      </c>
      <c r="D863" s="72" t="s">
        <v>48</v>
      </c>
      <c r="E863" s="571">
        <v>0</v>
      </c>
      <c r="F863" s="69" t="s">
        <v>49</v>
      </c>
      <c r="G863" s="72">
        <f t="shared" si="238"/>
        <v>0</v>
      </c>
      <c r="H863" s="69">
        <f t="shared" si="239"/>
        <v>0</v>
      </c>
      <c r="I863" s="71">
        <v>630235</v>
      </c>
      <c r="J863" s="71">
        <f t="shared" si="240"/>
        <v>0</v>
      </c>
      <c r="K863" s="69">
        <f t="shared" si="242"/>
        <v>0</v>
      </c>
      <c r="L863" s="69">
        <f t="shared" si="243"/>
        <v>0</v>
      </c>
      <c r="M863" s="71">
        <f t="shared" si="244"/>
        <v>655696</v>
      </c>
      <c r="N863" s="71">
        <f t="shared" si="241"/>
        <v>0</v>
      </c>
      <c r="O863" s="69">
        <f t="shared" si="233"/>
        <v>0</v>
      </c>
      <c r="P863" s="69">
        <f t="shared" si="234"/>
        <v>0</v>
      </c>
      <c r="Q863" s="71">
        <f t="shared" si="235"/>
        <v>679301</v>
      </c>
      <c r="R863" s="71">
        <f t="shared" si="236"/>
        <v>0</v>
      </c>
      <c r="S863" s="82"/>
    </row>
    <row r="864" spans="1:19" s="69" customFormat="1" outlineLevel="1" x14ac:dyDescent="0.25">
      <c r="A864" s="69" t="s">
        <v>46</v>
      </c>
      <c r="B864" s="69" t="s">
        <v>3581</v>
      </c>
      <c r="C864" s="70" t="s">
        <v>302</v>
      </c>
      <c r="D864" s="72" t="s">
        <v>48</v>
      </c>
      <c r="E864" s="571">
        <v>2</v>
      </c>
      <c r="F864" s="69" t="s">
        <v>49</v>
      </c>
      <c r="G864" s="72">
        <f t="shared" si="238"/>
        <v>0.17</v>
      </c>
      <c r="H864" s="69">
        <f t="shared" si="239"/>
        <v>0.09</v>
      </c>
      <c r="I864" s="71">
        <v>76955</v>
      </c>
      <c r="J864" s="71">
        <f t="shared" si="240"/>
        <v>6926</v>
      </c>
      <c r="K864" s="69">
        <f t="shared" si="242"/>
        <v>0.18</v>
      </c>
      <c r="L864" s="69">
        <f t="shared" si="243"/>
        <v>2.16</v>
      </c>
      <c r="M864" s="71">
        <f t="shared" si="244"/>
        <v>80064</v>
      </c>
      <c r="N864" s="71">
        <f t="shared" si="241"/>
        <v>172938</v>
      </c>
      <c r="O864" s="69">
        <f t="shared" si="233"/>
        <v>0.19</v>
      </c>
      <c r="P864" s="69">
        <f t="shared" si="234"/>
        <v>1.0449999999999999</v>
      </c>
      <c r="Q864" s="71">
        <f t="shared" si="235"/>
        <v>82946</v>
      </c>
      <c r="R864" s="71">
        <f t="shared" si="236"/>
        <v>86679</v>
      </c>
      <c r="S864" s="82"/>
    </row>
    <row r="865" spans="1:19" s="69" customFormat="1" outlineLevel="1" x14ac:dyDescent="0.25">
      <c r="A865" s="69" t="s">
        <v>46</v>
      </c>
      <c r="B865" s="69" t="s">
        <v>3582</v>
      </c>
      <c r="C865" s="70" t="s">
        <v>445</v>
      </c>
      <c r="D865" s="72" t="s">
        <v>48</v>
      </c>
      <c r="E865" s="571">
        <v>1</v>
      </c>
      <c r="F865" s="69" t="s">
        <v>49</v>
      </c>
      <c r="G865" s="72">
        <f t="shared" si="238"/>
        <v>0.08</v>
      </c>
      <c r="H865" s="69">
        <f t="shared" si="239"/>
        <v>0.04</v>
      </c>
      <c r="I865" s="71">
        <v>1134688</v>
      </c>
      <c r="J865" s="71">
        <f t="shared" si="240"/>
        <v>45388</v>
      </c>
      <c r="K865" s="69">
        <f t="shared" si="242"/>
        <v>0.08</v>
      </c>
      <c r="L865" s="69">
        <f t="shared" si="243"/>
        <v>0.96</v>
      </c>
      <c r="M865" s="71">
        <f t="shared" si="244"/>
        <v>1180529</v>
      </c>
      <c r="N865" s="71">
        <f t="shared" si="241"/>
        <v>1133308</v>
      </c>
      <c r="O865" s="69">
        <f t="shared" si="233"/>
        <v>0.08</v>
      </c>
      <c r="P865" s="69">
        <f t="shared" si="234"/>
        <v>0.44</v>
      </c>
      <c r="Q865" s="71">
        <f t="shared" si="235"/>
        <v>1223028</v>
      </c>
      <c r="R865" s="71">
        <f t="shared" si="236"/>
        <v>538132</v>
      </c>
      <c r="S865" s="82"/>
    </row>
    <row r="866" spans="1:19" s="69" customFormat="1" outlineLevel="1" x14ac:dyDescent="0.25">
      <c r="A866" s="69" t="s">
        <v>46</v>
      </c>
      <c r="B866" s="69" t="s">
        <v>3583</v>
      </c>
      <c r="C866" s="70" t="s">
        <v>540</v>
      </c>
      <c r="D866" s="72" t="s">
        <v>48</v>
      </c>
      <c r="E866" s="571">
        <v>20</v>
      </c>
      <c r="F866" s="69" t="s">
        <v>541</v>
      </c>
      <c r="G866" s="72">
        <f t="shared" si="238"/>
        <v>1.67</v>
      </c>
      <c r="H866" s="69">
        <f t="shared" si="239"/>
        <v>0.84</v>
      </c>
      <c r="I866" s="71">
        <v>4770</v>
      </c>
      <c r="J866" s="71">
        <f t="shared" si="240"/>
        <v>4007</v>
      </c>
      <c r="K866" s="69">
        <f t="shared" si="242"/>
        <v>1.75</v>
      </c>
      <c r="L866" s="69">
        <f t="shared" si="243"/>
        <v>21</v>
      </c>
      <c r="M866" s="71">
        <f t="shared" si="244"/>
        <v>4963</v>
      </c>
      <c r="N866" s="71">
        <f t="shared" si="241"/>
        <v>104223</v>
      </c>
      <c r="O866" s="69">
        <f t="shared" si="233"/>
        <v>1.84</v>
      </c>
      <c r="P866" s="69">
        <f t="shared" si="234"/>
        <v>10.120000000000001</v>
      </c>
      <c r="Q866" s="71">
        <f t="shared" si="235"/>
        <v>5142</v>
      </c>
      <c r="R866" s="71">
        <f t="shared" si="236"/>
        <v>52037</v>
      </c>
      <c r="S866" s="82"/>
    </row>
    <row r="867" spans="1:19" s="69" customFormat="1" outlineLevel="1" x14ac:dyDescent="0.25">
      <c r="A867" s="69" t="s">
        <v>46</v>
      </c>
      <c r="B867" s="69" t="s">
        <v>3584</v>
      </c>
      <c r="C867" s="70" t="s">
        <v>542</v>
      </c>
      <c r="D867" s="72" t="s">
        <v>48</v>
      </c>
      <c r="E867" s="571">
        <v>0</v>
      </c>
      <c r="F867" s="69" t="s">
        <v>49</v>
      </c>
      <c r="G867" s="72">
        <f t="shared" si="238"/>
        <v>0</v>
      </c>
      <c r="H867" s="69">
        <f t="shared" si="239"/>
        <v>0</v>
      </c>
      <c r="I867" s="71">
        <v>15075438</v>
      </c>
      <c r="J867" s="71">
        <f t="shared" si="240"/>
        <v>0</v>
      </c>
      <c r="K867" s="69">
        <f t="shared" si="242"/>
        <v>0</v>
      </c>
      <c r="L867" s="69">
        <f t="shared" si="243"/>
        <v>0</v>
      </c>
      <c r="M867" s="71">
        <f t="shared" si="244"/>
        <v>15684486</v>
      </c>
      <c r="N867" s="71">
        <f t="shared" si="241"/>
        <v>0</v>
      </c>
      <c r="O867" s="69">
        <f t="shared" si="233"/>
        <v>0</v>
      </c>
      <c r="P867" s="69">
        <f t="shared" si="234"/>
        <v>0</v>
      </c>
      <c r="Q867" s="71">
        <f t="shared" si="235"/>
        <v>16249127</v>
      </c>
      <c r="R867" s="71">
        <f t="shared" si="236"/>
        <v>0</v>
      </c>
      <c r="S867" s="82"/>
    </row>
    <row r="868" spans="1:19" s="69" customFormat="1" outlineLevel="1" x14ac:dyDescent="0.25">
      <c r="A868" s="69" t="s">
        <v>46</v>
      </c>
      <c r="B868" s="69" t="s">
        <v>3585</v>
      </c>
      <c r="C868" s="70" t="s">
        <v>438</v>
      </c>
      <c r="D868" s="72" t="s">
        <v>48</v>
      </c>
      <c r="E868" s="571">
        <v>0</v>
      </c>
      <c r="F868" s="69" t="s">
        <v>49</v>
      </c>
      <c r="G868" s="72">
        <f t="shared" si="238"/>
        <v>0</v>
      </c>
      <c r="H868" s="69">
        <f t="shared" si="239"/>
        <v>0</v>
      </c>
      <c r="I868" s="71">
        <v>32160728</v>
      </c>
      <c r="J868" s="71">
        <f t="shared" si="240"/>
        <v>0</v>
      </c>
      <c r="K868" s="69">
        <f t="shared" si="242"/>
        <v>0</v>
      </c>
      <c r="L868" s="69">
        <f t="shared" si="243"/>
        <v>0</v>
      </c>
      <c r="M868" s="71">
        <f t="shared" si="244"/>
        <v>33460021</v>
      </c>
      <c r="N868" s="71">
        <f t="shared" si="241"/>
        <v>0</v>
      </c>
      <c r="O868" s="69">
        <f t="shared" si="233"/>
        <v>0</v>
      </c>
      <c r="P868" s="69">
        <f t="shared" si="234"/>
        <v>0</v>
      </c>
      <c r="Q868" s="71">
        <f t="shared" si="235"/>
        <v>34664582</v>
      </c>
      <c r="R868" s="71">
        <f t="shared" si="236"/>
        <v>0</v>
      </c>
      <c r="S868" s="82"/>
    </row>
    <row r="869" spans="1:19" s="69" customFormat="1" outlineLevel="1" x14ac:dyDescent="0.25">
      <c r="A869" s="69" t="s">
        <v>46</v>
      </c>
      <c r="B869" s="69" t="s">
        <v>3586</v>
      </c>
      <c r="C869" s="70" t="s">
        <v>439</v>
      </c>
      <c r="D869" s="72" t="s">
        <v>48</v>
      </c>
      <c r="E869" s="571">
        <v>0</v>
      </c>
      <c r="F869" s="69" t="s">
        <v>49</v>
      </c>
      <c r="G869" s="72">
        <f t="shared" si="238"/>
        <v>0</v>
      </c>
      <c r="H869" s="69">
        <f t="shared" si="239"/>
        <v>0</v>
      </c>
      <c r="I869" s="71">
        <v>30677564</v>
      </c>
      <c r="J869" s="71">
        <f t="shared" si="240"/>
        <v>0</v>
      </c>
      <c r="K869" s="69">
        <f t="shared" si="242"/>
        <v>0</v>
      </c>
      <c r="L869" s="69">
        <f t="shared" si="243"/>
        <v>0</v>
      </c>
      <c r="M869" s="71">
        <f t="shared" si="244"/>
        <v>31916938</v>
      </c>
      <c r="N869" s="71">
        <f t="shared" si="241"/>
        <v>0</v>
      </c>
      <c r="O869" s="69">
        <f t="shared" si="233"/>
        <v>0</v>
      </c>
      <c r="P869" s="69">
        <f t="shared" si="234"/>
        <v>0</v>
      </c>
      <c r="Q869" s="71">
        <f t="shared" si="235"/>
        <v>33065948</v>
      </c>
      <c r="R869" s="71">
        <f t="shared" si="236"/>
        <v>0</v>
      </c>
      <c r="S869" s="82"/>
    </row>
    <row r="870" spans="1:19" s="69" customFormat="1" outlineLevel="1" x14ac:dyDescent="0.25">
      <c r="A870" s="69" t="s">
        <v>46</v>
      </c>
      <c r="B870" s="69" t="s">
        <v>3587</v>
      </c>
      <c r="C870" s="70" t="s">
        <v>162</v>
      </c>
      <c r="D870" s="72" t="s">
        <v>48</v>
      </c>
      <c r="E870" s="571">
        <v>30</v>
      </c>
      <c r="F870" s="69" t="s">
        <v>49</v>
      </c>
      <c r="G870" s="72">
        <f t="shared" si="238"/>
        <v>2.5</v>
      </c>
      <c r="H870" s="69">
        <f t="shared" si="239"/>
        <v>1.25</v>
      </c>
      <c r="I870" s="71">
        <v>38680</v>
      </c>
      <c r="J870" s="71">
        <f t="shared" si="240"/>
        <v>48350</v>
      </c>
      <c r="K870" s="69">
        <f t="shared" si="242"/>
        <v>2.63</v>
      </c>
      <c r="L870" s="69">
        <f t="shared" si="243"/>
        <v>31.56</v>
      </c>
      <c r="M870" s="71">
        <f t="shared" si="244"/>
        <v>40243</v>
      </c>
      <c r="N870" s="71">
        <f t="shared" si="241"/>
        <v>1270069</v>
      </c>
      <c r="O870" s="69">
        <f t="shared" si="233"/>
        <v>2.76</v>
      </c>
      <c r="P870" s="69">
        <f t="shared" si="234"/>
        <v>15.18</v>
      </c>
      <c r="Q870" s="71">
        <f t="shared" si="235"/>
        <v>41692</v>
      </c>
      <c r="R870" s="71">
        <f t="shared" si="236"/>
        <v>632885</v>
      </c>
      <c r="S870" s="82"/>
    </row>
    <row r="871" spans="1:19" s="69" customFormat="1" outlineLevel="1" x14ac:dyDescent="0.25">
      <c r="A871" s="69" t="s">
        <v>46</v>
      </c>
      <c r="B871" s="69" t="s">
        <v>3588</v>
      </c>
      <c r="C871" s="70" t="s">
        <v>163</v>
      </c>
      <c r="D871" s="72" t="s">
        <v>48</v>
      </c>
      <c r="E871" s="571">
        <v>30</v>
      </c>
      <c r="F871" s="69" t="s">
        <v>49</v>
      </c>
      <c r="G871" s="72">
        <f t="shared" si="238"/>
        <v>2.5</v>
      </c>
      <c r="H871" s="69">
        <f t="shared" si="239"/>
        <v>1.25</v>
      </c>
      <c r="I871" s="71">
        <v>40243</v>
      </c>
      <c r="J871" s="71">
        <f t="shared" si="240"/>
        <v>50304</v>
      </c>
      <c r="K871" s="69">
        <f t="shared" si="242"/>
        <v>2.63</v>
      </c>
      <c r="L871" s="69">
        <f t="shared" si="243"/>
        <v>31.56</v>
      </c>
      <c r="M871" s="71">
        <f t="shared" si="244"/>
        <v>41869</v>
      </c>
      <c r="N871" s="71">
        <f t="shared" si="241"/>
        <v>1321386</v>
      </c>
      <c r="O871" s="69">
        <f t="shared" si="233"/>
        <v>2.76</v>
      </c>
      <c r="P871" s="69">
        <f t="shared" si="234"/>
        <v>15.18</v>
      </c>
      <c r="Q871" s="71">
        <f t="shared" si="235"/>
        <v>43376</v>
      </c>
      <c r="R871" s="71">
        <f t="shared" si="236"/>
        <v>658448</v>
      </c>
      <c r="S871" s="82"/>
    </row>
    <row r="872" spans="1:19" s="69" customFormat="1" outlineLevel="1" x14ac:dyDescent="0.25">
      <c r="A872" s="69" t="s">
        <v>46</v>
      </c>
      <c r="B872" s="69" t="s">
        <v>3589</v>
      </c>
      <c r="C872" s="70" t="s">
        <v>446</v>
      </c>
      <c r="D872" s="72" t="s">
        <v>48</v>
      </c>
      <c r="E872" s="571">
        <v>30</v>
      </c>
      <c r="F872" s="69" t="s">
        <v>49</v>
      </c>
      <c r="G872" s="72">
        <f t="shared" si="238"/>
        <v>2.5</v>
      </c>
      <c r="H872" s="69">
        <f t="shared" si="239"/>
        <v>1.25</v>
      </c>
      <c r="I872" s="71">
        <v>32201</v>
      </c>
      <c r="J872" s="71">
        <f t="shared" si="240"/>
        <v>40251</v>
      </c>
      <c r="K872" s="69">
        <f t="shared" si="242"/>
        <v>2.63</v>
      </c>
      <c r="L872" s="69">
        <f t="shared" si="243"/>
        <v>31.56</v>
      </c>
      <c r="M872" s="71">
        <f t="shared" si="244"/>
        <v>33502</v>
      </c>
      <c r="N872" s="71">
        <f t="shared" si="241"/>
        <v>1057323</v>
      </c>
      <c r="O872" s="69">
        <f t="shared" si="233"/>
        <v>2.76</v>
      </c>
      <c r="P872" s="69">
        <f t="shared" si="234"/>
        <v>15.18</v>
      </c>
      <c r="Q872" s="71">
        <f t="shared" si="235"/>
        <v>34708</v>
      </c>
      <c r="R872" s="71">
        <f t="shared" si="236"/>
        <v>526867</v>
      </c>
      <c r="S872" s="82"/>
    </row>
    <row r="873" spans="1:19" s="69" customFormat="1" outlineLevel="1" x14ac:dyDescent="0.25">
      <c r="A873" s="69" t="s">
        <v>46</v>
      </c>
      <c r="B873" s="69" t="s">
        <v>3590</v>
      </c>
      <c r="C873" s="70" t="s">
        <v>165</v>
      </c>
      <c r="D873" s="72" t="s">
        <v>48</v>
      </c>
      <c r="E873" s="571">
        <v>4</v>
      </c>
      <c r="F873" s="69" t="s">
        <v>49</v>
      </c>
      <c r="G873" s="72">
        <f t="shared" si="238"/>
        <v>0.33</v>
      </c>
      <c r="H873" s="69">
        <f t="shared" si="239"/>
        <v>0.17</v>
      </c>
      <c r="I873" s="71">
        <v>361283</v>
      </c>
      <c r="J873" s="71">
        <f t="shared" si="240"/>
        <v>61418</v>
      </c>
      <c r="K873" s="69">
        <f t="shared" si="242"/>
        <v>0.35</v>
      </c>
      <c r="L873" s="69">
        <f t="shared" si="243"/>
        <v>4.1999999999999993</v>
      </c>
      <c r="M873" s="71">
        <f t="shared" si="244"/>
        <v>375879</v>
      </c>
      <c r="N873" s="71">
        <f t="shared" si="241"/>
        <v>1578692</v>
      </c>
      <c r="O873" s="69">
        <f t="shared" si="233"/>
        <v>0.37</v>
      </c>
      <c r="P873" s="69">
        <f t="shared" si="234"/>
        <v>2.0350000000000001</v>
      </c>
      <c r="Q873" s="71">
        <f t="shared" si="235"/>
        <v>389411</v>
      </c>
      <c r="R873" s="71">
        <f t="shared" si="236"/>
        <v>792451</v>
      </c>
      <c r="S873" s="82"/>
    </row>
    <row r="874" spans="1:19" s="69" customFormat="1" outlineLevel="1" x14ac:dyDescent="0.25">
      <c r="A874" s="69" t="s">
        <v>46</v>
      </c>
      <c r="B874" s="69" t="s">
        <v>3591</v>
      </c>
      <c r="C874" s="70" t="s">
        <v>377</v>
      </c>
      <c r="D874" s="72" t="s">
        <v>48</v>
      </c>
      <c r="E874" s="571">
        <v>4</v>
      </c>
      <c r="F874" s="69" t="s">
        <v>49</v>
      </c>
      <c r="G874" s="72">
        <f t="shared" si="238"/>
        <v>0.33</v>
      </c>
      <c r="H874" s="69">
        <f t="shared" si="239"/>
        <v>0.17</v>
      </c>
      <c r="I874" s="71">
        <v>646913</v>
      </c>
      <c r="J874" s="71">
        <f t="shared" si="240"/>
        <v>109975</v>
      </c>
      <c r="K874" s="69">
        <f t="shared" si="242"/>
        <v>0.35</v>
      </c>
      <c r="L874" s="69">
        <f t="shared" si="243"/>
        <v>4.1999999999999993</v>
      </c>
      <c r="M874" s="71">
        <f t="shared" si="244"/>
        <v>673048</v>
      </c>
      <c r="N874" s="71">
        <f t="shared" si="241"/>
        <v>2826802</v>
      </c>
      <c r="O874" s="69">
        <f t="shared" si="233"/>
        <v>0.37</v>
      </c>
      <c r="P874" s="69">
        <f t="shared" si="234"/>
        <v>2.0350000000000001</v>
      </c>
      <c r="Q874" s="71">
        <f t="shared" si="235"/>
        <v>697278</v>
      </c>
      <c r="R874" s="71">
        <f t="shared" si="236"/>
        <v>1418961</v>
      </c>
      <c r="S874" s="82"/>
    </row>
    <row r="875" spans="1:19" s="69" customFormat="1" outlineLevel="1" x14ac:dyDescent="0.25">
      <c r="A875" s="69" t="s">
        <v>46</v>
      </c>
      <c r="B875" s="69" t="s">
        <v>3592</v>
      </c>
      <c r="C875" s="70" t="s">
        <v>447</v>
      </c>
      <c r="D875" s="72" t="s">
        <v>48</v>
      </c>
      <c r="E875" s="571">
        <v>4</v>
      </c>
      <c r="F875" s="69" t="s">
        <v>49</v>
      </c>
      <c r="G875" s="72">
        <f t="shared" si="238"/>
        <v>0.33</v>
      </c>
      <c r="H875" s="69">
        <f t="shared" si="239"/>
        <v>0.17</v>
      </c>
      <c r="I875" s="71">
        <v>554372</v>
      </c>
      <c r="J875" s="71">
        <f t="shared" si="240"/>
        <v>94243</v>
      </c>
      <c r="K875" s="69">
        <f t="shared" si="242"/>
        <v>0.35</v>
      </c>
      <c r="L875" s="69">
        <f t="shared" si="243"/>
        <v>4.1999999999999993</v>
      </c>
      <c r="M875" s="71">
        <f t="shared" si="244"/>
        <v>576769</v>
      </c>
      <c r="N875" s="71">
        <f t="shared" si="241"/>
        <v>2422430</v>
      </c>
      <c r="O875" s="69">
        <f t="shared" si="233"/>
        <v>0.37</v>
      </c>
      <c r="P875" s="69">
        <f t="shared" si="234"/>
        <v>2.0350000000000001</v>
      </c>
      <c r="Q875" s="71">
        <f t="shared" si="235"/>
        <v>597533</v>
      </c>
      <c r="R875" s="71">
        <f t="shared" si="236"/>
        <v>1215980</v>
      </c>
      <c r="S875" s="82"/>
    </row>
    <row r="876" spans="1:19" s="69" customFormat="1" outlineLevel="1" x14ac:dyDescent="0.25">
      <c r="A876" s="69" t="s">
        <v>46</v>
      </c>
      <c r="B876" s="69" t="s">
        <v>3593</v>
      </c>
      <c r="C876" s="70" t="s">
        <v>318</v>
      </c>
      <c r="D876" s="72" t="s">
        <v>48</v>
      </c>
      <c r="E876" s="571">
        <v>3</v>
      </c>
      <c r="F876" s="69" t="s">
        <v>49</v>
      </c>
      <c r="G876" s="72">
        <f t="shared" si="238"/>
        <v>0.25</v>
      </c>
      <c r="H876" s="69">
        <f t="shared" si="239"/>
        <v>0.13</v>
      </c>
      <c r="I876" s="71">
        <v>411178</v>
      </c>
      <c r="J876" s="71">
        <f t="shared" si="240"/>
        <v>53453</v>
      </c>
      <c r="K876" s="69">
        <f t="shared" si="242"/>
        <v>0.26</v>
      </c>
      <c r="L876" s="69">
        <f t="shared" si="243"/>
        <v>3.12</v>
      </c>
      <c r="M876" s="71">
        <f t="shared" si="244"/>
        <v>427790</v>
      </c>
      <c r="N876" s="71">
        <f t="shared" si="241"/>
        <v>1334705</v>
      </c>
      <c r="O876" s="69">
        <f t="shared" si="233"/>
        <v>0.27</v>
      </c>
      <c r="P876" s="69">
        <f t="shared" si="234"/>
        <v>1.4850000000000001</v>
      </c>
      <c r="Q876" s="71">
        <f t="shared" si="235"/>
        <v>443190</v>
      </c>
      <c r="R876" s="71">
        <f t="shared" si="236"/>
        <v>658137</v>
      </c>
      <c r="S876" s="82"/>
    </row>
    <row r="877" spans="1:19" s="69" customFormat="1" outlineLevel="1" x14ac:dyDescent="0.25">
      <c r="A877" s="69" t="s">
        <v>46</v>
      </c>
      <c r="B877" s="69" t="s">
        <v>3594</v>
      </c>
      <c r="C877" s="70" t="s">
        <v>168</v>
      </c>
      <c r="D877" s="72" t="s">
        <v>48</v>
      </c>
      <c r="E877" s="571">
        <v>3</v>
      </c>
      <c r="F877" s="69" t="s">
        <v>49</v>
      </c>
      <c r="G877" s="72">
        <f t="shared" si="238"/>
        <v>0.25</v>
      </c>
      <c r="H877" s="69">
        <f t="shared" si="239"/>
        <v>0.13</v>
      </c>
      <c r="I877" s="71">
        <v>448191</v>
      </c>
      <c r="J877" s="71">
        <f t="shared" si="240"/>
        <v>58265</v>
      </c>
      <c r="K877" s="69">
        <f t="shared" si="242"/>
        <v>0.26</v>
      </c>
      <c r="L877" s="69">
        <f t="shared" si="243"/>
        <v>3.12</v>
      </c>
      <c r="M877" s="71">
        <f t="shared" si="244"/>
        <v>466298</v>
      </c>
      <c r="N877" s="71">
        <f t="shared" si="241"/>
        <v>1454850</v>
      </c>
      <c r="O877" s="69">
        <f t="shared" si="233"/>
        <v>0.27</v>
      </c>
      <c r="P877" s="69">
        <f t="shared" si="234"/>
        <v>1.4850000000000001</v>
      </c>
      <c r="Q877" s="71">
        <f t="shared" si="235"/>
        <v>483085</v>
      </c>
      <c r="R877" s="71">
        <f t="shared" si="236"/>
        <v>717381</v>
      </c>
      <c r="S877" s="82"/>
    </row>
    <row r="878" spans="1:19" s="69" customFormat="1" outlineLevel="1" x14ac:dyDescent="0.25">
      <c r="A878" s="69" t="s">
        <v>46</v>
      </c>
      <c r="B878" s="69" t="s">
        <v>3595</v>
      </c>
      <c r="C878" s="70" t="s">
        <v>169</v>
      </c>
      <c r="D878" s="72" t="s">
        <v>48</v>
      </c>
      <c r="E878" s="571">
        <v>3</v>
      </c>
      <c r="F878" s="69" t="s">
        <v>49</v>
      </c>
      <c r="G878" s="72">
        <f t="shared" si="238"/>
        <v>0.25</v>
      </c>
      <c r="H878" s="69">
        <f t="shared" si="239"/>
        <v>0.13</v>
      </c>
      <c r="I878" s="71">
        <v>556090</v>
      </c>
      <c r="J878" s="71">
        <f t="shared" si="240"/>
        <v>72292</v>
      </c>
      <c r="K878" s="69">
        <f t="shared" si="242"/>
        <v>0.26</v>
      </c>
      <c r="L878" s="69">
        <f t="shared" si="243"/>
        <v>3.12</v>
      </c>
      <c r="M878" s="71">
        <f t="shared" si="244"/>
        <v>578556</v>
      </c>
      <c r="N878" s="71">
        <f t="shared" si="241"/>
        <v>1805095</v>
      </c>
      <c r="O878" s="69">
        <f t="shared" si="233"/>
        <v>0.27</v>
      </c>
      <c r="P878" s="69">
        <f t="shared" si="234"/>
        <v>1.4850000000000001</v>
      </c>
      <c r="Q878" s="71">
        <f t="shared" si="235"/>
        <v>599384</v>
      </c>
      <c r="R878" s="71">
        <f t="shared" si="236"/>
        <v>890085</v>
      </c>
      <c r="S878" s="82"/>
    </row>
    <row r="879" spans="1:19" s="69" customFormat="1" outlineLevel="1" x14ac:dyDescent="0.25">
      <c r="A879" s="69" t="s">
        <v>46</v>
      </c>
      <c r="B879" s="69" t="s">
        <v>3596</v>
      </c>
      <c r="C879" s="70" t="s">
        <v>170</v>
      </c>
      <c r="D879" s="72" t="s">
        <v>48</v>
      </c>
      <c r="E879" s="571">
        <v>1</v>
      </c>
      <c r="F879" s="69" t="s">
        <v>49</v>
      </c>
      <c r="G879" s="72">
        <f t="shared" si="238"/>
        <v>0.08</v>
      </c>
      <c r="H879" s="69">
        <f t="shared" si="239"/>
        <v>0.04</v>
      </c>
      <c r="I879" s="71">
        <v>542678</v>
      </c>
      <c r="J879" s="71">
        <f t="shared" si="240"/>
        <v>21707</v>
      </c>
      <c r="K879" s="69">
        <f t="shared" si="242"/>
        <v>0.08</v>
      </c>
      <c r="L879" s="69">
        <f t="shared" si="243"/>
        <v>0.96</v>
      </c>
      <c r="M879" s="71">
        <f t="shared" si="244"/>
        <v>564602</v>
      </c>
      <c r="N879" s="71">
        <f t="shared" si="241"/>
        <v>542018</v>
      </c>
      <c r="O879" s="69">
        <f t="shared" si="233"/>
        <v>0.08</v>
      </c>
      <c r="P879" s="69">
        <f t="shared" si="234"/>
        <v>0.44</v>
      </c>
      <c r="Q879" s="71">
        <f t="shared" si="235"/>
        <v>584928</v>
      </c>
      <c r="R879" s="71">
        <f t="shared" si="236"/>
        <v>257368</v>
      </c>
      <c r="S879" s="82"/>
    </row>
    <row r="880" spans="1:19" s="69" customFormat="1" outlineLevel="1" x14ac:dyDescent="0.25">
      <c r="A880" s="69" t="s">
        <v>46</v>
      </c>
      <c r="B880" s="69" t="s">
        <v>3597</v>
      </c>
      <c r="C880" s="70" t="s">
        <v>171</v>
      </c>
      <c r="D880" s="72" t="s">
        <v>48</v>
      </c>
      <c r="E880" s="571">
        <v>2</v>
      </c>
      <c r="F880" s="69" t="s">
        <v>49</v>
      </c>
      <c r="G880" s="72">
        <f t="shared" si="238"/>
        <v>0.17</v>
      </c>
      <c r="H880" s="69">
        <f t="shared" si="239"/>
        <v>0.09</v>
      </c>
      <c r="I880" s="71">
        <v>687672</v>
      </c>
      <c r="J880" s="71">
        <f t="shared" si="240"/>
        <v>61890</v>
      </c>
      <c r="K880" s="69">
        <f t="shared" si="242"/>
        <v>0.18</v>
      </c>
      <c r="L880" s="69">
        <f t="shared" si="243"/>
        <v>2.16</v>
      </c>
      <c r="M880" s="71">
        <f t="shared" si="244"/>
        <v>715454</v>
      </c>
      <c r="N880" s="71">
        <f t="shared" si="241"/>
        <v>1545381</v>
      </c>
      <c r="O880" s="69">
        <f t="shared" si="233"/>
        <v>0.19</v>
      </c>
      <c r="P880" s="69">
        <f t="shared" si="234"/>
        <v>1.0449999999999999</v>
      </c>
      <c r="Q880" s="71">
        <f t="shared" si="235"/>
        <v>741210</v>
      </c>
      <c r="R880" s="71">
        <f t="shared" si="236"/>
        <v>774564</v>
      </c>
      <c r="S880" s="82"/>
    </row>
    <row r="881" spans="1:19" s="69" customFormat="1" outlineLevel="1" x14ac:dyDescent="0.25">
      <c r="A881" s="69" t="s">
        <v>46</v>
      </c>
      <c r="B881" s="69" t="s">
        <v>3598</v>
      </c>
      <c r="C881" s="70" t="s">
        <v>172</v>
      </c>
      <c r="D881" s="72" t="s">
        <v>48</v>
      </c>
      <c r="E881" s="571">
        <v>2</v>
      </c>
      <c r="F881" s="69" t="s">
        <v>49</v>
      </c>
      <c r="G881" s="72">
        <f t="shared" si="238"/>
        <v>0.17</v>
      </c>
      <c r="H881" s="69">
        <f t="shared" si="239"/>
        <v>0.09</v>
      </c>
      <c r="I881" s="71">
        <v>514698</v>
      </c>
      <c r="J881" s="71">
        <f t="shared" si="240"/>
        <v>46323</v>
      </c>
      <c r="K881" s="69">
        <f t="shared" si="242"/>
        <v>0.18</v>
      </c>
      <c r="L881" s="69">
        <f t="shared" si="243"/>
        <v>2.16</v>
      </c>
      <c r="M881" s="71">
        <f t="shared" si="244"/>
        <v>535492</v>
      </c>
      <c r="N881" s="71">
        <f t="shared" si="241"/>
        <v>1156663</v>
      </c>
      <c r="O881" s="69">
        <f t="shared" si="233"/>
        <v>0.19</v>
      </c>
      <c r="P881" s="69">
        <f t="shared" si="234"/>
        <v>1.0449999999999999</v>
      </c>
      <c r="Q881" s="71">
        <f t="shared" si="235"/>
        <v>554770</v>
      </c>
      <c r="R881" s="71">
        <f t="shared" si="236"/>
        <v>579735</v>
      </c>
      <c r="S881" s="82"/>
    </row>
    <row r="882" spans="1:19" s="69" customFormat="1" outlineLevel="1" x14ac:dyDescent="0.25">
      <c r="A882" s="69" t="s">
        <v>46</v>
      </c>
      <c r="B882" s="69" t="s">
        <v>3599</v>
      </c>
      <c r="C882" s="70" t="s">
        <v>173</v>
      </c>
      <c r="D882" s="72" t="s">
        <v>48</v>
      </c>
      <c r="E882" s="571">
        <v>2</v>
      </c>
      <c r="F882" s="69" t="s">
        <v>49</v>
      </c>
      <c r="G882" s="72">
        <f t="shared" si="238"/>
        <v>0.17</v>
      </c>
      <c r="H882" s="69">
        <f t="shared" si="239"/>
        <v>0.09</v>
      </c>
      <c r="I882" s="71">
        <v>513704</v>
      </c>
      <c r="J882" s="71">
        <f t="shared" si="240"/>
        <v>46233</v>
      </c>
      <c r="K882" s="69">
        <f t="shared" ref="K882:K913" si="245">+ROUND(G882*(1+L$1),2)</f>
        <v>0.18</v>
      </c>
      <c r="L882" s="69">
        <f t="shared" ref="L882:L913" si="246">+K882*N$3</f>
        <v>2.16</v>
      </c>
      <c r="M882" s="71">
        <f t="shared" si="244"/>
        <v>534458</v>
      </c>
      <c r="N882" s="71">
        <f t="shared" si="241"/>
        <v>1154429</v>
      </c>
      <c r="O882" s="69">
        <f t="shared" si="233"/>
        <v>0.19</v>
      </c>
      <c r="P882" s="69">
        <f t="shared" si="234"/>
        <v>1.0449999999999999</v>
      </c>
      <c r="Q882" s="71">
        <f t="shared" si="235"/>
        <v>553698</v>
      </c>
      <c r="R882" s="71">
        <f t="shared" si="236"/>
        <v>578614</v>
      </c>
      <c r="S882" s="82"/>
    </row>
    <row r="883" spans="1:19" s="69" customFormat="1" outlineLevel="1" x14ac:dyDescent="0.25">
      <c r="A883" s="69" t="s">
        <v>46</v>
      </c>
      <c r="B883" s="69" t="s">
        <v>3600</v>
      </c>
      <c r="C883" s="70" t="s">
        <v>174</v>
      </c>
      <c r="D883" s="72" t="s">
        <v>48</v>
      </c>
      <c r="E883" s="571">
        <v>1</v>
      </c>
      <c r="F883" s="69" t="s">
        <v>49</v>
      </c>
      <c r="G883" s="72">
        <f t="shared" si="238"/>
        <v>0.08</v>
      </c>
      <c r="H883" s="69">
        <f t="shared" si="239"/>
        <v>0.04</v>
      </c>
      <c r="I883" s="71">
        <v>3205411</v>
      </c>
      <c r="J883" s="71">
        <f t="shared" si="240"/>
        <v>128216</v>
      </c>
      <c r="K883" s="69">
        <f t="shared" si="245"/>
        <v>0.08</v>
      </c>
      <c r="L883" s="69">
        <f t="shared" si="246"/>
        <v>0.96</v>
      </c>
      <c r="M883" s="71">
        <f t="shared" si="244"/>
        <v>3334910</v>
      </c>
      <c r="N883" s="71">
        <f t="shared" si="241"/>
        <v>3201514</v>
      </c>
      <c r="O883" s="69">
        <f t="shared" ref="O883:O946" si="247">+ROUND(K883*(1+P$1),2)</f>
        <v>0.08</v>
      </c>
      <c r="P883" s="69">
        <f t="shared" ref="P883:P946" si="248">+O883*R$3</f>
        <v>0.44</v>
      </c>
      <c r="Q883" s="71">
        <f t="shared" ref="Q883:Q946" si="249">(ROUND(M883*(1+$R$2),0))</f>
        <v>3454967</v>
      </c>
      <c r="R883" s="71">
        <f t="shared" ref="R883:R946" si="250">ROUND((Q883*P883),0)</f>
        <v>1520185</v>
      </c>
      <c r="S883" s="82"/>
    </row>
    <row r="884" spans="1:19" s="69" customFormat="1" outlineLevel="1" x14ac:dyDescent="0.25">
      <c r="A884" s="69" t="s">
        <v>46</v>
      </c>
      <c r="B884" s="69" t="s">
        <v>3601</v>
      </c>
      <c r="C884" s="70" t="s">
        <v>175</v>
      </c>
      <c r="D884" s="72" t="s">
        <v>48</v>
      </c>
      <c r="E884" s="571">
        <v>1</v>
      </c>
      <c r="F884" s="69" t="s">
        <v>49</v>
      </c>
      <c r="G884" s="72">
        <f t="shared" si="238"/>
        <v>0.08</v>
      </c>
      <c r="H884" s="69">
        <f t="shared" si="239"/>
        <v>0.04</v>
      </c>
      <c r="I884" s="71">
        <v>1272165</v>
      </c>
      <c r="J884" s="71">
        <f t="shared" si="240"/>
        <v>50887</v>
      </c>
      <c r="K884" s="69">
        <f t="shared" si="245"/>
        <v>0.08</v>
      </c>
      <c r="L884" s="69">
        <f t="shared" si="246"/>
        <v>0.96</v>
      </c>
      <c r="M884" s="71">
        <f t="shared" si="244"/>
        <v>1323560</v>
      </c>
      <c r="N884" s="71">
        <f t="shared" si="241"/>
        <v>1270618</v>
      </c>
      <c r="O884" s="69">
        <f t="shared" si="247"/>
        <v>0.08</v>
      </c>
      <c r="P884" s="69">
        <f t="shared" si="248"/>
        <v>0.44</v>
      </c>
      <c r="Q884" s="71">
        <f t="shared" si="249"/>
        <v>1371208</v>
      </c>
      <c r="R884" s="71">
        <f t="shared" si="250"/>
        <v>603332</v>
      </c>
      <c r="S884" s="82"/>
    </row>
    <row r="885" spans="1:19" s="69" customFormat="1" outlineLevel="1" x14ac:dyDescent="0.25">
      <c r="A885" s="69" t="s">
        <v>46</v>
      </c>
      <c r="B885" s="69" t="s">
        <v>3602</v>
      </c>
      <c r="C885" s="70" t="s">
        <v>449</v>
      </c>
      <c r="D885" s="72" t="s">
        <v>48</v>
      </c>
      <c r="E885" s="571">
        <v>1</v>
      </c>
      <c r="F885" s="69" t="s">
        <v>49</v>
      </c>
      <c r="G885" s="72">
        <f t="shared" si="238"/>
        <v>0.08</v>
      </c>
      <c r="H885" s="69">
        <f t="shared" si="239"/>
        <v>0.04</v>
      </c>
      <c r="I885" s="71">
        <v>2459768</v>
      </c>
      <c r="J885" s="71">
        <f t="shared" si="240"/>
        <v>98391</v>
      </c>
      <c r="K885" s="69">
        <f t="shared" si="245"/>
        <v>0.08</v>
      </c>
      <c r="L885" s="69">
        <f t="shared" si="246"/>
        <v>0.96</v>
      </c>
      <c r="M885" s="71">
        <f t="shared" ref="M885:M916" si="251">(ROUND(I885*(1+$N$2),0))</f>
        <v>2559143</v>
      </c>
      <c r="N885" s="71">
        <f t="shared" si="241"/>
        <v>2456777</v>
      </c>
      <c r="O885" s="69">
        <f t="shared" si="247"/>
        <v>0.08</v>
      </c>
      <c r="P885" s="69">
        <f t="shared" si="248"/>
        <v>0.44</v>
      </c>
      <c r="Q885" s="71">
        <f t="shared" si="249"/>
        <v>2651272</v>
      </c>
      <c r="R885" s="71">
        <f t="shared" si="250"/>
        <v>1166560</v>
      </c>
      <c r="S885" s="82"/>
    </row>
    <row r="886" spans="1:19" s="69" customFormat="1" outlineLevel="1" x14ac:dyDescent="0.25">
      <c r="A886" s="69" t="s">
        <v>46</v>
      </c>
      <c r="B886" s="69" t="s">
        <v>3603</v>
      </c>
      <c r="C886" s="70" t="s">
        <v>176</v>
      </c>
      <c r="D886" s="72" t="s">
        <v>48</v>
      </c>
      <c r="E886" s="571">
        <v>1</v>
      </c>
      <c r="F886" s="69" t="s">
        <v>49</v>
      </c>
      <c r="G886" s="72">
        <f t="shared" si="238"/>
        <v>0.08</v>
      </c>
      <c r="H886" s="69">
        <f t="shared" si="239"/>
        <v>0.04</v>
      </c>
      <c r="I886" s="71">
        <v>743313</v>
      </c>
      <c r="J886" s="71">
        <f t="shared" si="240"/>
        <v>29733</v>
      </c>
      <c r="K886" s="69">
        <f t="shared" si="245"/>
        <v>0.08</v>
      </c>
      <c r="L886" s="69">
        <f t="shared" si="246"/>
        <v>0.96</v>
      </c>
      <c r="M886" s="71">
        <f t="shared" si="251"/>
        <v>773343</v>
      </c>
      <c r="N886" s="71">
        <f t="shared" si="241"/>
        <v>742409</v>
      </c>
      <c r="O886" s="69">
        <f t="shared" si="247"/>
        <v>0.08</v>
      </c>
      <c r="P886" s="69">
        <f t="shared" si="248"/>
        <v>0.44</v>
      </c>
      <c r="Q886" s="71">
        <f t="shared" si="249"/>
        <v>801183</v>
      </c>
      <c r="R886" s="71">
        <f t="shared" si="250"/>
        <v>352521</v>
      </c>
      <c r="S886" s="82"/>
    </row>
    <row r="887" spans="1:19" s="69" customFormat="1" outlineLevel="1" x14ac:dyDescent="0.25">
      <c r="A887" s="69" t="s">
        <v>46</v>
      </c>
      <c r="B887" s="69" t="s">
        <v>3604</v>
      </c>
      <c r="C887" s="70" t="s">
        <v>177</v>
      </c>
      <c r="D887" s="72" t="s">
        <v>48</v>
      </c>
      <c r="E887" s="571">
        <v>1</v>
      </c>
      <c r="F887" s="69" t="s">
        <v>49</v>
      </c>
      <c r="G887" s="72">
        <f t="shared" si="238"/>
        <v>0.08</v>
      </c>
      <c r="H887" s="69">
        <f t="shared" si="239"/>
        <v>0.04</v>
      </c>
      <c r="I887" s="71">
        <v>1752697</v>
      </c>
      <c r="J887" s="71">
        <f t="shared" si="240"/>
        <v>70108</v>
      </c>
      <c r="K887" s="69">
        <f t="shared" si="245"/>
        <v>0.08</v>
      </c>
      <c r="L887" s="69">
        <f t="shared" si="246"/>
        <v>0.96</v>
      </c>
      <c r="M887" s="71">
        <f t="shared" si="251"/>
        <v>1823506</v>
      </c>
      <c r="N887" s="71">
        <f t="shared" si="241"/>
        <v>1750566</v>
      </c>
      <c r="O887" s="69">
        <f t="shared" si="247"/>
        <v>0.08</v>
      </c>
      <c r="P887" s="69">
        <f t="shared" si="248"/>
        <v>0.44</v>
      </c>
      <c r="Q887" s="71">
        <f t="shared" si="249"/>
        <v>1889152</v>
      </c>
      <c r="R887" s="71">
        <f t="shared" si="250"/>
        <v>831227</v>
      </c>
      <c r="S887" s="82"/>
    </row>
    <row r="888" spans="1:19" s="69" customFormat="1" outlineLevel="1" x14ac:dyDescent="0.25">
      <c r="A888" s="69" t="s">
        <v>46</v>
      </c>
      <c r="B888" s="69" t="s">
        <v>3605</v>
      </c>
      <c r="C888" s="70" t="s">
        <v>178</v>
      </c>
      <c r="D888" s="72" t="s">
        <v>48</v>
      </c>
      <c r="E888" s="571">
        <v>1</v>
      </c>
      <c r="F888" s="69" t="s">
        <v>49</v>
      </c>
      <c r="G888" s="72">
        <f t="shared" si="238"/>
        <v>0.08</v>
      </c>
      <c r="H888" s="69">
        <f t="shared" si="239"/>
        <v>0.04</v>
      </c>
      <c r="I888" s="71">
        <v>1060469</v>
      </c>
      <c r="J888" s="71">
        <f t="shared" si="240"/>
        <v>42419</v>
      </c>
      <c r="K888" s="69">
        <f t="shared" si="245"/>
        <v>0.08</v>
      </c>
      <c r="L888" s="69">
        <f t="shared" si="246"/>
        <v>0.96</v>
      </c>
      <c r="M888" s="71">
        <f t="shared" si="251"/>
        <v>1103312</v>
      </c>
      <c r="N888" s="71">
        <f t="shared" si="241"/>
        <v>1059180</v>
      </c>
      <c r="O888" s="69">
        <f t="shared" si="247"/>
        <v>0.08</v>
      </c>
      <c r="P888" s="69">
        <f t="shared" si="248"/>
        <v>0.44</v>
      </c>
      <c r="Q888" s="71">
        <f t="shared" si="249"/>
        <v>1143031</v>
      </c>
      <c r="R888" s="71">
        <f t="shared" si="250"/>
        <v>502934</v>
      </c>
      <c r="S888" s="82"/>
    </row>
    <row r="889" spans="1:19" s="69" customFormat="1" outlineLevel="1" x14ac:dyDescent="0.25">
      <c r="A889" s="69" t="s">
        <v>46</v>
      </c>
      <c r="B889" s="69" t="s">
        <v>3606</v>
      </c>
      <c r="C889" s="70" t="s">
        <v>179</v>
      </c>
      <c r="D889" s="72" t="s">
        <v>48</v>
      </c>
      <c r="E889" s="571">
        <v>1</v>
      </c>
      <c r="F889" s="69" t="s">
        <v>49</v>
      </c>
      <c r="G889" s="72">
        <f t="shared" si="238"/>
        <v>0.08</v>
      </c>
      <c r="H889" s="69">
        <f t="shared" si="239"/>
        <v>0.04</v>
      </c>
      <c r="I889" s="71">
        <v>891043</v>
      </c>
      <c r="J889" s="71">
        <f t="shared" si="240"/>
        <v>35642</v>
      </c>
      <c r="K889" s="69">
        <f t="shared" si="245"/>
        <v>0.08</v>
      </c>
      <c r="L889" s="69">
        <f t="shared" si="246"/>
        <v>0.96</v>
      </c>
      <c r="M889" s="71">
        <f t="shared" si="251"/>
        <v>927041</v>
      </c>
      <c r="N889" s="71">
        <f t="shared" si="241"/>
        <v>889959</v>
      </c>
      <c r="O889" s="69">
        <f t="shared" si="247"/>
        <v>0.08</v>
      </c>
      <c r="P889" s="69">
        <f t="shared" si="248"/>
        <v>0.44</v>
      </c>
      <c r="Q889" s="71">
        <f t="shared" si="249"/>
        <v>960414</v>
      </c>
      <c r="R889" s="71">
        <f t="shared" si="250"/>
        <v>422582</v>
      </c>
      <c r="S889" s="82"/>
    </row>
    <row r="890" spans="1:19" s="69" customFormat="1" outlineLevel="1" x14ac:dyDescent="0.25">
      <c r="A890" s="69" t="s">
        <v>46</v>
      </c>
      <c r="B890" s="69" t="s">
        <v>3607</v>
      </c>
      <c r="C890" s="70" t="s">
        <v>180</v>
      </c>
      <c r="D890" s="72" t="s">
        <v>48</v>
      </c>
      <c r="E890" s="571">
        <v>1</v>
      </c>
      <c r="F890" s="69" t="s">
        <v>49</v>
      </c>
      <c r="G890" s="72">
        <f t="shared" si="238"/>
        <v>0.08</v>
      </c>
      <c r="H890" s="69">
        <f t="shared" si="239"/>
        <v>0.04</v>
      </c>
      <c r="I890" s="71">
        <v>774261</v>
      </c>
      <c r="J890" s="71">
        <f t="shared" si="240"/>
        <v>30970</v>
      </c>
      <c r="K890" s="69">
        <f t="shared" si="245"/>
        <v>0.08</v>
      </c>
      <c r="L890" s="69">
        <f t="shared" si="246"/>
        <v>0.96</v>
      </c>
      <c r="M890" s="71">
        <f t="shared" si="251"/>
        <v>805541</v>
      </c>
      <c r="N890" s="71">
        <f t="shared" si="241"/>
        <v>773319</v>
      </c>
      <c r="O890" s="69">
        <f t="shared" si="247"/>
        <v>0.08</v>
      </c>
      <c r="P890" s="69">
        <f t="shared" si="248"/>
        <v>0.44</v>
      </c>
      <c r="Q890" s="71">
        <f t="shared" si="249"/>
        <v>834540</v>
      </c>
      <c r="R890" s="71">
        <f t="shared" si="250"/>
        <v>367198</v>
      </c>
      <c r="S890" s="82"/>
    </row>
    <row r="891" spans="1:19" s="69" customFormat="1" outlineLevel="1" x14ac:dyDescent="0.25">
      <c r="A891" s="69" t="s">
        <v>46</v>
      </c>
      <c r="B891" s="69" t="s">
        <v>3608</v>
      </c>
      <c r="C891" s="70" t="s">
        <v>181</v>
      </c>
      <c r="D891" s="72" t="s">
        <v>48</v>
      </c>
      <c r="E891" s="571">
        <v>1</v>
      </c>
      <c r="F891" s="69" t="s">
        <v>49</v>
      </c>
      <c r="G891" s="72">
        <f t="shared" si="238"/>
        <v>0.08</v>
      </c>
      <c r="H891" s="69">
        <f t="shared" si="239"/>
        <v>0.04</v>
      </c>
      <c r="I891" s="71">
        <v>975016</v>
      </c>
      <c r="J891" s="71">
        <f t="shared" si="240"/>
        <v>39001</v>
      </c>
      <c r="K891" s="69">
        <f t="shared" si="245"/>
        <v>0.08</v>
      </c>
      <c r="L891" s="69">
        <f t="shared" si="246"/>
        <v>0.96</v>
      </c>
      <c r="M891" s="71">
        <f t="shared" si="251"/>
        <v>1014407</v>
      </c>
      <c r="N891" s="71">
        <f t="shared" si="241"/>
        <v>973831</v>
      </c>
      <c r="O891" s="69">
        <f t="shared" si="247"/>
        <v>0.08</v>
      </c>
      <c r="P891" s="69">
        <f t="shared" si="248"/>
        <v>0.44</v>
      </c>
      <c r="Q891" s="71">
        <f t="shared" si="249"/>
        <v>1050926</v>
      </c>
      <c r="R891" s="71">
        <f t="shared" si="250"/>
        <v>462407</v>
      </c>
      <c r="S891" s="82"/>
    </row>
    <row r="892" spans="1:19" s="69" customFormat="1" outlineLevel="1" x14ac:dyDescent="0.25">
      <c r="A892" s="69" t="s">
        <v>46</v>
      </c>
      <c r="B892" s="69" t="s">
        <v>3609</v>
      </c>
      <c r="C892" s="70" t="s">
        <v>182</v>
      </c>
      <c r="D892" s="72" t="s">
        <v>48</v>
      </c>
      <c r="E892" s="571">
        <v>1</v>
      </c>
      <c r="F892" s="69" t="s">
        <v>49</v>
      </c>
      <c r="G892" s="72">
        <f t="shared" si="238"/>
        <v>0.08</v>
      </c>
      <c r="H892" s="69">
        <f t="shared" si="239"/>
        <v>0.04</v>
      </c>
      <c r="I892" s="71">
        <v>1073763</v>
      </c>
      <c r="J892" s="71">
        <f t="shared" si="240"/>
        <v>42951</v>
      </c>
      <c r="K892" s="69">
        <f t="shared" si="245"/>
        <v>0.08</v>
      </c>
      <c r="L892" s="69">
        <f t="shared" si="246"/>
        <v>0.96</v>
      </c>
      <c r="M892" s="71">
        <f t="shared" si="251"/>
        <v>1117143</v>
      </c>
      <c r="N892" s="71">
        <f t="shared" si="241"/>
        <v>1072457</v>
      </c>
      <c r="O892" s="69">
        <f t="shared" si="247"/>
        <v>0.08</v>
      </c>
      <c r="P892" s="69">
        <f t="shared" si="248"/>
        <v>0.44</v>
      </c>
      <c r="Q892" s="71">
        <f t="shared" si="249"/>
        <v>1157360</v>
      </c>
      <c r="R892" s="71">
        <f t="shared" si="250"/>
        <v>509238</v>
      </c>
      <c r="S892" s="82"/>
    </row>
    <row r="893" spans="1:19" s="69" customFormat="1" outlineLevel="1" x14ac:dyDescent="0.25">
      <c r="A893" s="69" t="s">
        <v>46</v>
      </c>
      <c r="B893" s="69" t="s">
        <v>3610</v>
      </c>
      <c r="C893" s="70" t="s">
        <v>543</v>
      </c>
      <c r="D893" s="72" t="s">
        <v>48</v>
      </c>
      <c r="E893" s="571">
        <v>1</v>
      </c>
      <c r="F893" s="69" t="s">
        <v>49</v>
      </c>
      <c r="G893" s="72">
        <f t="shared" si="238"/>
        <v>0.08</v>
      </c>
      <c r="H893" s="69">
        <f t="shared" si="239"/>
        <v>0.04</v>
      </c>
      <c r="I893" s="71">
        <v>859329</v>
      </c>
      <c r="J893" s="71">
        <f t="shared" si="240"/>
        <v>34373</v>
      </c>
      <c r="K893" s="69">
        <f t="shared" si="245"/>
        <v>0.08</v>
      </c>
      <c r="L893" s="69">
        <f t="shared" si="246"/>
        <v>0.96</v>
      </c>
      <c r="M893" s="71">
        <f t="shared" si="251"/>
        <v>894046</v>
      </c>
      <c r="N893" s="71">
        <f t="shared" si="241"/>
        <v>858284</v>
      </c>
      <c r="O893" s="69">
        <f t="shared" si="247"/>
        <v>0.08</v>
      </c>
      <c r="P893" s="69">
        <f t="shared" si="248"/>
        <v>0.44</v>
      </c>
      <c r="Q893" s="71">
        <f t="shared" si="249"/>
        <v>926232</v>
      </c>
      <c r="R893" s="71">
        <f t="shared" si="250"/>
        <v>407542</v>
      </c>
      <c r="S893" s="82"/>
    </row>
    <row r="894" spans="1:19" s="69" customFormat="1" outlineLevel="1" x14ac:dyDescent="0.25">
      <c r="A894" s="69" t="s">
        <v>46</v>
      </c>
      <c r="B894" s="69" t="s">
        <v>3611</v>
      </c>
      <c r="C894" s="70" t="s">
        <v>451</v>
      </c>
      <c r="D894" s="72" t="s">
        <v>48</v>
      </c>
      <c r="E894" s="571">
        <v>1</v>
      </c>
      <c r="F894" s="69" t="s">
        <v>49</v>
      </c>
      <c r="G894" s="72">
        <f t="shared" si="238"/>
        <v>0.08</v>
      </c>
      <c r="H894" s="69">
        <f t="shared" si="239"/>
        <v>0.04</v>
      </c>
      <c r="I894" s="71">
        <v>396791</v>
      </c>
      <c r="J894" s="71">
        <f t="shared" si="240"/>
        <v>15872</v>
      </c>
      <c r="K894" s="69">
        <f t="shared" si="245"/>
        <v>0.08</v>
      </c>
      <c r="L894" s="69">
        <f t="shared" si="246"/>
        <v>0.96</v>
      </c>
      <c r="M894" s="71">
        <f t="shared" si="251"/>
        <v>412821</v>
      </c>
      <c r="N894" s="71">
        <f t="shared" si="241"/>
        <v>396308</v>
      </c>
      <c r="O894" s="69">
        <f t="shared" si="247"/>
        <v>0.08</v>
      </c>
      <c r="P894" s="69">
        <f t="shared" si="248"/>
        <v>0.44</v>
      </c>
      <c r="Q894" s="71">
        <f t="shared" si="249"/>
        <v>427683</v>
      </c>
      <c r="R894" s="71">
        <f t="shared" si="250"/>
        <v>188181</v>
      </c>
      <c r="S894" s="82"/>
    </row>
    <row r="895" spans="1:19" s="69" customFormat="1" outlineLevel="1" x14ac:dyDescent="0.25">
      <c r="A895" s="69" t="s">
        <v>46</v>
      </c>
      <c r="B895" s="69" t="s">
        <v>3612</v>
      </c>
      <c r="C895" s="70" t="s">
        <v>453</v>
      </c>
      <c r="D895" s="72" t="s">
        <v>48</v>
      </c>
      <c r="E895" s="571">
        <v>7</v>
      </c>
      <c r="F895" s="69" t="s">
        <v>49</v>
      </c>
      <c r="G895" s="72">
        <f t="shared" si="238"/>
        <v>0.57999999999999996</v>
      </c>
      <c r="H895" s="69">
        <f t="shared" si="239"/>
        <v>0.28999999999999998</v>
      </c>
      <c r="I895" s="71">
        <v>501478</v>
      </c>
      <c r="J895" s="71">
        <f t="shared" si="240"/>
        <v>145429</v>
      </c>
      <c r="K895" s="69">
        <f t="shared" si="245"/>
        <v>0.61</v>
      </c>
      <c r="L895" s="69">
        <f t="shared" si="246"/>
        <v>7.32</v>
      </c>
      <c r="M895" s="71">
        <f t="shared" si="251"/>
        <v>521738</v>
      </c>
      <c r="N895" s="71">
        <f t="shared" si="241"/>
        <v>3819122</v>
      </c>
      <c r="O895" s="69">
        <f t="shared" si="247"/>
        <v>0.64</v>
      </c>
      <c r="P895" s="69">
        <f t="shared" si="248"/>
        <v>3.52</v>
      </c>
      <c r="Q895" s="71">
        <f t="shared" si="249"/>
        <v>540521</v>
      </c>
      <c r="R895" s="71">
        <f t="shared" si="250"/>
        <v>1902634</v>
      </c>
      <c r="S895" s="82"/>
    </row>
    <row r="896" spans="1:19" s="69" customFormat="1" outlineLevel="1" x14ac:dyDescent="0.25">
      <c r="A896" s="69" t="s">
        <v>46</v>
      </c>
      <c r="B896" s="69" t="s">
        <v>3613</v>
      </c>
      <c r="C896" s="70" t="s">
        <v>454</v>
      </c>
      <c r="D896" s="72" t="s">
        <v>48</v>
      </c>
      <c r="E896" s="571">
        <v>0</v>
      </c>
      <c r="F896" s="69" t="s">
        <v>49</v>
      </c>
      <c r="G896" s="72">
        <f t="shared" si="238"/>
        <v>0</v>
      </c>
      <c r="H896" s="69">
        <f t="shared" si="239"/>
        <v>0</v>
      </c>
      <c r="I896" s="71">
        <v>2723779</v>
      </c>
      <c r="J896" s="71">
        <f t="shared" si="240"/>
        <v>0</v>
      </c>
      <c r="K896" s="69">
        <f t="shared" si="245"/>
        <v>0</v>
      </c>
      <c r="L896" s="69">
        <f t="shared" si="246"/>
        <v>0</v>
      </c>
      <c r="M896" s="71">
        <f t="shared" si="251"/>
        <v>2833820</v>
      </c>
      <c r="N896" s="71">
        <f t="shared" si="241"/>
        <v>0</v>
      </c>
      <c r="O896" s="69">
        <f t="shared" si="247"/>
        <v>0</v>
      </c>
      <c r="P896" s="69">
        <f t="shared" si="248"/>
        <v>0</v>
      </c>
      <c r="Q896" s="71">
        <f t="shared" si="249"/>
        <v>2935838</v>
      </c>
      <c r="R896" s="71">
        <f t="shared" si="250"/>
        <v>0</v>
      </c>
      <c r="S896" s="82"/>
    </row>
    <row r="897" spans="1:19" s="69" customFormat="1" outlineLevel="1" x14ac:dyDescent="0.25">
      <c r="A897" s="69" t="s">
        <v>46</v>
      </c>
      <c r="B897" s="69" t="s">
        <v>3614</v>
      </c>
      <c r="C897" s="70" t="s">
        <v>326</v>
      </c>
      <c r="D897" s="72" t="s">
        <v>48</v>
      </c>
      <c r="E897" s="571">
        <v>1</v>
      </c>
      <c r="F897" s="69" t="s">
        <v>49</v>
      </c>
      <c r="G897" s="72">
        <f t="shared" si="238"/>
        <v>0.08</v>
      </c>
      <c r="H897" s="69">
        <f t="shared" si="239"/>
        <v>0.04</v>
      </c>
      <c r="I897" s="71">
        <v>386515</v>
      </c>
      <c r="J897" s="71">
        <f t="shared" si="240"/>
        <v>15461</v>
      </c>
      <c r="K897" s="69">
        <f t="shared" si="245"/>
        <v>0.08</v>
      </c>
      <c r="L897" s="69">
        <f t="shared" si="246"/>
        <v>0.96</v>
      </c>
      <c r="M897" s="71">
        <f t="shared" si="251"/>
        <v>402130</v>
      </c>
      <c r="N897" s="71">
        <f t="shared" si="241"/>
        <v>386045</v>
      </c>
      <c r="O897" s="69">
        <f t="shared" si="247"/>
        <v>0.08</v>
      </c>
      <c r="P897" s="69">
        <f t="shared" si="248"/>
        <v>0.44</v>
      </c>
      <c r="Q897" s="71">
        <f t="shared" si="249"/>
        <v>416607</v>
      </c>
      <c r="R897" s="71">
        <f t="shared" si="250"/>
        <v>183307</v>
      </c>
      <c r="S897" s="82"/>
    </row>
    <row r="898" spans="1:19" s="69" customFormat="1" ht="30" outlineLevel="1" x14ac:dyDescent="0.25">
      <c r="A898" s="69" t="s">
        <v>46</v>
      </c>
      <c r="B898" s="69" t="s">
        <v>3615</v>
      </c>
      <c r="C898" s="70" t="s">
        <v>544</v>
      </c>
      <c r="D898" s="72" t="s">
        <v>48</v>
      </c>
      <c r="E898" s="571">
        <v>0</v>
      </c>
      <c r="F898" s="69" t="s">
        <v>49</v>
      </c>
      <c r="G898" s="72">
        <f t="shared" si="238"/>
        <v>0</v>
      </c>
      <c r="H898" s="69">
        <f t="shared" si="239"/>
        <v>0</v>
      </c>
      <c r="I898" s="71">
        <v>2251152</v>
      </c>
      <c r="J898" s="71">
        <f t="shared" si="240"/>
        <v>0</v>
      </c>
      <c r="K898" s="69">
        <f t="shared" si="245"/>
        <v>0</v>
      </c>
      <c r="L898" s="69">
        <f t="shared" si="246"/>
        <v>0</v>
      </c>
      <c r="M898" s="71">
        <f t="shared" si="251"/>
        <v>2342099</v>
      </c>
      <c r="N898" s="71">
        <f t="shared" si="241"/>
        <v>0</v>
      </c>
      <c r="O898" s="69">
        <f t="shared" si="247"/>
        <v>0</v>
      </c>
      <c r="P898" s="69">
        <f t="shared" si="248"/>
        <v>0</v>
      </c>
      <c r="Q898" s="71">
        <f t="shared" si="249"/>
        <v>2426415</v>
      </c>
      <c r="R898" s="71">
        <f t="shared" si="250"/>
        <v>0</v>
      </c>
      <c r="S898" s="82"/>
    </row>
    <row r="899" spans="1:19" s="69" customFormat="1" outlineLevel="1" x14ac:dyDescent="0.25">
      <c r="A899" s="69" t="s">
        <v>46</v>
      </c>
      <c r="B899" s="69" t="s">
        <v>3616</v>
      </c>
      <c r="C899" s="70" t="s">
        <v>183</v>
      </c>
      <c r="D899" s="72" t="s">
        <v>48</v>
      </c>
      <c r="E899" s="571">
        <v>33</v>
      </c>
      <c r="F899" s="69" t="s">
        <v>49</v>
      </c>
      <c r="G899" s="72">
        <f t="shared" si="238"/>
        <v>2.75</v>
      </c>
      <c r="H899" s="69">
        <f t="shared" si="239"/>
        <v>1.38</v>
      </c>
      <c r="I899" s="71">
        <v>202874</v>
      </c>
      <c r="J899" s="71">
        <f t="shared" si="240"/>
        <v>279966</v>
      </c>
      <c r="K899" s="69">
        <f t="shared" si="245"/>
        <v>2.89</v>
      </c>
      <c r="L899" s="69">
        <f t="shared" si="246"/>
        <v>34.68</v>
      </c>
      <c r="M899" s="71">
        <f t="shared" si="251"/>
        <v>211070</v>
      </c>
      <c r="N899" s="71">
        <f t="shared" si="241"/>
        <v>7319908</v>
      </c>
      <c r="O899" s="69">
        <f t="shared" si="247"/>
        <v>3.03</v>
      </c>
      <c r="P899" s="69">
        <f t="shared" si="248"/>
        <v>16.664999999999999</v>
      </c>
      <c r="Q899" s="71">
        <f t="shared" si="249"/>
        <v>218669</v>
      </c>
      <c r="R899" s="71">
        <f t="shared" si="250"/>
        <v>3644119</v>
      </c>
      <c r="S899" s="82"/>
    </row>
    <row r="900" spans="1:19" s="69" customFormat="1" outlineLevel="1" x14ac:dyDescent="0.25">
      <c r="A900" s="69" t="s">
        <v>46</v>
      </c>
      <c r="B900" s="69" t="s">
        <v>3617</v>
      </c>
      <c r="C900" s="70" t="s">
        <v>185</v>
      </c>
      <c r="D900" s="72" t="s">
        <v>48</v>
      </c>
      <c r="E900" s="571">
        <v>33</v>
      </c>
      <c r="F900" s="69" t="s">
        <v>49</v>
      </c>
      <c r="G900" s="72">
        <f t="shared" si="238"/>
        <v>2.75</v>
      </c>
      <c r="H900" s="69">
        <f t="shared" si="239"/>
        <v>1.38</v>
      </c>
      <c r="I900" s="71">
        <v>187666</v>
      </c>
      <c r="J900" s="71">
        <f t="shared" si="240"/>
        <v>258979</v>
      </c>
      <c r="K900" s="69">
        <f t="shared" si="245"/>
        <v>2.89</v>
      </c>
      <c r="L900" s="69">
        <f t="shared" si="246"/>
        <v>34.68</v>
      </c>
      <c r="M900" s="71">
        <f t="shared" si="251"/>
        <v>195248</v>
      </c>
      <c r="N900" s="71">
        <f t="shared" si="241"/>
        <v>6771201</v>
      </c>
      <c r="O900" s="69">
        <f t="shared" si="247"/>
        <v>3.03</v>
      </c>
      <c r="P900" s="69">
        <f t="shared" si="248"/>
        <v>16.664999999999999</v>
      </c>
      <c r="Q900" s="71">
        <f t="shared" si="249"/>
        <v>202277</v>
      </c>
      <c r="R900" s="71">
        <f t="shared" si="250"/>
        <v>3370946</v>
      </c>
      <c r="S900" s="82"/>
    </row>
    <row r="901" spans="1:19" s="69" customFormat="1" ht="30" outlineLevel="1" x14ac:dyDescent="0.25">
      <c r="A901" s="69" t="s">
        <v>46</v>
      </c>
      <c r="B901" s="69" t="s">
        <v>3618</v>
      </c>
      <c r="C901" s="70" t="s">
        <v>321</v>
      </c>
      <c r="D901" s="72" t="s">
        <v>48</v>
      </c>
      <c r="E901" s="571">
        <v>33</v>
      </c>
      <c r="F901" s="69" t="s">
        <v>49</v>
      </c>
      <c r="G901" s="72">
        <f t="shared" si="238"/>
        <v>2.75</v>
      </c>
      <c r="H901" s="69">
        <f t="shared" si="239"/>
        <v>1.38</v>
      </c>
      <c r="I901" s="71">
        <v>199669</v>
      </c>
      <c r="J901" s="71">
        <f t="shared" si="240"/>
        <v>275543</v>
      </c>
      <c r="K901" s="69">
        <f t="shared" si="245"/>
        <v>2.89</v>
      </c>
      <c r="L901" s="69">
        <f t="shared" si="246"/>
        <v>34.68</v>
      </c>
      <c r="M901" s="71">
        <f t="shared" si="251"/>
        <v>207736</v>
      </c>
      <c r="N901" s="71">
        <f t="shared" si="241"/>
        <v>7204284</v>
      </c>
      <c r="O901" s="69">
        <f t="shared" si="247"/>
        <v>3.03</v>
      </c>
      <c r="P901" s="69">
        <f t="shared" si="248"/>
        <v>16.664999999999999</v>
      </c>
      <c r="Q901" s="71">
        <f t="shared" si="249"/>
        <v>215214</v>
      </c>
      <c r="R901" s="71">
        <f t="shared" si="250"/>
        <v>3586541</v>
      </c>
      <c r="S901" s="82"/>
    </row>
    <row r="902" spans="1:19" s="69" customFormat="1" ht="30" outlineLevel="1" x14ac:dyDescent="0.25">
      <c r="A902" s="69" t="s">
        <v>46</v>
      </c>
      <c r="B902" s="69" t="s">
        <v>3619</v>
      </c>
      <c r="C902" s="70" t="s">
        <v>457</v>
      </c>
      <c r="D902" s="72" t="s">
        <v>48</v>
      </c>
      <c r="E902" s="571">
        <v>33</v>
      </c>
      <c r="F902" s="69" t="s">
        <v>49</v>
      </c>
      <c r="G902" s="72">
        <f t="shared" si="238"/>
        <v>2.75</v>
      </c>
      <c r="H902" s="69">
        <f t="shared" si="239"/>
        <v>1.38</v>
      </c>
      <c r="I902" s="71">
        <v>185468</v>
      </c>
      <c r="J902" s="71">
        <f t="shared" si="240"/>
        <v>255946</v>
      </c>
      <c r="K902" s="69">
        <f t="shared" si="245"/>
        <v>2.89</v>
      </c>
      <c r="L902" s="69">
        <f t="shared" si="246"/>
        <v>34.68</v>
      </c>
      <c r="M902" s="71">
        <f t="shared" si="251"/>
        <v>192961</v>
      </c>
      <c r="N902" s="71">
        <f t="shared" si="241"/>
        <v>6691887</v>
      </c>
      <c r="O902" s="69">
        <f t="shared" si="247"/>
        <v>3.03</v>
      </c>
      <c r="P902" s="69">
        <f t="shared" si="248"/>
        <v>16.664999999999999</v>
      </c>
      <c r="Q902" s="71">
        <f t="shared" si="249"/>
        <v>199908</v>
      </c>
      <c r="R902" s="71">
        <f t="shared" si="250"/>
        <v>3331467</v>
      </c>
      <c r="S902" s="82"/>
    </row>
    <row r="903" spans="1:19" s="69" customFormat="1" outlineLevel="1" x14ac:dyDescent="0.25">
      <c r="A903" s="69" t="s">
        <v>46</v>
      </c>
      <c r="B903" s="69" t="s">
        <v>3620</v>
      </c>
      <c r="C903" s="70" t="s">
        <v>186</v>
      </c>
      <c r="D903" s="72" t="s">
        <v>48</v>
      </c>
      <c r="E903" s="571">
        <v>5</v>
      </c>
      <c r="F903" s="69" t="s">
        <v>49</v>
      </c>
      <c r="G903" s="72">
        <f t="shared" si="238"/>
        <v>0.42</v>
      </c>
      <c r="H903" s="69">
        <f t="shared" si="239"/>
        <v>0.21</v>
      </c>
      <c r="I903" s="71">
        <v>324647</v>
      </c>
      <c r="J903" s="71">
        <f t="shared" si="240"/>
        <v>68176</v>
      </c>
      <c r="K903" s="69">
        <f t="shared" si="245"/>
        <v>0.44</v>
      </c>
      <c r="L903" s="69">
        <f t="shared" si="246"/>
        <v>5.28</v>
      </c>
      <c r="M903" s="71">
        <f t="shared" si="251"/>
        <v>337763</v>
      </c>
      <c r="N903" s="71">
        <f t="shared" si="241"/>
        <v>1783389</v>
      </c>
      <c r="O903" s="69">
        <f t="shared" si="247"/>
        <v>0.46</v>
      </c>
      <c r="P903" s="69">
        <f t="shared" si="248"/>
        <v>2.5300000000000002</v>
      </c>
      <c r="Q903" s="71">
        <f t="shared" si="249"/>
        <v>349922</v>
      </c>
      <c r="R903" s="71">
        <f t="shared" si="250"/>
        <v>885303</v>
      </c>
      <c r="S903" s="82"/>
    </row>
    <row r="904" spans="1:19" s="69" customFormat="1" ht="30" outlineLevel="1" x14ac:dyDescent="0.25">
      <c r="A904" s="69" t="s">
        <v>46</v>
      </c>
      <c r="B904" s="69" t="s">
        <v>3621</v>
      </c>
      <c r="C904" s="70" t="s">
        <v>259</v>
      </c>
      <c r="D904" s="72" t="s">
        <v>48</v>
      </c>
      <c r="E904" s="571">
        <v>5</v>
      </c>
      <c r="F904" s="69" t="s">
        <v>49</v>
      </c>
      <c r="G904" s="72">
        <f t="shared" ref="G904:G967" si="252">+ROUND((E904/12),2)</f>
        <v>0.42</v>
      </c>
      <c r="H904" s="69">
        <f t="shared" ref="H904:H967" si="253">ROUND((G904*I$3),2)</f>
        <v>0.21</v>
      </c>
      <c r="I904" s="71">
        <v>594672</v>
      </c>
      <c r="J904" s="71">
        <f t="shared" ref="J904:J967" si="254">+ROUND((I904*H904),0)</f>
        <v>124881</v>
      </c>
      <c r="K904" s="69">
        <f t="shared" si="245"/>
        <v>0.44</v>
      </c>
      <c r="L904" s="69">
        <f t="shared" si="246"/>
        <v>5.28</v>
      </c>
      <c r="M904" s="71">
        <f t="shared" si="251"/>
        <v>618697</v>
      </c>
      <c r="N904" s="71">
        <f t="shared" si="241"/>
        <v>3266720</v>
      </c>
      <c r="O904" s="69">
        <f t="shared" si="247"/>
        <v>0.46</v>
      </c>
      <c r="P904" s="69">
        <f t="shared" si="248"/>
        <v>2.5300000000000002</v>
      </c>
      <c r="Q904" s="71">
        <f t="shared" si="249"/>
        <v>640970</v>
      </c>
      <c r="R904" s="71">
        <f t="shared" si="250"/>
        <v>1621654</v>
      </c>
      <c r="S904" s="82"/>
    </row>
    <row r="905" spans="1:19" s="69" customFormat="1" outlineLevel="1" x14ac:dyDescent="0.25">
      <c r="A905" s="69" t="s">
        <v>46</v>
      </c>
      <c r="B905" s="69" t="s">
        <v>3622</v>
      </c>
      <c r="C905" s="70" t="s">
        <v>191</v>
      </c>
      <c r="D905" s="72" t="s">
        <v>48</v>
      </c>
      <c r="E905" s="571">
        <v>7</v>
      </c>
      <c r="F905" s="69" t="s">
        <v>49</v>
      </c>
      <c r="G905" s="72">
        <f t="shared" si="252"/>
        <v>0.57999999999999996</v>
      </c>
      <c r="H905" s="69">
        <f t="shared" si="253"/>
        <v>0.28999999999999998</v>
      </c>
      <c r="I905" s="71">
        <v>197427</v>
      </c>
      <c r="J905" s="71">
        <f t="shared" si="254"/>
        <v>57254</v>
      </c>
      <c r="K905" s="69">
        <f t="shared" si="245"/>
        <v>0.61</v>
      </c>
      <c r="L905" s="69">
        <f t="shared" si="246"/>
        <v>7.32</v>
      </c>
      <c r="M905" s="71">
        <f t="shared" si="251"/>
        <v>205403</v>
      </c>
      <c r="N905" s="71">
        <f t="shared" si="241"/>
        <v>1503550</v>
      </c>
      <c r="O905" s="69">
        <f t="shared" si="247"/>
        <v>0.64</v>
      </c>
      <c r="P905" s="69">
        <f t="shared" si="248"/>
        <v>3.52</v>
      </c>
      <c r="Q905" s="71">
        <f t="shared" si="249"/>
        <v>212798</v>
      </c>
      <c r="R905" s="71">
        <f t="shared" si="250"/>
        <v>749049</v>
      </c>
      <c r="S905" s="82"/>
    </row>
    <row r="906" spans="1:19" s="69" customFormat="1" outlineLevel="1" x14ac:dyDescent="0.25">
      <c r="A906" s="69" t="s">
        <v>46</v>
      </c>
      <c r="B906" s="69" t="s">
        <v>3623</v>
      </c>
      <c r="C906" s="70" t="s">
        <v>192</v>
      </c>
      <c r="D906" s="72" t="s">
        <v>48</v>
      </c>
      <c r="E906" s="571">
        <v>7</v>
      </c>
      <c r="F906" s="69" t="s">
        <v>49</v>
      </c>
      <c r="G906" s="72">
        <f t="shared" si="252"/>
        <v>0.57999999999999996</v>
      </c>
      <c r="H906" s="69">
        <f t="shared" si="253"/>
        <v>0.28999999999999998</v>
      </c>
      <c r="I906" s="71">
        <v>269658</v>
      </c>
      <c r="J906" s="71">
        <f t="shared" si="254"/>
        <v>78201</v>
      </c>
      <c r="K906" s="69">
        <f t="shared" si="245"/>
        <v>0.61</v>
      </c>
      <c r="L906" s="69">
        <f t="shared" si="246"/>
        <v>7.32</v>
      </c>
      <c r="M906" s="71">
        <f t="shared" si="251"/>
        <v>280552</v>
      </c>
      <c r="N906" s="71">
        <f t="shared" si="241"/>
        <v>2053641</v>
      </c>
      <c r="O906" s="69">
        <f t="shared" si="247"/>
        <v>0.64</v>
      </c>
      <c r="P906" s="69">
        <f t="shared" si="248"/>
        <v>3.52</v>
      </c>
      <c r="Q906" s="71">
        <f t="shared" si="249"/>
        <v>290652</v>
      </c>
      <c r="R906" s="71">
        <f t="shared" si="250"/>
        <v>1023095</v>
      </c>
      <c r="S906" s="82"/>
    </row>
    <row r="907" spans="1:19" s="69" customFormat="1" outlineLevel="1" x14ac:dyDescent="0.25">
      <c r="A907" s="69" t="s">
        <v>46</v>
      </c>
      <c r="B907" s="69" t="s">
        <v>3624</v>
      </c>
      <c r="C907" s="70" t="s">
        <v>323</v>
      </c>
      <c r="D907" s="72" t="s">
        <v>48</v>
      </c>
      <c r="E907" s="571">
        <v>33</v>
      </c>
      <c r="F907" s="69" t="s">
        <v>49</v>
      </c>
      <c r="G907" s="72">
        <f t="shared" si="252"/>
        <v>2.75</v>
      </c>
      <c r="H907" s="69">
        <f t="shared" si="253"/>
        <v>1.38</v>
      </c>
      <c r="I907" s="71">
        <v>514829</v>
      </c>
      <c r="J907" s="71">
        <f t="shared" si="254"/>
        <v>710464</v>
      </c>
      <c r="K907" s="69">
        <f t="shared" si="245"/>
        <v>2.89</v>
      </c>
      <c r="L907" s="69">
        <f t="shared" si="246"/>
        <v>34.68</v>
      </c>
      <c r="M907" s="71">
        <f t="shared" si="251"/>
        <v>535628</v>
      </c>
      <c r="N907" s="71">
        <f t="shared" si="241"/>
        <v>18575579</v>
      </c>
      <c r="O907" s="69">
        <f t="shared" si="247"/>
        <v>3.03</v>
      </c>
      <c r="P907" s="69">
        <f t="shared" si="248"/>
        <v>16.664999999999999</v>
      </c>
      <c r="Q907" s="71">
        <f t="shared" si="249"/>
        <v>554911</v>
      </c>
      <c r="R907" s="71">
        <f t="shared" si="250"/>
        <v>9247592</v>
      </c>
      <c r="S907" s="82"/>
    </row>
    <row r="908" spans="1:19" s="69" customFormat="1" outlineLevel="1" x14ac:dyDescent="0.25">
      <c r="A908" s="69" t="s">
        <v>46</v>
      </c>
      <c r="B908" s="69" t="s">
        <v>3625</v>
      </c>
      <c r="C908" s="70" t="s">
        <v>324</v>
      </c>
      <c r="D908" s="72" t="s">
        <v>48</v>
      </c>
      <c r="E908" s="571">
        <v>33</v>
      </c>
      <c r="F908" s="69" t="s">
        <v>49</v>
      </c>
      <c r="G908" s="72">
        <f t="shared" si="252"/>
        <v>2.75</v>
      </c>
      <c r="H908" s="69">
        <f t="shared" si="253"/>
        <v>1.38</v>
      </c>
      <c r="I908" s="71">
        <v>238431</v>
      </c>
      <c r="J908" s="71">
        <f t="shared" si="254"/>
        <v>329035</v>
      </c>
      <c r="K908" s="69">
        <f t="shared" si="245"/>
        <v>2.89</v>
      </c>
      <c r="L908" s="69">
        <f t="shared" si="246"/>
        <v>34.68</v>
      </c>
      <c r="M908" s="71">
        <f t="shared" si="251"/>
        <v>248064</v>
      </c>
      <c r="N908" s="71">
        <f t="shared" si="241"/>
        <v>8602860</v>
      </c>
      <c r="O908" s="69">
        <f t="shared" si="247"/>
        <v>3.03</v>
      </c>
      <c r="P908" s="69">
        <f t="shared" si="248"/>
        <v>16.664999999999999</v>
      </c>
      <c r="Q908" s="71">
        <f t="shared" si="249"/>
        <v>256994</v>
      </c>
      <c r="R908" s="71">
        <f t="shared" si="250"/>
        <v>4282805</v>
      </c>
      <c r="S908" s="82"/>
    </row>
    <row r="909" spans="1:19" s="69" customFormat="1" outlineLevel="1" x14ac:dyDescent="0.25">
      <c r="A909" s="69" t="s">
        <v>46</v>
      </c>
      <c r="B909" s="69" t="s">
        <v>3626</v>
      </c>
      <c r="C909" s="70" t="s">
        <v>325</v>
      </c>
      <c r="D909" s="72" t="s">
        <v>48</v>
      </c>
      <c r="E909" s="571">
        <v>5</v>
      </c>
      <c r="F909" s="69" t="s">
        <v>49</v>
      </c>
      <c r="G909" s="72">
        <f t="shared" si="252"/>
        <v>0.42</v>
      </c>
      <c r="H909" s="69">
        <f t="shared" si="253"/>
        <v>0.21</v>
      </c>
      <c r="I909" s="71">
        <v>137460</v>
      </c>
      <c r="J909" s="71">
        <f t="shared" si="254"/>
        <v>28867</v>
      </c>
      <c r="K909" s="69">
        <f t="shared" si="245"/>
        <v>0.44</v>
      </c>
      <c r="L909" s="69">
        <f t="shared" si="246"/>
        <v>5.28</v>
      </c>
      <c r="M909" s="71">
        <f t="shared" si="251"/>
        <v>143013</v>
      </c>
      <c r="N909" s="71">
        <f t="shared" si="241"/>
        <v>755109</v>
      </c>
      <c r="O909" s="69">
        <f t="shared" si="247"/>
        <v>0.46</v>
      </c>
      <c r="P909" s="69">
        <f t="shared" si="248"/>
        <v>2.5300000000000002</v>
      </c>
      <c r="Q909" s="71">
        <f t="shared" si="249"/>
        <v>148161</v>
      </c>
      <c r="R909" s="71">
        <f t="shared" si="250"/>
        <v>374847</v>
      </c>
      <c r="S909" s="82"/>
    </row>
    <row r="910" spans="1:19" s="69" customFormat="1" ht="30" outlineLevel="1" x14ac:dyDescent="0.25">
      <c r="A910" s="69" t="s">
        <v>46</v>
      </c>
      <c r="B910" s="69" t="s">
        <v>3627</v>
      </c>
      <c r="C910" s="70" t="s">
        <v>262</v>
      </c>
      <c r="D910" s="72" t="s">
        <v>48</v>
      </c>
      <c r="E910" s="571">
        <v>5</v>
      </c>
      <c r="F910" s="69" t="s">
        <v>49</v>
      </c>
      <c r="G910" s="72">
        <f t="shared" si="252"/>
        <v>0.42</v>
      </c>
      <c r="H910" s="69">
        <f t="shared" si="253"/>
        <v>0.21</v>
      </c>
      <c r="I910" s="71">
        <v>272278</v>
      </c>
      <c r="J910" s="71">
        <f t="shared" si="254"/>
        <v>57178</v>
      </c>
      <c r="K910" s="69">
        <f t="shared" si="245"/>
        <v>0.44</v>
      </c>
      <c r="L910" s="69">
        <f t="shared" si="246"/>
        <v>5.28</v>
      </c>
      <c r="M910" s="71">
        <f t="shared" si="251"/>
        <v>283278</v>
      </c>
      <c r="N910" s="71">
        <f t="shared" ref="N910:N973" si="255">ROUND((M910*L910),0)</f>
        <v>1495708</v>
      </c>
      <c r="O910" s="69">
        <f t="shared" si="247"/>
        <v>0.46</v>
      </c>
      <c r="P910" s="69">
        <f t="shared" si="248"/>
        <v>2.5300000000000002</v>
      </c>
      <c r="Q910" s="71">
        <f t="shared" si="249"/>
        <v>293476</v>
      </c>
      <c r="R910" s="71">
        <f t="shared" si="250"/>
        <v>742494</v>
      </c>
      <c r="S910" s="82"/>
    </row>
    <row r="911" spans="1:19" s="69" customFormat="1" outlineLevel="1" x14ac:dyDescent="0.25">
      <c r="A911" s="69" t="s">
        <v>46</v>
      </c>
      <c r="B911" s="69" t="s">
        <v>3628</v>
      </c>
      <c r="C911" s="70" t="s">
        <v>458</v>
      </c>
      <c r="D911" s="72" t="s">
        <v>48</v>
      </c>
      <c r="E911" s="571">
        <v>2</v>
      </c>
      <c r="F911" s="69" t="s">
        <v>49</v>
      </c>
      <c r="G911" s="72">
        <f t="shared" si="252"/>
        <v>0.17</v>
      </c>
      <c r="H911" s="69">
        <f t="shared" si="253"/>
        <v>0.09</v>
      </c>
      <c r="I911" s="71">
        <v>12156174</v>
      </c>
      <c r="J911" s="71">
        <f t="shared" si="254"/>
        <v>1094056</v>
      </c>
      <c r="K911" s="69">
        <f t="shared" si="245"/>
        <v>0.18</v>
      </c>
      <c r="L911" s="69">
        <f t="shared" si="246"/>
        <v>2.16</v>
      </c>
      <c r="M911" s="71">
        <f t="shared" si="251"/>
        <v>12647283</v>
      </c>
      <c r="N911" s="71">
        <f t="shared" si="255"/>
        <v>27318131</v>
      </c>
      <c r="O911" s="69">
        <f t="shared" si="247"/>
        <v>0.19</v>
      </c>
      <c r="P911" s="69">
        <f t="shared" si="248"/>
        <v>1.0449999999999999</v>
      </c>
      <c r="Q911" s="71">
        <f t="shared" si="249"/>
        <v>13102585</v>
      </c>
      <c r="R911" s="71">
        <f t="shared" si="250"/>
        <v>13692201</v>
      </c>
      <c r="S911" s="82"/>
    </row>
    <row r="912" spans="1:19" s="69" customFormat="1" outlineLevel="1" x14ac:dyDescent="0.25">
      <c r="A912" s="69" t="s">
        <v>46</v>
      </c>
      <c r="B912" s="69" t="s">
        <v>3629</v>
      </c>
      <c r="C912" s="70" t="s">
        <v>459</v>
      </c>
      <c r="D912" s="72" t="s">
        <v>48</v>
      </c>
      <c r="E912" s="571">
        <v>2</v>
      </c>
      <c r="F912" s="69" t="s">
        <v>49</v>
      </c>
      <c r="G912" s="72">
        <f t="shared" si="252"/>
        <v>0.17</v>
      </c>
      <c r="H912" s="69">
        <f t="shared" si="253"/>
        <v>0.09</v>
      </c>
      <c r="I912" s="71">
        <v>3204952</v>
      </c>
      <c r="J912" s="71">
        <f t="shared" si="254"/>
        <v>288446</v>
      </c>
      <c r="K912" s="69">
        <f t="shared" si="245"/>
        <v>0.18</v>
      </c>
      <c r="L912" s="69">
        <f t="shared" si="246"/>
        <v>2.16</v>
      </c>
      <c r="M912" s="71">
        <f t="shared" si="251"/>
        <v>3334432</v>
      </c>
      <c r="N912" s="71">
        <f t="shared" si="255"/>
        <v>7202373</v>
      </c>
      <c r="O912" s="69">
        <f t="shared" si="247"/>
        <v>0.19</v>
      </c>
      <c r="P912" s="69">
        <f t="shared" si="248"/>
        <v>1.0449999999999999</v>
      </c>
      <c r="Q912" s="71">
        <f t="shared" si="249"/>
        <v>3454472</v>
      </c>
      <c r="R912" s="71">
        <f t="shared" si="250"/>
        <v>3609923</v>
      </c>
      <c r="S912" s="82"/>
    </row>
    <row r="913" spans="1:19" s="69" customFormat="1" outlineLevel="1" x14ac:dyDescent="0.25">
      <c r="A913" s="69" t="s">
        <v>46</v>
      </c>
      <c r="B913" s="69" t="s">
        <v>3630</v>
      </c>
      <c r="C913" s="70" t="s">
        <v>460</v>
      </c>
      <c r="D913" s="72" t="s">
        <v>48</v>
      </c>
      <c r="E913" s="571">
        <v>2</v>
      </c>
      <c r="F913" s="69" t="s">
        <v>49</v>
      </c>
      <c r="G913" s="72">
        <f t="shared" si="252"/>
        <v>0.17</v>
      </c>
      <c r="H913" s="69">
        <f t="shared" si="253"/>
        <v>0.09</v>
      </c>
      <c r="I913" s="71">
        <v>4100214</v>
      </c>
      <c r="J913" s="71">
        <f t="shared" si="254"/>
        <v>369019</v>
      </c>
      <c r="K913" s="69">
        <f t="shared" si="245"/>
        <v>0.18</v>
      </c>
      <c r="L913" s="69">
        <f t="shared" si="246"/>
        <v>2.16</v>
      </c>
      <c r="M913" s="71">
        <f t="shared" si="251"/>
        <v>4265863</v>
      </c>
      <c r="N913" s="71">
        <f t="shared" si="255"/>
        <v>9214264</v>
      </c>
      <c r="O913" s="69">
        <f t="shared" si="247"/>
        <v>0.19</v>
      </c>
      <c r="P913" s="69">
        <f t="shared" si="248"/>
        <v>1.0449999999999999</v>
      </c>
      <c r="Q913" s="71">
        <f t="shared" si="249"/>
        <v>4419434</v>
      </c>
      <c r="R913" s="71">
        <f t="shared" si="250"/>
        <v>4618309</v>
      </c>
      <c r="S913" s="82"/>
    </row>
    <row r="914" spans="1:19" s="69" customFormat="1" outlineLevel="1" x14ac:dyDescent="0.25">
      <c r="A914" s="69" t="s">
        <v>46</v>
      </c>
      <c r="B914" s="69" t="s">
        <v>3631</v>
      </c>
      <c r="C914" s="70" t="s">
        <v>461</v>
      </c>
      <c r="D914" s="72" t="s">
        <v>48</v>
      </c>
      <c r="E914" s="571">
        <v>2</v>
      </c>
      <c r="F914" s="69" t="s">
        <v>49</v>
      </c>
      <c r="G914" s="72">
        <f t="shared" si="252"/>
        <v>0.17</v>
      </c>
      <c r="H914" s="69">
        <f t="shared" si="253"/>
        <v>0.09</v>
      </c>
      <c r="I914" s="71">
        <v>2580434</v>
      </c>
      <c r="J914" s="71">
        <f t="shared" si="254"/>
        <v>232239</v>
      </c>
      <c r="K914" s="69">
        <f t="shared" ref="K914:K945" si="256">+ROUND(G914*(1+L$1),2)</f>
        <v>0.18</v>
      </c>
      <c r="L914" s="69">
        <f t="shared" ref="L914:L945" si="257">+K914*N$3</f>
        <v>2.16</v>
      </c>
      <c r="M914" s="71">
        <f t="shared" si="251"/>
        <v>2684684</v>
      </c>
      <c r="N914" s="71">
        <f t="shared" si="255"/>
        <v>5798917</v>
      </c>
      <c r="O914" s="69">
        <f t="shared" si="247"/>
        <v>0.19</v>
      </c>
      <c r="P914" s="69">
        <f t="shared" si="248"/>
        <v>1.0449999999999999</v>
      </c>
      <c r="Q914" s="71">
        <f t="shared" si="249"/>
        <v>2781333</v>
      </c>
      <c r="R914" s="71">
        <f t="shared" si="250"/>
        <v>2906493</v>
      </c>
      <c r="S914" s="82"/>
    </row>
    <row r="915" spans="1:19" s="69" customFormat="1" outlineLevel="1" x14ac:dyDescent="0.25">
      <c r="A915" s="69" t="s">
        <v>46</v>
      </c>
      <c r="B915" s="69" t="s">
        <v>3632</v>
      </c>
      <c r="C915" s="70" t="s">
        <v>462</v>
      </c>
      <c r="D915" s="72" t="s">
        <v>48</v>
      </c>
      <c r="E915" s="571">
        <v>2</v>
      </c>
      <c r="F915" s="69" t="s">
        <v>49</v>
      </c>
      <c r="G915" s="72">
        <f t="shared" si="252"/>
        <v>0.17</v>
      </c>
      <c r="H915" s="69">
        <f t="shared" si="253"/>
        <v>0.09</v>
      </c>
      <c r="I915" s="71">
        <v>4199152</v>
      </c>
      <c r="J915" s="71">
        <f t="shared" si="254"/>
        <v>377924</v>
      </c>
      <c r="K915" s="69">
        <f t="shared" si="256"/>
        <v>0.18</v>
      </c>
      <c r="L915" s="69">
        <f t="shared" si="257"/>
        <v>2.16</v>
      </c>
      <c r="M915" s="71">
        <f t="shared" si="251"/>
        <v>4368798</v>
      </c>
      <c r="N915" s="71">
        <f t="shared" si="255"/>
        <v>9436604</v>
      </c>
      <c r="O915" s="69">
        <f t="shared" si="247"/>
        <v>0.19</v>
      </c>
      <c r="P915" s="69">
        <f t="shared" si="248"/>
        <v>1.0449999999999999</v>
      </c>
      <c r="Q915" s="71">
        <f t="shared" si="249"/>
        <v>4526075</v>
      </c>
      <c r="R915" s="71">
        <f t="shared" si="250"/>
        <v>4729748</v>
      </c>
      <c r="S915" s="82"/>
    </row>
    <row r="916" spans="1:19" s="69" customFormat="1" outlineLevel="1" x14ac:dyDescent="0.25">
      <c r="A916" s="69" t="s">
        <v>46</v>
      </c>
      <c r="B916" s="69" t="s">
        <v>3633</v>
      </c>
      <c r="C916" s="70" t="s">
        <v>463</v>
      </c>
      <c r="D916" s="72" t="s">
        <v>48</v>
      </c>
      <c r="E916" s="571">
        <v>2</v>
      </c>
      <c r="F916" s="69" t="s">
        <v>49</v>
      </c>
      <c r="G916" s="72">
        <f t="shared" si="252"/>
        <v>0.17</v>
      </c>
      <c r="H916" s="69">
        <f t="shared" si="253"/>
        <v>0.09</v>
      </c>
      <c r="I916" s="71">
        <v>278870</v>
      </c>
      <c r="J916" s="71">
        <f t="shared" si="254"/>
        <v>25098</v>
      </c>
      <c r="K916" s="69">
        <f t="shared" si="256"/>
        <v>0.18</v>
      </c>
      <c r="L916" s="69">
        <f t="shared" si="257"/>
        <v>2.16</v>
      </c>
      <c r="M916" s="71">
        <f t="shared" si="251"/>
        <v>290136</v>
      </c>
      <c r="N916" s="71">
        <f t="shared" si="255"/>
        <v>626694</v>
      </c>
      <c r="O916" s="69">
        <f t="shared" si="247"/>
        <v>0.19</v>
      </c>
      <c r="P916" s="69">
        <f t="shared" si="248"/>
        <v>1.0449999999999999</v>
      </c>
      <c r="Q916" s="71">
        <f t="shared" si="249"/>
        <v>300581</v>
      </c>
      <c r="R916" s="71">
        <f t="shared" si="250"/>
        <v>314107</v>
      </c>
      <c r="S916" s="82"/>
    </row>
    <row r="917" spans="1:19" s="69" customFormat="1" outlineLevel="1" x14ac:dyDescent="0.25">
      <c r="A917" s="69" t="s">
        <v>46</v>
      </c>
      <c r="B917" s="69" t="s">
        <v>3634</v>
      </c>
      <c r="C917" s="70" t="s">
        <v>464</v>
      </c>
      <c r="D917" s="72" t="s">
        <v>48</v>
      </c>
      <c r="E917" s="571">
        <v>2</v>
      </c>
      <c r="F917" s="69" t="s">
        <v>49</v>
      </c>
      <c r="G917" s="72">
        <f t="shared" si="252"/>
        <v>0.17</v>
      </c>
      <c r="H917" s="69">
        <f t="shared" si="253"/>
        <v>0.09</v>
      </c>
      <c r="I917" s="71">
        <v>831947</v>
      </c>
      <c r="J917" s="71">
        <f t="shared" si="254"/>
        <v>74875</v>
      </c>
      <c r="K917" s="69">
        <f t="shared" si="256"/>
        <v>0.18</v>
      </c>
      <c r="L917" s="69">
        <f t="shared" si="257"/>
        <v>2.16</v>
      </c>
      <c r="M917" s="71">
        <f t="shared" ref="M917:M948" si="258">(ROUND(I917*(1+$N$2),0))</f>
        <v>865558</v>
      </c>
      <c r="N917" s="71">
        <f t="shared" si="255"/>
        <v>1869605</v>
      </c>
      <c r="O917" s="69">
        <f t="shared" si="247"/>
        <v>0.19</v>
      </c>
      <c r="P917" s="69">
        <f t="shared" si="248"/>
        <v>1.0449999999999999</v>
      </c>
      <c r="Q917" s="71">
        <f t="shared" si="249"/>
        <v>896718</v>
      </c>
      <c r="R917" s="71">
        <f t="shared" si="250"/>
        <v>937070</v>
      </c>
      <c r="S917" s="82"/>
    </row>
    <row r="918" spans="1:19" s="69" customFormat="1" outlineLevel="1" x14ac:dyDescent="0.25">
      <c r="A918" s="69" t="s">
        <v>46</v>
      </c>
      <c r="B918" s="69" t="s">
        <v>3635</v>
      </c>
      <c r="C918" s="70" t="s">
        <v>465</v>
      </c>
      <c r="D918" s="72" t="s">
        <v>48</v>
      </c>
      <c r="E918" s="571">
        <v>2</v>
      </c>
      <c r="F918" s="69" t="s">
        <v>49</v>
      </c>
      <c r="G918" s="72">
        <f t="shared" si="252"/>
        <v>0.17</v>
      </c>
      <c r="H918" s="69">
        <f t="shared" si="253"/>
        <v>0.09</v>
      </c>
      <c r="I918" s="71">
        <v>666988</v>
      </c>
      <c r="J918" s="71">
        <f t="shared" si="254"/>
        <v>60029</v>
      </c>
      <c r="K918" s="69">
        <f t="shared" si="256"/>
        <v>0.18</v>
      </c>
      <c r="L918" s="69">
        <f t="shared" si="257"/>
        <v>2.16</v>
      </c>
      <c r="M918" s="71">
        <f t="shared" si="258"/>
        <v>693934</v>
      </c>
      <c r="N918" s="71">
        <f t="shared" si="255"/>
        <v>1498897</v>
      </c>
      <c r="O918" s="69">
        <f t="shared" si="247"/>
        <v>0.19</v>
      </c>
      <c r="P918" s="69">
        <f t="shared" si="248"/>
        <v>1.0449999999999999</v>
      </c>
      <c r="Q918" s="71">
        <f t="shared" si="249"/>
        <v>718916</v>
      </c>
      <c r="R918" s="71">
        <f t="shared" si="250"/>
        <v>751267</v>
      </c>
      <c r="S918" s="82"/>
    </row>
    <row r="919" spans="1:19" s="69" customFormat="1" outlineLevel="1" x14ac:dyDescent="0.25">
      <c r="A919" s="69" t="s">
        <v>46</v>
      </c>
      <c r="B919" s="69" t="s">
        <v>3636</v>
      </c>
      <c r="C919" s="70" t="s">
        <v>466</v>
      </c>
      <c r="D919" s="72" t="s">
        <v>48</v>
      </c>
      <c r="E919" s="571">
        <v>2</v>
      </c>
      <c r="F919" s="69" t="s">
        <v>49</v>
      </c>
      <c r="G919" s="72">
        <f t="shared" si="252"/>
        <v>0.17</v>
      </c>
      <c r="H919" s="69">
        <f t="shared" si="253"/>
        <v>0.09</v>
      </c>
      <c r="I919" s="71">
        <v>257932</v>
      </c>
      <c r="J919" s="71">
        <f t="shared" si="254"/>
        <v>23214</v>
      </c>
      <c r="K919" s="69">
        <f t="shared" si="256"/>
        <v>0.18</v>
      </c>
      <c r="L919" s="69">
        <f t="shared" si="257"/>
        <v>2.16</v>
      </c>
      <c r="M919" s="71">
        <f t="shared" si="258"/>
        <v>268352</v>
      </c>
      <c r="N919" s="71">
        <f t="shared" si="255"/>
        <v>579640</v>
      </c>
      <c r="O919" s="69">
        <f t="shared" si="247"/>
        <v>0.19</v>
      </c>
      <c r="P919" s="69">
        <f t="shared" si="248"/>
        <v>1.0449999999999999</v>
      </c>
      <c r="Q919" s="71">
        <f t="shared" si="249"/>
        <v>278013</v>
      </c>
      <c r="R919" s="71">
        <f t="shared" si="250"/>
        <v>290524</v>
      </c>
      <c r="S919" s="82"/>
    </row>
    <row r="920" spans="1:19" s="69" customFormat="1" outlineLevel="1" x14ac:dyDescent="0.25">
      <c r="A920" s="69" t="s">
        <v>46</v>
      </c>
      <c r="B920" s="69" t="s">
        <v>3637</v>
      </c>
      <c r="C920" s="70" t="s">
        <v>467</v>
      </c>
      <c r="D920" s="72" t="s">
        <v>48</v>
      </c>
      <c r="E920" s="571">
        <v>5</v>
      </c>
      <c r="F920" s="69" t="s">
        <v>49</v>
      </c>
      <c r="G920" s="72">
        <f t="shared" si="252"/>
        <v>0.42</v>
      </c>
      <c r="H920" s="69">
        <f t="shared" si="253"/>
        <v>0.21</v>
      </c>
      <c r="I920" s="71">
        <v>258471</v>
      </c>
      <c r="J920" s="71">
        <f t="shared" si="254"/>
        <v>54279</v>
      </c>
      <c r="K920" s="69">
        <f t="shared" si="256"/>
        <v>0.44</v>
      </c>
      <c r="L920" s="69">
        <f t="shared" si="257"/>
        <v>5.28</v>
      </c>
      <c r="M920" s="71">
        <f t="shared" si="258"/>
        <v>268913</v>
      </c>
      <c r="N920" s="71">
        <f t="shared" si="255"/>
        <v>1419861</v>
      </c>
      <c r="O920" s="69">
        <f t="shared" si="247"/>
        <v>0.46</v>
      </c>
      <c r="P920" s="69">
        <f t="shared" si="248"/>
        <v>2.5300000000000002</v>
      </c>
      <c r="Q920" s="71">
        <f t="shared" si="249"/>
        <v>278594</v>
      </c>
      <c r="R920" s="71">
        <f t="shared" si="250"/>
        <v>704843</v>
      </c>
      <c r="S920" s="82"/>
    </row>
    <row r="921" spans="1:19" s="69" customFormat="1" outlineLevel="1" x14ac:dyDescent="0.25">
      <c r="A921" s="69" t="s">
        <v>46</v>
      </c>
      <c r="B921" s="69" t="s">
        <v>3638</v>
      </c>
      <c r="C921" s="70" t="s">
        <v>468</v>
      </c>
      <c r="D921" s="72" t="s">
        <v>48</v>
      </c>
      <c r="E921" s="571">
        <v>4</v>
      </c>
      <c r="F921" s="69" t="s">
        <v>49</v>
      </c>
      <c r="G921" s="72">
        <f t="shared" si="252"/>
        <v>0.33</v>
      </c>
      <c r="H921" s="69">
        <f t="shared" si="253"/>
        <v>0.17</v>
      </c>
      <c r="I921" s="71">
        <v>1109736</v>
      </c>
      <c r="J921" s="71">
        <f t="shared" si="254"/>
        <v>188655</v>
      </c>
      <c r="K921" s="69">
        <f t="shared" si="256"/>
        <v>0.35</v>
      </c>
      <c r="L921" s="69">
        <f t="shared" si="257"/>
        <v>4.1999999999999993</v>
      </c>
      <c r="M921" s="71">
        <f t="shared" si="258"/>
        <v>1154569</v>
      </c>
      <c r="N921" s="71">
        <f t="shared" si="255"/>
        <v>4849190</v>
      </c>
      <c r="O921" s="69">
        <f t="shared" si="247"/>
        <v>0.37</v>
      </c>
      <c r="P921" s="69">
        <f t="shared" si="248"/>
        <v>2.0350000000000001</v>
      </c>
      <c r="Q921" s="71">
        <f t="shared" si="249"/>
        <v>1196133</v>
      </c>
      <c r="R921" s="71">
        <f t="shared" si="250"/>
        <v>2434131</v>
      </c>
      <c r="S921" s="82"/>
    </row>
    <row r="922" spans="1:19" s="69" customFormat="1" outlineLevel="1" x14ac:dyDescent="0.25">
      <c r="A922" s="69" t="s">
        <v>101</v>
      </c>
      <c r="B922" s="69" t="s">
        <v>3639</v>
      </c>
      <c r="C922" s="70" t="s">
        <v>474</v>
      </c>
      <c r="D922" s="72" t="s">
        <v>48</v>
      </c>
      <c r="E922" s="571">
        <v>0</v>
      </c>
      <c r="F922" s="69" t="s">
        <v>103</v>
      </c>
      <c r="G922" s="72">
        <f t="shared" si="252"/>
        <v>0</v>
      </c>
      <c r="H922" s="69">
        <f t="shared" si="253"/>
        <v>0</v>
      </c>
      <c r="I922" s="71">
        <v>0</v>
      </c>
      <c r="J922" s="71">
        <f t="shared" si="254"/>
        <v>0</v>
      </c>
      <c r="K922" s="69">
        <f t="shared" si="256"/>
        <v>0</v>
      </c>
      <c r="L922" s="69">
        <f t="shared" si="257"/>
        <v>0</v>
      </c>
      <c r="M922" s="71">
        <f t="shared" si="258"/>
        <v>0</v>
      </c>
      <c r="N922" s="71">
        <f t="shared" si="255"/>
        <v>0</v>
      </c>
      <c r="O922" s="69">
        <f t="shared" si="247"/>
        <v>0</v>
      </c>
      <c r="P922" s="69">
        <f t="shared" si="248"/>
        <v>0</v>
      </c>
      <c r="Q922" s="71">
        <f t="shared" si="249"/>
        <v>0</v>
      </c>
      <c r="R922" s="71">
        <f t="shared" si="250"/>
        <v>0</v>
      </c>
      <c r="S922" s="82"/>
    </row>
    <row r="923" spans="1:19" s="69" customFormat="1" outlineLevel="1" x14ac:dyDescent="0.25">
      <c r="A923" s="69" t="s">
        <v>101</v>
      </c>
      <c r="B923" s="69" t="s">
        <v>3640</v>
      </c>
      <c r="C923" s="70" t="s">
        <v>545</v>
      </c>
      <c r="D923" s="72" t="s">
        <v>48</v>
      </c>
      <c r="E923" s="571">
        <v>1</v>
      </c>
      <c r="F923" s="69" t="s">
        <v>103</v>
      </c>
      <c r="G923" s="72">
        <f t="shared" si="252"/>
        <v>0.08</v>
      </c>
      <c r="H923" s="69">
        <f t="shared" si="253"/>
        <v>0.04</v>
      </c>
      <c r="I923" s="71">
        <v>22048000</v>
      </c>
      <c r="J923" s="71">
        <f t="shared" si="254"/>
        <v>881920</v>
      </c>
      <c r="K923" s="69">
        <f t="shared" si="256"/>
        <v>0.08</v>
      </c>
      <c r="L923" s="69">
        <f t="shared" si="257"/>
        <v>0.96</v>
      </c>
      <c r="M923" s="71">
        <f t="shared" si="258"/>
        <v>22938739</v>
      </c>
      <c r="N923" s="71">
        <f t="shared" si="255"/>
        <v>22021189</v>
      </c>
      <c r="O923" s="69">
        <f t="shared" si="247"/>
        <v>0.08</v>
      </c>
      <c r="P923" s="69">
        <f t="shared" si="248"/>
        <v>0.44</v>
      </c>
      <c r="Q923" s="71">
        <f t="shared" si="249"/>
        <v>23764534</v>
      </c>
      <c r="R923" s="71">
        <f t="shared" si="250"/>
        <v>10456395</v>
      </c>
      <c r="S923" s="82"/>
    </row>
    <row r="924" spans="1:19" s="69" customFormat="1" outlineLevel="1" x14ac:dyDescent="0.25">
      <c r="A924" s="69" t="s">
        <v>101</v>
      </c>
      <c r="B924" s="69" t="s">
        <v>3641</v>
      </c>
      <c r="C924" s="70" t="s">
        <v>469</v>
      </c>
      <c r="D924" s="72" t="s">
        <v>48</v>
      </c>
      <c r="E924" s="571">
        <v>0</v>
      </c>
      <c r="F924" s="69" t="s">
        <v>103</v>
      </c>
      <c r="G924" s="72">
        <f t="shared" si="252"/>
        <v>0</v>
      </c>
      <c r="H924" s="69">
        <f t="shared" si="253"/>
        <v>0</v>
      </c>
      <c r="I924" s="71">
        <v>0</v>
      </c>
      <c r="J924" s="71">
        <f t="shared" si="254"/>
        <v>0</v>
      </c>
      <c r="K924" s="69">
        <f t="shared" si="256"/>
        <v>0</v>
      </c>
      <c r="L924" s="69">
        <f t="shared" si="257"/>
        <v>0</v>
      </c>
      <c r="M924" s="71">
        <f t="shared" si="258"/>
        <v>0</v>
      </c>
      <c r="N924" s="71">
        <f t="shared" si="255"/>
        <v>0</v>
      </c>
      <c r="O924" s="69">
        <f t="shared" si="247"/>
        <v>0</v>
      </c>
      <c r="P924" s="69">
        <f t="shared" si="248"/>
        <v>0</v>
      </c>
      <c r="Q924" s="71">
        <f t="shared" si="249"/>
        <v>0</v>
      </c>
      <c r="R924" s="71">
        <f t="shared" si="250"/>
        <v>0</v>
      </c>
      <c r="S924" s="82"/>
    </row>
    <row r="925" spans="1:19" s="69" customFormat="1" outlineLevel="1" x14ac:dyDescent="0.25">
      <c r="A925" s="69" t="s">
        <v>101</v>
      </c>
      <c r="B925" s="69" t="s">
        <v>3642</v>
      </c>
      <c r="C925" s="70" t="s">
        <v>346</v>
      </c>
      <c r="D925" s="72" t="s">
        <v>48</v>
      </c>
      <c r="E925" s="571">
        <v>4</v>
      </c>
      <c r="F925" s="69" t="s">
        <v>103</v>
      </c>
      <c r="G925" s="72">
        <f t="shared" si="252"/>
        <v>0.33</v>
      </c>
      <c r="H925" s="69">
        <f t="shared" si="253"/>
        <v>0.17</v>
      </c>
      <c r="I925" s="71">
        <v>240164</v>
      </c>
      <c r="J925" s="71">
        <f t="shared" si="254"/>
        <v>40828</v>
      </c>
      <c r="K925" s="69">
        <f t="shared" si="256"/>
        <v>0.35</v>
      </c>
      <c r="L925" s="69">
        <f t="shared" si="257"/>
        <v>4.1999999999999993</v>
      </c>
      <c r="M925" s="71">
        <f t="shared" si="258"/>
        <v>249867</v>
      </c>
      <c r="N925" s="71">
        <f t="shared" si="255"/>
        <v>1049441</v>
      </c>
      <c r="O925" s="69">
        <f t="shared" si="247"/>
        <v>0.37</v>
      </c>
      <c r="P925" s="69">
        <f t="shared" si="248"/>
        <v>2.0350000000000001</v>
      </c>
      <c r="Q925" s="71">
        <f t="shared" si="249"/>
        <v>258862</v>
      </c>
      <c r="R925" s="71">
        <f t="shared" si="250"/>
        <v>526784</v>
      </c>
      <c r="S925" s="82"/>
    </row>
    <row r="926" spans="1:19" s="69" customFormat="1" outlineLevel="1" x14ac:dyDescent="0.25">
      <c r="A926" s="69" t="s">
        <v>101</v>
      </c>
      <c r="B926" s="69" t="s">
        <v>3643</v>
      </c>
      <c r="C926" s="70" t="s">
        <v>470</v>
      </c>
      <c r="D926" s="72" t="s">
        <v>48</v>
      </c>
      <c r="E926" s="571">
        <v>1</v>
      </c>
      <c r="F926" s="69" t="s">
        <v>103</v>
      </c>
      <c r="G926" s="72">
        <f t="shared" si="252"/>
        <v>0.08</v>
      </c>
      <c r="H926" s="69">
        <f t="shared" si="253"/>
        <v>0.04</v>
      </c>
      <c r="I926" s="71">
        <v>0</v>
      </c>
      <c r="J926" s="71">
        <f t="shared" si="254"/>
        <v>0</v>
      </c>
      <c r="K926" s="69">
        <f t="shared" si="256"/>
        <v>0.08</v>
      </c>
      <c r="L926" s="69">
        <f t="shared" si="257"/>
        <v>0.96</v>
      </c>
      <c r="M926" s="71">
        <f t="shared" si="258"/>
        <v>0</v>
      </c>
      <c r="N926" s="71">
        <f t="shared" si="255"/>
        <v>0</v>
      </c>
      <c r="O926" s="69">
        <f t="shared" si="247"/>
        <v>0.08</v>
      </c>
      <c r="P926" s="69">
        <f t="shared" si="248"/>
        <v>0.44</v>
      </c>
      <c r="Q926" s="71">
        <f t="shared" si="249"/>
        <v>0</v>
      </c>
      <c r="R926" s="71">
        <f t="shared" si="250"/>
        <v>0</v>
      </c>
      <c r="S926" s="82"/>
    </row>
    <row r="927" spans="1:19" s="69" customFormat="1" outlineLevel="1" x14ac:dyDescent="0.25">
      <c r="A927" s="69" t="s">
        <v>101</v>
      </c>
      <c r="B927" s="69" t="s">
        <v>3644</v>
      </c>
      <c r="C927" s="70" t="s">
        <v>415</v>
      </c>
      <c r="D927" s="72" t="s">
        <v>48</v>
      </c>
      <c r="E927" s="571">
        <v>1</v>
      </c>
      <c r="F927" s="69" t="s">
        <v>103</v>
      </c>
      <c r="G927" s="72">
        <f t="shared" si="252"/>
        <v>0.08</v>
      </c>
      <c r="H927" s="69">
        <f t="shared" si="253"/>
        <v>0.04</v>
      </c>
      <c r="I927" s="71">
        <v>0</v>
      </c>
      <c r="J927" s="71">
        <f t="shared" si="254"/>
        <v>0</v>
      </c>
      <c r="K927" s="69">
        <f t="shared" si="256"/>
        <v>0.08</v>
      </c>
      <c r="L927" s="69">
        <f t="shared" si="257"/>
        <v>0.96</v>
      </c>
      <c r="M927" s="71">
        <f t="shared" si="258"/>
        <v>0</v>
      </c>
      <c r="N927" s="71">
        <f t="shared" si="255"/>
        <v>0</v>
      </c>
      <c r="O927" s="69">
        <f t="shared" si="247"/>
        <v>0.08</v>
      </c>
      <c r="P927" s="69">
        <f t="shared" si="248"/>
        <v>0.44</v>
      </c>
      <c r="Q927" s="71">
        <f t="shared" si="249"/>
        <v>0</v>
      </c>
      <c r="R927" s="71">
        <f t="shared" si="250"/>
        <v>0</v>
      </c>
      <c r="S927" s="82"/>
    </row>
    <row r="928" spans="1:19" s="69" customFormat="1" outlineLevel="1" x14ac:dyDescent="0.25">
      <c r="A928" s="69" t="s">
        <v>101</v>
      </c>
      <c r="B928" s="69" t="s">
        <v>3645</v>
      </c>
      <c r="C928" s="70" t="s">
        <v>416</v>
      </c>
      <c r="D928" s="72" t="s">
        <v>97</v>
      </c>
      <c r="E928" s="571">
        <v>10</v>
      </c>
      <c r="F928" s="69" t="s">
        <v>103</v>
      </c>
      <c r="G928" s="72">
        <f t="shared" si="252"/>
        <v>0.83</v>
      </c>
      <c r="H928" s="69">
        <f t="shared" si="253"/>
        <v>0.42</v>
      </c>
      <c r="I928" s="71">
        <v>514100</v>
      </c>
      <c r="J928" s="71">
        <f t="shared" si="254"/>
        <v>215922</v>
      </c>
      <c r="K928" s="69">
        <f t="shared" si="256"/>
        <v>0.87</v>
      </c>
      <c r="L928" s="69">
        <f t="shared" si="257"/>
        <v>10.44</v>
      </c>
      <c r="M928" s="71">
        <f t="shared" si="258"/>
        <v>534870</v>
      </c>
      <c r="N928" s="71">
        <f t="shared" si="255"/>
        <v>5584043</v>
      </c>
      <c r="O928" s="69">
        <f t="shared" si="247"/>
        <v>0.91</v>
      </c>
      <c r="P928" s="69">
        <f t="shared" si="248"/>
        <v>5.0049999999999999</v>
      </c>
      <c r="Q928" s="71">
        <f t="shared" si="249"/>
        <v>554125</v>
      </c>
      <c r="R928" s="71">
        <f t="shared" si="250"/>
        <v>2773396</v>
      </c>
      <c r="S928" s="82"/>
    </row>
    <row r="929" spans="1:19" s="69" customFormat="1" outlineLevel="1" x14ac:dyDescent="0.25">
      <c r="A929" s="69" t="s">
        <v>101</v>
      </c>
      <c r="B929" s="69" t="s">
        <v>3646</v>
      </c>
      <c r="C929" s="70" t="s">
        <v>417</v>
      </c>
      <c r="D929" s="72" t="s">
        <v>97</v>
      </c>
      <c r="E929" s="571">
        <v>10</v>
      </c>
      <c r="F929" s="69" t="s">
        <v>103</v>
      </c>
      <c r="G929" s="72">
        <f t="shared" si="252"/>
        <v>0.83</v>
      </c>
      <c r="H929" s="69">
        <f t="shared" si="253"/>
        <v>0.42</v>
      </c>
      <c r="I929" s="71">
        <v>148400</v>
      </c>
      <c r="J929" s="71">
        <f t="shared" si="254"/>
        <v>62328</v>
      </c>
      <c r="K929" s="69">
        <f t="shared" si="256"/>
        <v>0.87</v>
      </c>
      <c r="L929" s="69">
        <f t="shared" si="257"/>
        <v>10.44</v>
      </c>
      <c r="M929" s="71">
        <f t="shared" si="258"/>
        <v>154395</v>
      </c>
      <c r="N929" s="71">
        <f t="shared" si="255"/>
        <v>1611884</v>
      </c>
      <c r="O929" s="69">
        <f t="shared" si="247"/>
        <v>0.91</v>
      </c>
      <c r="P929" s="69">
        <f t="shared" si="248"/>
        <v>5.0049999999999999</v>
      </c>
      <c r="Q929" s="71">
        <f t="shared" si="249"/>
        <v>159953</v>
      </c>
      <c r="R929" s="71">
        <f t="shared" si="250"/>
        <v>800565</v>
      </c>
      <c r="S929" s="82"/>
    </row>
    <row r="930" spans="1:19" s="69" customFormat="1" outlineLevel="1" x14ac:dyDescent="0.25">
      <c r="A930" s="69" t="s">
        <v>101</v>
      </c>
      <c r="B930" s="69" t="s">
        <v>3647</v>
      </c>
      <c r="C930" s="70" t="s">
        <v>472</v>
      </c>
      <c r="D930" s="72" t="s">
        <v>48</v>
      </c>
      <c r="E930" s="571">
        <v>26</v>
      </c>
      <c r="F930" s="69" t="s">
        <v>103</v>
      </c>
      <c r="G930" s="72">
        <f t="shared" si="252"/>
        <v>2.17</v>
      </c>
      <c r="H930" s="69">
        <f t="shared" si="253"/>
        <v>1.0900000000000001</v>
      </c>
      <c r="I930" s="71">
        <v>125080</v>
      </c>
      <c r="J930" s="71">
        <f t="shared" si="254"/>
        <v>136337</v>
      </c>
      <c r="K930" s="69">
        <f t="shared" si="256"/>
        <v>2.2799999999999998</v>
      </c>
      <c r="L930" s="69">
        <f t="shared" si="257"/>
        <v>27.36</v>
      </c>
      <c r="M930" s="71">
        <f t="shared" si="258"/>
        <v>130133</v>
      </c>
      <c r="N930" s="71">
        <f t="shared" si="255"/>
        <v>3560439</v>
      </c>
      <c r="O930" s="69">
        <f t="shared" si="247"/>
        <v>2.39</v>
      </c>
      <c r="P930" s="69">
        <f t="shared" si="248"/>
        <v>13.145000000000001</v>
      </c>
      <c r="Q930" s="71">
        <f t="shared" si="249"/>
        <v>134818</v>
      </c>
      <c r="R930" s="71">
        <f t="shared" si="250"/>
        <v>1772183</v>
      </c>
      <c r="S930" s="82"/>
    </row>
    <row r="931" spans="1:19" s="69" customFormat="1" outlineLevel="1" x14ac:dyDescent="0.25">
      <c r="A931" s="69" t="s">
        <v>101</v>
      </c>
      <c r="B931" s="69" t="s">
        <v>3648</v>
      </c>
      <c r="C931" s="70" t="s">
        <v>335</v>
      </c>
      <c r="D931" s="72" t="s">
        <v>48</v>
      </c>
      <c r="E931" s="571">
        <v>1</v>
      </c>
      <c r="F931" s="69" t="s">
        <v>103</v>
      </c>
      <c r="G931" s="72">
        <f t="shared" si="252"/>
        <v>0.08</v>
      </c>
      <c r="H931" s="69">
        <f t="shared" si="253"/>
        <v>0.04</v>
      </c>
      <c r="I931" s="71">
        <v>0</v>
      </c>
      <c r="J931" s="71">
        <f t="shared" si="254"/>
        <v>0</v>
      </c>
      <c r="K931" s="69">
        <f t="shared" si="256"/>
        <v>0.08</v>
      </c>
      <c r="L931" s="69">
        <f t="shared" si="257"/>
        <v>0.96</v>
      </c>
      <c r="M931" s="71">
        <f t="shared" si="258"/>
        <v>0</v>
      </c>
      <c r="N931" s="71">
        <f t="shared" si="255"/>
        <v>0</v>
      </c>
      <c r="O931" s="69">
        <f t="shared" si="247"/>
        <v>0.08</v>
      </c>
      <c r="P931" s="69">
        <f t="shared" si="248"/>
        <v>0.44</v>
      </c>
      <c r="Q931" s="71">
        <f t="shared" si="249"/>
        <v>0</v>
      </c>
      <c r="R931" s="71">
        <f t="shared" si="250"/>
        <v>0</v>
      </c>
      <c r="S931" s="82"/>
    </row>
    <row r="932" spans="1:19" s="69" customFormat="1" outlineLevel="1" x14ac:dyDescent="0.25">
      <c r="A932" s="69" t="s">
        <v>101</v>
      </c>
      <c r="B932" s="69" t="s">
        <v>3649</v>
      </c>
      <c r="C932" s="70" t="s">
        <v>353</v>
      </c>
      <c r="D932" s="72" t="s">
        <v>48</v>
      </c>
      <c r="E932" s="571">
        <v>0</v>
      </c>
      <c r="F932" s="69" t="s">
        <v>103</v>
      </c>
      <c r="G932" s="72">
        <f t="shared" si="252"/>
        <v>0</v>
      </c>
      <c r="H932" s="69">
        <f t="shared" si="253"/>
        <v>0</v>
      </c>
      <c r="I932" s="71">
        <v>0</v>
      </c>
      <c r="J932" s="71">
        <f t="shared" si="254"/>
        <v>0</v>
      </c>
      <c r="K932" s="69">
        <f t="shared" si="256"/>
        <v>0</v>
      </c>
      <c r="L932" s="69">
        <f t="shared" si="257"/>
        <v>0</v>
      </c>
      <c r="M932" s="71">
        <f t="shared" si="258"/>
        <v>0</v>
      </c>
      <c r="N932" s="71">
        <f t="shared" si="255"/>
        <v>0</v>
      </c>
      <c r="O932" s="69">
        <f t="shared" si="247"/>
        <v>0</v>
      </c>
      <c r="P932" s="69">
        <f t="shared" si="248"/>
        <v>0</v>
      </c>
      <c r="Q932" s="71">
        <f t="shared" si="249"/>
        <v>0</v>
      </c>
      <c r="R932" s="71">
        <f t="shared" si="250"/>
        <v>0</v>
      </c>
      <c r="S932" s="82"/>
    </row>
    <row r="933" spans="1:19" s="69" customFormat="1" ht="30" outlineLevel="1" x14ac:dyDescent="0.25">
      <c r="A933" s="69" t="s">
        <v>101</v>
      </c>
      <c r="B933" s="69" t="s">
        <v>3650</v>
      </c>
      <c r="C933" s="70" t="s">
        <v>207</v>
      </c>
      <c r="D933" s="72" t="s">
        <v>48</v>
      </c>
      <c r="E933" s="571">
        <v>1</v>
      </c>
      <c r="F933" s="69" t="s">
        <v>103</v>
      </c>
      <c r="G933" s="72">
        <f t="shared" si="252"/>
        <v>0.08</v>
      </c>
      <c r="H933" s="69">
        <f t="shared" si="253"/>
        <v>0.04</v>
      </c>
      <c r="I933" s="71">
        <v>0</v>
      </c>
      <c r="J933" s="71">
        <f t="shared" si="254"/>
        <v>0</v>
      </c>
      <c r="K933" s="69">
        <f t="shared" si="256"/>
        <v>0.08</v>
      </c>
      <c r="L933" s="69">
        <f t="shared" si="257"/>
        <v>0.96</v>
      </c>
      <c r="M933" s="71">
        <f t="shared" si="258"/>
        <v>0</v>
      </c>
      <c r="N933" s="71">
        <f t="shared" si="255"/>
        <v>0</v>
      </c>
      <c r="O933" s="69">
        <f t="shared" si="247"/>
        <v>0.08</v>
      </c>
      <c r="P933" s="69">
        <f t="shared" si="248"/>
        <v>0.44</v>
      </c>
      <c r="Q933" s="71">
        <f t="shared" si="249"/>
        <v>0</v>
      </c>
      <c r="R933" s="71">
        <f t="shared" si="250"/>
        <v>0</v>
      </c>
      <c r="S933" s="82"/>
    </row>
    <row r="934" spans="1:19" s="69" customFormat="1" outlineLevel="1" x14ac:dyDescent="0.25">
      <c r="A934" s="69" t="s">
        <v>101</v>
      </c>
      <c r="B934" s="69" t="s">
        <v>3651</v>
      </c>
      <c r="C934" s="70" t="s">
        <v>208</v>
      </c>
      <c r="D934" s="72" t="s">
        <v>48</v>
      </c>
      <c r="E934" s="571">
        <v>1</v>
      </c>
      <c r="F934" s="69" t="s">
        <v>103</v>
      </c>
      <c r="G934" s="72">
        <f t="shared" si="252"/>
        <v>0.08</v>
      </c>
      <c r="H934" s="69">
        <f t="shared" si="253"/>
        <v>0.04</v>
      </c>
      <c r="I934" s="71">
        <v>0</v>
      </c>
      <c r="J934" s="71">
        <f t="shared" si="254"/>
        <v>0</v>
      </c>
      <c r="K934" s="69">
        <f t="shared" si="256"/>
        <v>0.08</v>
      </c>
      <c r="L934" s="69">
        <f t="shared" si="257"/>
        <v>0.96</v>
      </c>
      <c r="M934" s="71">
        <f t="shared" si="258"/>
        <v>0</v>
      </c>
      <c r="N934" s="71">
        <f t="shared" si="255"/>
        <v>0</v>
      </c>
      <c r="O934" s="69">
        <f t="shared" si="247"/>
        <v>0.08</v>
      </c>
      <c r="P934" s="69">
        <f t="shared" si="248"/>
        <v>0.44</v>
      </c>
      <c r="Q934" s="71">
        <f t="shared" si="249"/>
        <v>0</v>
      </c>
      <c r="R934" s="71">
        <f t="shared" si="250"/>
        <v>0</v>
      </c>
      <c r="S934" s="82"/>
    </row>
    <row r="935" spans="1:19" s="69" customFormat="1" outlineLevel="1" x14ac:dyDescent="0.25">
      <c r="A935" s="69" t="s">
        <v>101</v>
      </c>
      <c r="B935" s="69" t="s">
        <v>3652</v>
      </c>
      <c r="C935" s="70" t="s">
        <v>209</v>
      </c>
      <c r="D935" s="72" t="s">
        <v>48</v>
      </c>
      <c r="E935" s="571">
        <v>1</v>
      </c>
      <c r="F935" s="69" t="s">
        <v>103</v>
      </c>
      <c r="G935" s="72">
        <f t="shared" si="252"/>
        <v>0.08</v>
      </c>
      <c r="H935" s="69">
        <f t="shared" si="253"/>
        <v>0.04</v>
      </c>
      <c r="I935" s="71">
        <v>0</v>
      </c>
      <c r="J935" s="71">
        <f t="shared" si="254"/>
        <v>0</v>
      </c>
      <c r="K935" s="69">
        <f t="shared" si="256"/>
        <v>0.08</v>
      </c>
      <c r="L935" s="69">
        <f t="shared" si="257"/>
        <v>0.96</v>
      </c>
      <c r="M935" s="71">
        <f t="shared" si="258"/>
        <v>0</v>
      </c>
      <c r="N935" s="71">
        <f t="shared" si="255"/>
        <v>0</v>
      </c>
      <c r="O935" s="69">
        <f t="shared" si="247"/>
        <v>0.08</v>
      </c>
      <c r="P935" s="69">
        <f t="shared" si="248"/>
        <v>0.44</v>
      </c>
      <c r="Q935" s="71">
        <f t="shared" si="249"/>
        <v>0</v>
      </c>
      <c r="R935" s="71">
        <f t="shared" si="250"/>
        <v>0</v>
      </c>
      <c r="S935" s="82"/>
    </row>
    <row r="936" spans="1:19" s="69" customFormat="1" outlineLevel="1" x14ac:dyDescent="0.25">
      <c r="A936" s="69" t="s">
        <v>101</v>
      </c>
      <c r="B936" s="69" t="s">
        <v>3653</v>
      </c>
      <c r="C936" s="70" t="s">
        <v>206</v>
      </c>
      <c r="D936" s="72" t="s">
        <v>48</v>
      </c>
      <c r="E936" s="571">
        <v>0</v>
      </c>
      <c r="F936" s="69" t="s">
        <v>103</v>
      </c>
      <c r="G936" s="72">
        <f t="shared" si="252"/>
        <v>0</v>
      </c>
      <c r="H936" s="69">
        <f t="shared" si="253"/>
        <v>0</v>
      </c>
      <c r="I936" s="71">
        <v>0</v>
      </c>
      <c r="J936" s="71">
        <f t="shared" si="254"/>
        <v>0</v>
      </c>
      <c r="K936" s="69">
        <f t="shared" si="256"/>
        <v>0</v>
      </c>
      <c r="L936" s="69">
        <f t="shared" si="257"/>
        <v>0</v>
      </c>
      <c r="M936" s="71">
        <f t="shared" si="258"/>
        <v>0</v>
      </c>
      <c r="N936" s="71">
        <f t="shared" si="255"/>
        <v>0</v>
      </c>
      <c r="O936" s="69">
        <f t="shared" si="247"/>
        <v>0</v>
      </c>
      <c r="P936" s="69">
        <f t="shared" si="248"/>
        <v>0</v>
      </c>
      <c r="Q936" s="71">
        <f t="shared" si="249"/>
        <v>0</v>
      </c>
      <c r="R936" s="71">
        <f t="shared" si="250"/>
        <v>0</v>
      </c>
      <c r="S936" s="82"/>
    </row>
    <row r="937" spans="1:19" s="69" customFormat="1" outlineLevel="1" x14ac:dyDescent="0.25">
      <c r="A937" s="69" t="s">
        <v>101</v>
      </c>
      <c r="B937" s="69" t="s">
        <v>3654</v>
      </c>
      <c r="C937" s="70" t="s">
        <v>356</v>
      </c>
      <c r="D937" s="72" t="s">
        <v>48</v>
      </c>
      <c r="E937" s="571">
        <v>1</v>
      </c>
      <c r="F937" s="69" t="s">
        <v>103</v>
      </c>
      <c r="G937" s="72">
        <f t="shared" si="252"/>
        <v>0.08</v>
      </c>
      <c r="H937" s="69">
        <f t="shared" si="253"/>
        <v>0.04</v>
      </c>
      <c r="I937" s="71">
        <v>0</v>
      </c>
      <c r="J937" s="71">
        <f t="shared" si="254"/>
        <v>0</v>
      </c>
      <c r="K937" s="69">
        <f t="shared" si="256"/>
        <v>0.08</v>
      </c>
      <c r="L937" s="69">
        <f t="shared" si="257"/>
        <v>0.96</v>
      </c>
      <c r="M937" s="71">
        <f t="shared" si="258"/>
        <v>0</v>
      </c>
      <c r="N937" s="71">
        <f t="shared" si="255"/>
        <v>0</v>
      </c>
      <c r="O937" s="69">
        <f t="shared" si="247"/>
        <v>0.08</v>
      </c>
      <c r="P937" s="69">
        <f t="shared" si="248"/>
        <v>0.44</v>
      </c>
      <c r="Q937" s="71">
        <f t="shared" si="249"/>
        <v>0</v>
      </c>
      <c r="R937" s="71">
        <f t="shared" si="250"/>
        <v>0</v>
      </c>
      <c r="S937" s="82"/>
    </row>
    <row r="938" spans="1:19" s="69" customFormat="1" outlineLevel="1" x14ac:dyDescent="0.25">
      <c r="A938" s="69" t="s">
        <v>101</v>
      </c>
      <c r="B938" s="69" t="s">
        <v>3655</v>
      </c>
      <c r="C938" s="70" t="s">
        <v>357</v>
      </c>
      <c r="D938" s="72" t="s">
        <v>48</v>
      </c>
      <c r="E938" s="571">
        <v>1</v>
      </c>
      <c r="F938" s="69" t="s">
        <v>103</v>
      </c>
      <c r="G938" s="72">
        <f t="shared" si="252"/>
        <v>0.08</v>
      </c>
      <c r="H938" s="69">
        <f t="shared" si="253"/>
        <v>0.04</v>
      </c>
      <c r="I938" s="71">
        <v>0</v>
      </c>
      <c r="J938" s="71">
        <f t="shared" si="254"/>
        <v>0</v>
      </c>
      <c r="K938" s="69">
        <f t="shared" si="256"/>
        <v>0.08</v>
      </c>
      <c r="L938" s="69">
        <f t="shared" si="257"/>
        <v>0.96</v>
      </c>
      <c r="M938" s="71">
        <f t="shared" si="258"/>
        <v>0</v>
      </c>
      <c r="N938" s="71">
        <f t="shared" si="255"/>
        <v>0</v>
      </c>
      <c r="O938" s="69">
        <f t="shared" si="247"/>
        <v>0.08</v>
      </c>
      <c r="P938" s="69">
        <f t="shared" si="248"/>
        <v>0.44</v>
      </c>
      <c r="Q938" s="71">
        <f t="shared" si="249"/>
        <v>0</v>
      </c>
      <c r="R938" s="71">
        <f t="shared" si="250"/>
        <v>0</v>
      </c>
      <c r="S938" s="82"/>
    </row>
    <row r="939" spans="1:19" s="69" customFormat="1" outlineLevel="1" x14ac:dyDescent="0.25">
      <c r="A939" s="69" t="s">
        <v>101</v>
      </c>
      <c r="B939" s="69" t="s">
        <v>3656</v>
      </c>
      <c r="C939" s="70" t="s">
        <v>210</v>
      </c>
      <c r="D939" s="72" t="s">
        <v>48</v>
      </c>
      <c r="E939" s="571">
        <v>1</v>
      </c>
      <c r="F939" s="69" t="s">
        <v>103</v>
      </c>
      <c r="G939" s="72">
        <f t="shared" si="252"/>
        <v>0.08</v>
      </c>
      <c r="H939" s="69">
        <f t="shared" si="253"/>
        <v>0.04</v>
      </c>
      <c r="I939" s="71">
        <v>0</v>
      </c>
      <c r="J939" s="71">
        <f t="shared" si="254"/>
        <v>0</v>
      </c>
      <c r="K939" s="69">
        <f t="shared" si="256"/>
        <v>0.08</v>
      </c>
      <c r="L939" s="69">
        <f t="shared" si="257"/>
        <v>0.96</v>
      </c>
      <c r="M939" s="71">
        <f t="shared" si="258"/>
        <v>0</v>
      </c>
      <c r="N939" s="71">
        <f t="shared" si="255"/>
        <v>0</v>
      </c>
      <c r="O939" s="69">
        <f t="shared" si="247"/>
        <v>0.08</v>
      </c>
      <c r="P939" s="69">
        <f t="shared" si="248"/>
        <v>0.44</v>
      </c>
      <c r="Q939" s="71">
        <f t="shared" si="249"/>
        <v>0</v>
      </c>
      <c r="R939" s="71">
        <f t="shared" si="250"/>
        <v>0</v>
      </c>
      <c r="S939" s="82"/>
    </row>
    <row r="940" spans="1:19" s="69" customFormat="1" outlineLevel="1" x14ac:dyDescent="0.25">
      <c r="A940" s="69" t="s">
        <v>101</v>
      </c>
      <c r="B940" s="69" t="s">
        <v>3657</v>
      </c>
      <c r="C940" s="70" t="s">
        <v>211</v>
      </c>
      <c r="D940" s="72" t="s">
        <v>48</v>
      </c>
      <c r="E940" s="571">
        <v>1</v>
      </c>
      <c r="F940" s="69" t="s">
        <v>103</v>
      </c>
      <c r="G940" s="72">
        <f t="shared" si="252"/>
        <v>0.08</v>
      </c>
      <c r="H940" s="69">
        <f t="shared" si="253"/>
        <v>0.04</v>
      </c>
      <c r="I940" s="71">
        <v>0</v>
      </c>
      <c r="J940" s="71">
        <f t="shared" si="254"/>
        <v>0</v>
      </c>
      <c r="K940" s="69">
        <f t="shared" si="256"/>
        <v>0.08</v>
      </c>
      <c r="L940" s="69">
        <f t="shared" si="257"/>
        <v>0.96</v>
      </c>
      <c r="M940" s="71">
        <f t="shared" si="258"/>
        <v>0</v>
      </c>
      <c r="N940" s="71">
        <f t="shared" si="255"/>
        <v>0</v>
      </c>
      <c r="O940" s="69">
        <f t="shared" si="247"/>
        <v>0.08</v>
      </c>
      <c r="P940" s="69">
        <f t="shared" si="248"/>
        <v>0.44</v>
      </c>
      <c r="Q940" s="71">
        <f t="shared" si="249"/>
        <v>0</v>
      </c>
      <c r="R940" s="71">
        <f t="shared" si="250"/>
        <v>0</v>
      </c>
      <c r="S940" s="82"/>
    </row>
    <row r="941" spans="1:19" s="69" customFormat="1" outlineLevel="1" x14ac:dyDescent="0.25">
      <c r="A941" s="69" t="s">
        <v>101</v>
      </c>
      <c r="B941" s="69" t="s">
        <v>3658</v>
      </c>
      <c r="C941" s="70" t="s">
        <v>212</v>
      </c>
      <c r="D941" s="72" t="s">
        <v>48</v>
      </c>
      <c r="E941" s="571">
        <v>1</v>
      </c>
      <c r="F941" s="69" t="s">
        <v>103</v>
      </c>
      <c r="G941" s="72">
        <f t="shared" si="252"/>
        <v>0.08</v>
      </c>
      <c r="H941" s="69">
        <f t="shared" si="253"/>
        <v>0.04</v>
      </c>
      <c r="I941" s="71">
        <v>0</v>
      </c>
      <c r="J941" s="71">
        <f t="shared" si="254"/>
        <v>0</v>
      </c>
      <c r="K941" s="69">
        <f t="shared" si="256"/>
        <v>0.08</v>
      </c>
      <c r="L941" s="69">
        <f t="shared" si="257"/>
        <v>0.96</v>
      </c>
      <c r="M941" s="71">
        <f t="shared" si="258"/>
        <v>0</v>
      </c>
      <c r="N941" s="71">
        <f t="shared" si="255"/>
        <v>0</v>
      </c>
      <c r="O941" s="69">
        <f t="shared" si="247"/>
        <v>0.08</v>
      </c>
      <c r="P941" s="69">
        <f t="shared" si="248"/>
        <v>0.44</v>
      </c>
      <c r="Q941" s="71">
        <f t="shared" si="249"/>
        <v>0</v>
      </c>
      <c r="R941" s="71">
        <f t="shared" si="250"/>
        <v>0</v>
      </c>
      <c r="S941" s="82"/>
    </row>
    <row r="942" spans="1:19" s="69" customFormat="1" outlineLevel="1" x14ac:dyDescent="0.25">
      <c r="A942" s="69" t="s">
        <v>101</v>
      </c>
      <c r="B942" s="69" t="s">
        <v>3659</v>
      </c>
      <c r="C942" s="70" t="s">
        <v>213</v>
      </c>
      <c r="D942" s="72" t="s">
        <v>48</v>
      </c>
      <c r="E942" s="571">
        <v>1</v>
      </c>
      <c r="F942" s="69" t="s">
        <v>103</v>
      </c>
      <c r="G942" s="72">
        <f t="shared" si="252"/>
        <v>0.08</v>
      </c>
      <c r="H942" s="69">
        <f t="shared" si="253"/>
        <v>0.04</v>
      </c>
      <c r="I942" s="71">
        <v>0</v>
      </c>
      <c r="J942" s="71">
        <f t="shared" si="254"/>
        <v>0</v>
      </c>
      <c r="K942" s="69">
        <f t="shared" si="256"/>
        <v>0.08</v>
      </c>
      <c r="L942" s="69">
        <f t="shared" si="257"/>
        <v>0.96</v>
      </c>
      <c r="M942" s="71">
        <f t="shared" si="258"/>
        <v>0</v>
      </c>
      <c r="N942" s="71">
        <f t="shared" si="255"/>
        <v>0</v>
      </c>
      <c r="O942" s="69">
        <f t="shared" si="247"/>
        <v>0.08</v>
      </c>
      <c r="P942" s="69">
        <f t="shared" si="248"/>
        <v>0.44</v>
      </c>
      <c r="Q942" s="71">
        <f t="shared" si="249"/>
        <v>0</v>
      </c>
      <c r="R942" s="71">
        <f t="shared" si="250"/>
        <v>0</v>
      </c>
      <c r="S942" s="82"/>
    </row>
    <row r="943" spans="1:19" s="69" customFormat="1" outlineLevel="1" x14ac:dyDescent="0.25">
      <c r="A943" s="69" t="s">
        <v>101</v>
      </c>
      <c r="B943" s="69" t="s">
        <v>3660</v>
      </c>
      <c r="C943" s="70" t="s">
        <v>214</v>
      </c>
      <c r="D943" s="72" t="s">
        <v>48</v>
      </c>
      <c r="E943" s="571">
        <v>1</v>
      </c>
      <c r="F943" s="69" t="s">
        <v>103</v>
      </c>
      <c r="G943" s="72">
        <f t="shared" si="252"/>
        <v>0.08</v>
      </c>
      <c r="H943" s="69">
        <f t="shared" si="253"/>
        <v>0.04</v>
      </c>
      <c r="I943" s="71">
        <v>0</v>
      </c>
      <c r="J943" s="71">
        <f t="shared" si="254"/>
        <v>0</v>
      </c>
      <c r="K943" s="69">
        <f t="shared" si="256"/>
        <v>0.08</v>
      </c>
      <c r="L943" s="69">
        <f t="shared" si="257"/>
        <v>0.96</v>
      </c>
      <c r="M943" s="71">
        <f t="shared" si="258"/>
        <v>0</v>
      </c>
      <c r="N943" s="71">
        <f t="shared" si="255"/>
        <v>0</v>
      </c>
      <c r="O943" s="69">
        <f t="shared" si="247"/>
        <v>0.08</v>
      </c>
      <c r="P943" s="69">
        <f t="shared" si="248"/>
        <v>0.44</v>
      </c>
      <c r="Q943" s="71">
        <f t="shared" si="249"/>
        <v>0</v>
      </c>
      <c r="R943" s="71">
        <f t="shared" si="250"/>
        <v>0</v>
      </c>
      <c r="S943" s="82"/>
    </row>
    <row r="944" spans="1:19" s="69" customFormat="1" outlineLevel="1" x14ac:dyDescent="0.25">
      <c r="A944" s="69" t="s">
        <v>101</v>
      </c>
      <c r="B944" s="69" t="s">
        <v>3661</v>
      </c>
      <c r="C944" s="70" t="s">
        <v>215</v>
      </c>
      <c r="D944" s="72" t="s">
        <v>48</v>
      </c>
      <c r="E944" s="571">
        <v>1</v>
      </c>
      <c r="F944" s="69" t="s">
        <v>103</v>
      </c>
      <c r="G944" s="72">
        <f t="shared" si="252"/>
        <v>0.08</v>
      </c>
      <c r="H944" s="69">
        <f t="shared" si="253"/>
        <v>0.04</v>
      </c>
      <c r="I944" s="71">
        <v>0</v>
      </c>
      <c r="J944" s="71">
        <f t="shared" si="254"/>
        <v>0</v>
      </c>
      <c r="K944" s="69">
        <f t="shared" si="256"/>
        <v>0.08</v>
      </c>
      <c r="L944" s="69">
        <f t="shared" si="257"/>
        <v>0.96</v>
      </c>
      <c r="M944" s="71">
        <f t="shared" si="258"/>
        <v>0</v>
      </c>
      <c r="N944" s="71">
        <f t="shared" si="255"/>
        <v>0</v>
      </c>
      <c r="O944" s="69">
        <f t="shared" si="247"/>
        <v>0.08</v>
      </c>
      <c r="P944" s="69">
        <f t="shared" si="248"/>
        <v>0.44</v>
      </c>
      <c r="Q944" s="71">
        <f t="shared" si="249"/>
        <v>0</v>
      </c>
      <c r="R944" s="71">
        <f t="shared" si="250"/>
        <v>0</v>
      </c>
      <c r="S944" s="82"/>
    </row>
    <row r="945" spans="1:19" s="69" customFormat="1" outlineLevel="1" x14ac:dyDescent="0.25">
      <c r="A945" s="69" t="s">
        <v>101</v>
      </c>
      <c r="B945" s="69" t="s">
        <v>3662</v>
      </c>
      <c r="C945" s="70" t="s">
        <v>216</v>
      </c>
      <c r="D945" s="72" t="s">
        <v>48</v>
      </c>
      <c r="E945" s="571">
        <v>2</v>
      </c>
      <c r="F945" s="69" t="s">
        <v>103</v>
      </c>
      <c r="G945" s="72">
        <f t="shared" si="252"/>
        <v>0.17</v>
      </c>
      <c r="H945" s="69">
        <f t="shared" si="253"/>
        <v>0.09</v>
      </c>
      <c r="I945" s="71">
        <v>0</v>
      </c>
      <c r="J945" s="71">
        <f t="shared" si="254"/>
        <v>0</v>
      </c>
      <c r="K945" s="69">
        <f t="shared" si="256"/>
        <v>0.18</v>
      </c>
      <c r="L945" s="69">
        <f t="shared" si="257"/>
        <v>2.16</v>
      </c>
      <c r="M945" s="71">
        <f t="shared" si="258"/>
        <v>0</v>
      </c>
      <c r="N945" s="71">
        <f t="shared" si="255"/>
        <v>0</v>
      </c>
      <c r="O945" s="69">
        <f t="shared" si="247"/>
        <v>0.19</v>
      </c>
      <c r="P945" s="69">
        <f t="shared" si="248"/>
        <v>1.0449999999999999</v>
      </c>
      <c r="Q945" s="71">
        <f t="shared" si="249"/>
        <v>0</v>
      </c>
      <c r="R945" s="71">
        <f t="shared" si="250"/>
        <v>0</v>
      </c>
      <c r="S945" s="82"/>
    </row>
    <row r="946" spans="1:19" s="69" customFormat="1" outlineLevel="1" x14ac:dyDescent="0.25">
      <c r="A946" s="69" t="s">
        <v>101</v>
      </c>
      <c r="B946" s="69" t="s">
        <v>3663</v>
      </c>
      <c r="C946" s="70" t="s">
        <v>217</v>
      </c>
      <c r="D946" s="72" t="s">
        <v>48</v>
      </c>
      <c r="E946" s="571">
        <v>0</v>
      </c>
      <c r="F946" s="69" t="s">
        <v>103</v>
      </c>
      <c r="G946" s="72">
        <f t="shared" si="252"/>
        <v>0</v>
      </c>
      <c r="H946" s="69">
        <f t="shared" si="253"/>
        <v>0</v>
      </c>
      <c r="I946" s="71">
        <v>0</v>
      </c>
      <c r="J946" s="71">
        <f t="shared" si="254"/>
        <v>0</v>
      </c>
      <c r="K946" s="69">
        <f t="shared" ref="K946:K968" si="259">+ROUND(G946*(1+L$1),2)</f>
        <v>0</v>
      </c>
      <c r="L946" s="69">
        <f t="shared" ref="L946:L968" si="260">+K946*N$3</f>
        <v>0</v>
      </c>
      <c r="M946" s="71">
        <f t="shared" si="258"/>
        <v>0</v>
      </c>
      <c r="N946" s="71">
        <f t="shared" si="255"/>
        <v>0</v>
      </c>
      <c r="O946" s="69">
        <f t="shared" si="247"/>
        <v>0</v>
      </c>
      <c r="P946" s="69">
        <f t="shared" si="248"/>
        <v>0</v>
      </c>
      <c r="Q946" s="71">
        <f t="shared" si="249"/>
        <v>0</v>
      </c>
      <c r="R946" s="71">
        <f t="shared" si="250"/>
        <v>0</v>
      </c>
      <c r="S946" s="82"/>
    </row>
    <row r="947" spans="1:19" s="69" customFormat="1" outlineLevel="1" x14ac:dyDescent="0.25">
      <c r="A947" s="69" t="s">
        <v>101</v>
      </c>
      <c r="B947" s="69" t="s">
        <v>3664</v>
      </c>
      <c r="C947" s="70" t="s">
        <v>359</v>
      </c>
      <c r="D947" s="72" t="s">
        <v>48</v>
      </c>
      <c r="E947" s="571">
        <v>4</v>
      </c>
      <c r="F947" s="69" t="s">
        <v>103</v>
      </c>
      <c r="G947" s="72">
        <f t="shared" si="252"/>
        <v>0.33</v>
      </c>
      <c r="H947" s="69">
        <f t="shared" si="253"/>
        <v>0.17</v>
      </c>
      <c r="I947" s="71">
        <v>0</v>
      </c>
      <c r="J947" s="71">
        <f t="shared" si="254"/>
        <v>0</v>
      </c>
      <c r="K947" s="69">
        <f t="shared" si="259"/>
        <v>0.35</v>
      </c>
      <c r="L947" s="69">
        <f t="shared" si="260"/>
        <v>4.1999999999999993</v>
      </c>
      <c r="M947" s="71">
        <f t="shared" si="258"/>
        <v>0</v>
      </c>
      <c r="N947" s="71">
        <f t="shared" si="255"/>
        <v>0</v>
      </c>
      <c r="O947" s="69">
        <f t="shared" ref="O947:O968" si="261">+ROUND(K947*(1+P$1),2)</f>
        <v>0.37</v>
      </c>
      <c r="P947" s="69">
        <f t="shared" ref="P947:P968" si="262">+O947*R$3</f>
        <v>2.0350000000000001</v>
      </c>
      <c r="Q947" s="71">
        <f t="shared" ref="Q947:Q968" si="263">(ROUND(M947*(1+$R$2),0))</f>
        <v>0</v>
      </c>
      <c r="R947" s="71">
        <f t="shared" ref="R947:R968" si="264">ROUND((Q947*P947),0)</f>
        <v>0</v>
      </c>
      <c r="S947" s="82"/>
    </row>
    <row r="948" spans="1:19" s="69" customFormat="1" outlineLevel="1" x14ac:dyDescent="0.25">
      <c r="A948" s="69" t="s">
        <v>101</v>
      </c>
      <c r="B948" s="69" t="s">
        <v>3665</v>
      </c>
      <c r="C948" s="70" t="s">
        <v>420</v>
      </c>
      <c r="D948" s="72" t="s">
        <v>48</v>
      </c>
      <c r="E948" s="571">
        <v>0</v>
      </c>
      <c r="F948" s="69" t="s">
        <v>103</v>
      </c>
      <c r="G948" s="72">
        <f t="shared" si="252"/>
        <v>0</v>
      </c>
      <c r="H948" s="69">
        <f t="shared" si="253"/>
        <v>0</v>
      </c>
      <c r="I948" s="71">
        <v>0</v>
      </c>
      <c r="J948" s="71">
        <f t="shared" si="254"/>
        <v>0</v>
      </c>
      <c r="K948" s="69">
        <f t="shared" si="259"/>
        <v>0</v>
      </c>
      <c r="L948" s="69">
        <f t="shared" si="260"/>
        <v>0</v>
      </c>
      <c r="M948" s="71">
        <f t="shared" si="258"/>
        <v>0</v>
      </c>
      <c r="N948" s="71">
        <f t="shared" si="255"/>
        <v>0</v>
      </c>
      <c r="O948" s="69">
        <f t="shared" si="261"/>
        <v>0</v>
      </c>
      <c r="P948" s="69">
        <f t="shared" si="262"/>
        <v>0</v>
      </c>
      <c r="Q948" s="71">
        <f t="shared" si="263"/>
        <v>0</v>
      </c>
      <c r="R948" s="71">
        <f t="shared" si="264"/>
        <v>0</v>
      </c>
      <c r="S948" s="82"/>
    </row>
    <row r="949" spans="1:19" s="69" customFormat="1" ht="30" outlineLevel="1" x14ac:dyDescent="0.25">
      <c r="A949" s="69" t="s">
        <v>101</v>
      </c>
      <c r="B949" s="69" t="s">
        <v>3666</v>
      </c>
      <c r="C949" s="70" t="s">
        <v>473</v>
      </c>
      <c r="D949" s="72" t="s">
        <v>48</v>
      </c>
      <c r="E949" s="571">
        <v>1</v>
      </c>
      <c r="F949" s="69" t="s">
        <v>103</v>
      </c>
      <c r="G949" s="72">
        <f t="shared" si="252"/>
        <v>0.08</v>
      </c>
      <c r="H949" s="69">
        <f t="shared" si="253"/>
        <v>0.04</v>
      </c>
      <c r="I949" s="71">
        <v>0</v>
      </c>
      <c r="J949" s="71">
        <f t="shared" si="254"/>
        <v>0</v>
      </c>
      <c r="K949" s="69">
        <f t="shared" si="259"/>
        <v>0.08</v>
      </c>
      <c r="L949" s="69">
        <f t="shared" si="260"/>
        <v>0.96</v>
      </c>
      <c r="M949" s="71">
        <f t="shared" ref="M949:M968" si="265">(ROUND(I949*(1+$N$2),0))</f>
        <v>0</v>
      </c>
      <c r="N949" s="71">
        <f t="shared" si="255"/>
        <v>0</v>
      </c>
      <c r="O949" s="69">
        <f t="shared" si="261"/>
        <v>0.08</v>
      </c>
      <c r="P949" s="69">
        <f t="shared" si="262"/>
        <v>0.44</v>
      </c>
      <c r="Q949" s="71">
        <f t="shared" si="263"/>
        <v>0</v>
      </c>
      <c r="R949" s="71">
        <f t="shared" si="264"/>
        <v>0</v>
      </c>
      <c r="S949" s="82"/>
    </row>
    <row r="950" spans="1:19" s="69" customFormat="1" ht="30" outlineLevel="1" x14ac:dyDescent="0.25">
      <c r="A950" s="69" t="s">
        <v>101</v>
      </c>
      <c r="B950" s="69" t="s">
        <v>3667</v>
      </c>
      <c r="C950" s="70" t="s">
        <v>369</v>
      </c>
      <c r="D950" s="72" t="s">
        <v>48</v>
      </c>
      <c r="E950" s="571">
        <v>0</v>
      </c>
      <c r="F950" s="69" t="s">
        <v>103</v>
      </c>
      <c r="G950" s="72">
        <f t="shared" si="252"/>
        <v>0</v>
      </c>
      <c r="H950" s="69">
        <f t="shared" si="253"/>
        <v>0</v>
      </c>
      <c r="I950" s="71">
        <v>0</v>
      </c>
      <c r="J950" s="71">
        <f t="shared" si="254"/>
        <v>0</v>
      </c>
      <c r="K950" s="69">
        <f t="shared" si="259"/>
        <v>0</v>
      </c>
      <c r="L950" s="69">
        <f t="shared" si="260"/>
        <v>0</v>
      </c>
      <c r="M950" s="71">
        <f t="shared" si="265"/>
        <v>0</v>
      </c>
      <c r="N950" s="71">
        <f t="shared" si="255"/>
        <v>0</v>
      </c>
      <c r="O950" s="69">
        <f t="shared" si="261"/>
        <v>0</v>
      </c>
      <c r="P950" s="69">
        <f t="shared" si="262"/>
        <v>0</v>
      </c>
      <c r="Q950" s="71">
        <f t="shared" si="263"/>
        <v>0</v>
      </c>
      <c r="R950" s="71">
        <f t="shared" si="264"/>
        <v>0</v>
      </c>
      <c r="S950" s="82"/>
    </row>
    <row r="951" spans="1:19" s="69" customFormat="1" ht="30" outlineLevel="1" x14ac:dyDescent="0.25">
      <c r="A951" s="69" t="s">
        <v>101</v>
      </c>
      <c r="B951" s="69" t="s">
        <v>3668</v>
      </c>
      <c r="C951" s="70" t="s">
        <v>370</v>
      </c>
      <c r="D951" s="72" t="s">
        <v>48</v>
      </c>
      <c r="E951" s="571">
        <v>0</v>
      </c>
      <c r="F951" s="69" t="s">
        <v>103</v>
      </c>
      <c r="G951" s="72">
        <f t="shared" si="252"/>
        <v>0</v>
      </c>
      <c r="H951" s="69">
        <f t="shared" si="253"/>
        <v>0</v>
      </c>
      <c r="I951" s="71">
        <v>0</v>
      </c>
      <c r="J951" s="71">
        <f t="shared" si="254"/>
        <v>0</v>
      </c>
      <c r="K951" s="69">
        <f t="shared" si="259"/>
        <v>0</v>
      </c>
      <c r="L951" s="69">
        <f t="shared" si="260"/>
        <v>0</v>
      </c>
      <c r="M951" s="71">
        <f t="shared" si="265"/>
        <v>0</v>
      </c>
      <c r="N951" s="71">
        <f t="shared" si="255"/>
        <v>0</v>
      </c>
      <c r="O951" s="69">
        <f t="shared" si="261"/>
        <v>0</v>
      </c>
      <c r="P951" s="69">
        <f t="shared" si="262"/>
        <v>0</v>
      </c>
      <c r="Q951" s="71">
        <f t="shared" si="263"/>
        <v>0</v>
      </c>
      <c r="R951" s="71">
        <f t="shared" si="264"/>
        <v>0</v>
      </c>
      <c r="S951" s="82"/>
    </row>
    <row r="952" spans="1:19" s="69" customFormat="1" ht="30" outlineLevel="1" x14ac:dyDescent="0.25">
      <c r="A952" s="69" t="s">
        <v>101</v>
      </c>
      <c r="B952" s="69" t="s">
        <v>3669</v>
      </c>
      <c r="C952" s="70" t="s">
        <v>371</v>
      </c>
      <c r="D952" s="72" t="s">
        <v>48</v>
      </c>
      <c r="E952" s="571">
        <v>0</v>
      </c>
      <c r="F952" s="69" t="s">
        <v>103</v>
      </c>
      <c r="G952" s="72">
        <f t="shared" si="252"/>
        <v>0</v>
      </c>
      <c r="H952" s="69">
        <f t="shared" si="253"/>
        <v>0</v>
      </c>
      <c r="I952" s="71">
        <v>0</v>
      </c>
      <c r="J952" s="71">
        <f t="shared" si="254"/>
        <v>0</v>
      </c>
      <c r="K952" s="69">
        <f t="shared" si="259"/>
        <v>0</v>
      </c>
      <c r="L952" s="69">
        <f t="shared" si="260"/>
        <v>0</v>
      </c>
      <c r="M952" s="71">
        <f t="shared" si="265"/>
        <v>0</v>
      </c>
      <c r="N952" s="71">
        <f t="shared" si="255"/>
        <v>0</v>
      </c>
      <c r="O952" s="69">
        <f t="shared" si="261"/>
        <v>0</v>
      </c>
      <c r="P952" s="69">
        <f t="shared" si="262"/>
        <v>0</v>
      </c>
      <c r="Q952" s="71">
        <f t="shared" si="263"/>
        <v>0</v>
      </c>
      <c r="R952" s="71">
        <f t="shared" si="264"/>
        <v>0</v>
      </c>
      <c r="S952" s="82"/>
    </row>
    <row r="953" spans="1:19" s="69" customFormat="1" ht="30" outlineLevel="1" x14ac:dyDescent="0.25">
      <c r="A953" s="69" t="s">
        <v>101</v>
      </c>
      <c r="B953" s="69" t="s">
        <v>3670</v>
      </c>
      <c r="C953" s="70" t="s">
        <v>372</v>
      </c>
      <c r="D953" s="72" t="s">
        <v>48</v>
      </c>
      <c r="E953" s="571">
        <v>0</v>
      </c>
      <c r="F953" s="69" t="s">
        <v>103</v>
      </c>
      <c r="G953" s="72">
        <f t="shared" si="252"/>
        <v>0</v>
      </c>
      <c r="H953" s="69">
        <f t="shared" si="253"/>
        <v>0</v>
      </c>
      <c r="I953" s="71">
        <v>0</v>
      </c>
      <c r="J953" s="71">
        <f t="shared" si="254"/>
        <v>0</v>
      </c>
      <c r="K953" s="69">
        <f t="shared" si="259"/>
        <v>0</v>
      </c>
      <c r="L953" s="69">
        <f t="shared" si="260"/>
        <v>0</v>
      </c>
      <c r="M953" s="71">
        <f t="shared" si="265"/>
        <v>0</v>
      </c>
      <c r="N953" s="71">
        <f t="shared" si="255"/>
        <v>0</v>
      </c>
      <c r="O953" s="69">
        <f t="shared" si="261"/>
        <v>0</v>
      </c>
      <c r="P953" s="69">
        <f t="shared" si="262"/>
        <v>0</v>
      </c>
      <c r="Q953" s="71">
        <f t="shared" si="263"/>
        <v>0</v>
      </c>
      <c r="R953" s="71">
        <f t="shared" si="264"/>
        <v>0</v>
      </c>
      <c r="S953" s="82"/>
    </row>
    <row r="954" spans="1:19" s="69" customFormat="1" outlineLevel="1" x14ac:dyDescent="0.25">
      <c r="A954" s="69" t="s">
        <v>101</v>
      </c>
      <c r="B954" s="69" t="s">
        <v>3671</v>
      </c>
      <c r="C954" s="70" t="s">
        <v>475</v>
      </c>
      <c r="D954" s="72" t="s">
        <v>48</v>
      </c>
      <c r="E954" s="571">
        <v>0</v>
      </c>
      <c r="F954" s="69" t="s">
        <v>103</v>
      </c>
      <c r="G954" s="72">
        <f t="shared" si="252"/>
        <v>0</v>
      </c>
      <c r="H954" s="69">
        <f t="shared" si="253"/>
        <v>0</v>
      </c>
      <c r="I954" s="71">
        <v>0</v>
      </c>
      <c r="J954" s="71">
        <f t="shared" si="254"/>
        <v>0</v>
      </c>
      <c r="K954" s="69">
        <f t="shared" si="259"/>
        <v>0</v>
      </c>
      <c r="L954" s="69">
        <f t="shared" si="260"/>
        <v>0</v>
      </c>
      <c r="M954" s="71">
        <f t="shared" si="265"/>
        <v>0</v>
      </c>
      <c r="N954" s="71">
        <f t="shared" si="255"/>
        <v>0</v>
      </c>
      <c r="O954" s="69">
        <f t="shared" si="261"/>
        <v>0</v>
      </c>
      <c r="P954" s="69">
        <f t="shared" si="262"/>
        <v>0</v>
      </c>
      <c r="Q954" s="71">
        <f t="shared" si="263"/>
        <v>0</v>
      </c>
      <c r="R954" s="71">
        <f t="shared" si="264"/>
        <v>0</v>
      </c>
      <c r="S954" s="82"/>
    </row>
    <row r="955" spans="1:19" s="69" customFormat="1" outlineLevel="1" x14ac:dyDescent="0.25">
      <c r="A955" s="69" t="s">
        <v>101</v>
      </c>
      <c r="B955" s="69" t="s">
        <v>3672</v>
      </c>
      <c r="C955" s="70" t="s">
        <v>429</v>
      </c>
      <c r="D955" s="72" t="s">
        <v>48</v>
      </c>
      <c r="E955" s="571">
        <v>0</v>
      </c>
      <c r="F955" s="69" t="s">
        <v>103</v>
      </c>
      <c r="G955" s="72">
        <f t="shared" si="252"/>
        <v>0</v>
      </c>
      <c r="H955" s="69">
        <f t="shared" si="253"/>
        <v>0</v>
      </c>
      <c r="I955" s="71">
        <v>0</v>
      </c>
      <c r="J955" s="71">
        <f t="shared" si="254"/>
        <v>0</v>
      </c>
      <c r="K955" s="69">
        <f t="shared" si="259"/>
        <v>0</v>
      </c>
      <c r="L955" s="69">
        <f t="shared" si="260"/>
        <v>0</v>
      </c>
      <c r="M955" s="71">
        <f t="shared" si="265"/>
        <v>0</v>
      </c>
      <c r="N955" s="71">
        <f t="shared" si="255"/>
        <v>0</v>
      </c>
      <c r="O955" s="69">
        <f t="shared" si="261"/>
        <v>0</v>
      </c>
      <c r="P955" s="69">
        <f t="shared" si="262"/>
        <v>0</v>
      </c>
      <c r="Q955" s="71">
        <f t="shared" si="263"/>
        <v>0</v>
      </c>
      <c r="R955" s="71">
        <f t="shared" si="264"/>
        <v>0</v>
      </c>
      <c r="S955" s="82"/>
    </row>
    <row r="956" spans="1:19" s="69" customFormat="1" outlineLevel="1" x14ac:dyDescent="0.25">
      <c r="A956" s="69" t="s">
        <v>101</v>
      </c>
      <c r="B956" s="69" t="s">
        <v>3673</v>
      </c>
      <c r="C956" s="70" t="s">
        <v>376</v>
      </c>
      <c r="D956" s="72" t="s">
        <v>48</v>
      </c>
      <c r="E956" s="571">
        <v>10</v>
      </c>
      <c r="F956" s="69" t="s">
        <v>103</v>
      </c>
      <c r="G956" s="72">
        <f t="shared" si="252"/>
        <v>0.83</v>
      </c>
      <c r="H956" s="69">
        <f t="shared" si="253"/>
        <v>0.42</v>
      </c>
      <c r="I956" s="71">
        <v>0</v>
      </c>
      <c r="J956" s="71">
        <f t="shared" si="254"/>
        <v>0</v>
      </c>
      <c r="K956" s="69">
        <f t="shared" si="259"/>
        <v>0.87</v>
      </c>
      <c r="L956" s="69">
        <f t="shared" si="260"/>
        <v>10.44</v>
      </c>
      <c r="M956" s="71">
        <f t="shared" si="265"/>
        <v>0</v>
      </c>
      <c r="N956" s="71">
        <f t="shared" si="255"/>
        <v>0</v>
      </c>
      <c r="O956" s="69">
        <f t="shared" si="261"/>
        <v>0.91</v>
      </c>
      <c r="P956" s="69">
        <f t="shared" si="262"/>
        <v>5.0049999999999999</v>
      </c>
      <c r="Q956" s="71">
        <f t="shared" si="263"/>
        <v>0</v>
      </c>
      <c r="R956" s="71">
        <f t="shared" si="264"/>
        <v>0</v>
      </c>
      <c r="S956" s="82"/>
    </row>
    <row r="957" spans="1:19" s="69" customFormat="1" outlineLevel="1" x14ac:dyDescent="0.25">
      <c r="A957" s="69" t="s">
        <v>101</v>
      </c>
      <c r="B957" s="69" t="s">
        <v>3674</v>
      </c>
      <c r="C957" s="70" t="s">
        <v>476</v>
      </c>
      <c r="D957" s="72" t="s">
        <v>48</v>
      </c>
      <c r="E957" s="571">
        <v>4</v>
      </c>
      <c r="F957" s="69" t="s">
        <v>98</v>
      </c>
      <c r="G957" s="72">
        <f t="shared" si="252"/>
        <v>0.33</v>
      </c>
      <c r="H957" s="69">
        <f t="shared" si="253"/>
        <v>0.17</v>
      </c>
      <c r="I957" s="71">
        <v>520983</v>
      </c>
      <c r="J957" s="71">
        <f t="shared" si="254"/>
        <v>88567</v>
      </c>
      <c r="K957" s="69">
        <f t="shared" si="259"/>
        <v>0.35</v>
      </c>
      <c r="L957" s="69">
        <f t="shared" si="260"/>
        <v>4.1999999999999993</v>
      </c>
      <c r="M957" s="71">
        <f t="shared" si="265"/>
        <v>542031</v>
      </c>
      <c r="N957" s="71">
        <f t="shared" si="255"/>
        <v>2276530</v>
      </c>
      <c r="O957" s="69">
        <f t="shared" si="261"/>
        <v>0.37</v>
      </c>
      <c r="P957" s="69">
        <f t="shared" si="262"/>
        <v>2.0350000000000001</v>
      </c>
      <c r="Q957" s="71">
        <f t="shared" si="263"/>
        <v>561544</v>
      </c>
      <c r="R957" s="71">
        <f t="shared" si="264"/>
        <v>1142742</v>
      </c>
      <c r="S957" s="82"/>
    </row>
    <row r="958" spans="1:19" s="69" customFormat="1" outlineLevel="1" x14ac:dyDescent="0.25">
      <c r="A958" s="69" t="s">
        <v>101</v>
      </c>
      <c r="B958" s="69" t="s">
        <v>3675</v>
      </c>
      <c r="C958" s="70" t="s">
        <v>232</v>
      </c>
      <c r="D958" s="72" t="s">
        <v>48</v>
      </c>
      <c r="E958" s="571">
        <v>4</v>
      </c>
      <c r="F958" s="69" t="s">
        <v>98</v>
      </c>
      <c r="G958" s="72">
        <f t="shared" si="252"/>
        <v>0.33</v>
      </c>
      <c r="H958" s="69">
        <f t="shared" si="253"/>
        <v>0.17</v>
      </c>
      <c r="I958" s="71">
        <v>228388</v>
      </c>
      <c r="J958" s="71">
        <f t="shared" si="254"/>
        <v>38826</v>
      </c>
      <c r="K958" s="69">
        <f t="shared" si="259"/>
        <v>0.35</v>
      </c>
      <c r="L958" s="69">
        <f t="shared" si="260"/>
        <v>4.1999999999999993</v>
      </c>
      <c r="M958" s="71">
        <f t="shared" si="265"/>
        <v>237615</v>
      </c>
      <c r="N958" s="71">
        <f t="shared" si="255"/>
        <v>997983</v>
      </c>
      <c r="O958" s="69">
        <f t="shared" si="261"/>
        <v>0.37</v>
      </c>
      <c r="P958" s="69">
        <f t="shared" si="262"/>
        <v>2.0350000000000001</v>
      </c>
      <c r="Q958" s="71">
        <f t="shared" si="263"/>
        <v>246169</v>
      </c>
      <c r="R958" s="71">
        <f t="shared" si="264"/>
        <v>500954</v>
      </c>
      <c r="S958" s="82"/>
    </row>
    <row r="959" spans="1:19" s="69" customFormat="1" outlineLevel="1" x14ac:dyDescent="0.25">
      <c r="A959" s="69" t="s">
        <v>101</v>
      </c>
      <c r="B959" s="69" t="s">
        <v>3676</v>
      </c>
      <c r="C959" s="70" t="s">
        <v>546</v>
      </c>
      <c r="D959" s="72" t="s">
        <v>48</v>
      </c>
      <c r="E959" s="571">
        <v>4</v>
      </c>
      <c r="F959" s="69" t="s">
        <v>98</v>
      </c>
      <c r="G959" s="72">
        <f t="shared" si="252"/>
        <v>0.33</v>
      </c>
      <c r="H959" s="69">
        <f t="shared" si="253"/>
        <v>0.17</v>
      </c>
      <c r="I959" s="71">
        <v>617715</v>
      </c>
      <c r="J959" s="71">
        <f t="shared" si="254"/>
        <v>105012</v>
      </c>
      <c r="K959" s="69">
        <f t="shared" si="259"/>
        <v>0.35</v>
      </c>
      <c r="L959" s="69">
        <f t="shared" si="260"/>
        <v>4.1999999999999993</v>
      </c>
      <c r="M959" s="71">
        <f t="shared" si="265"/>
        <v>642671</v>
      </c>
      <c r="N959" s="71">
        <f t="shared" si="255"/>
        <v>2699218</v>
      </c>
      <c r="O959" s="69">
        <f t="shared" si="261"/>
        <v>0.37</v>
      </c>
      <c r="P959" s="69">
        <f t="shared" si="262"/>
        <v>2.0350000000000001</v>
      </c>
      <c r="Q959" s="71">
        <f t="shared" si="263"/>
        <v>665807</v>
      </c>
      <c r="R959" s="71">
        <f t="shared" si="264"/>
        <v>1354917</v>
      </c>
      <c r="S959" s="82"/>
    </row>
    <row r="960" spans="1:19" s="69" customFormat="1" outlineLevel="1" x14ac:dyDescent="0.25">
      <c r="A960" s="69" t="s">
        <v>101</v>
      </c>
      <c r="B960" s="69" t="s">
        <v>3677</v>
      </c>
      <c r="C960" s="70" t="s">
        <v>478</v>
      </c>
      <c r="D960" s="72" t="s">
        <v>48</v>
      </c>
      <c r="E960" s="571">
        <v>1</v>
      </c>
      <c r="F960" s="69" t="s">
        <v>98</v>
      </c>
      <c r="G960" s="72">
        <f t="shared" si="252"/>
        <v>0.08</v>
      </c>
      <c r="H960" s="69">
        <f t="shared" si="253"/>
        <v>0.04</v>
      </c>
      <c r="I960" s="71">
        <v>225992</v>
      </c>
      <c r="J960" s="71">
        <f t="shared" si="254"/>
        <v>9040</v>
      </c>
      <c r="K960" s="69">
        <f t="shared" si="259"/>
        <v>0.08</v>
      </c>
      <c r="L960" s="69">
        <f t="shared" si="260"/>
        <v>0.96</v>
      </c>
      <c r="M960" s="71">
        <f t="shared" si="265"/>
        <v>235122</v>
      </c>
      <c r="N960" s="71">
        <f t="shared" si="255"/>
        <v>225717</v>
      </c>
      <c r="O960" s="69">
        <f t="shared" si="261"/>
        <v>0.08</v>
      </c>
      <c r="P960" s="69">
        <f t="shared" si="262"/>
        <v>0.44</v>
      </c>
      <c r="Q960" s="71">
        <f t="shared" si="263"/>
        <v>243586</v>
      </c>
      <c r="R960" s="71">
        <f t="shared" si="264"/>
        <v>107178</v>
      </c>
      <c r="S960" s="82"/>
    </row>
    <row r="961" spans="1:19" s="69" customFormat="1" outlineLevel="1" x14ac:dyDescent="0.25">
      <c r="A961" s="69" t="s">
        <v>101</v>
      </c>
      <c r="B961" s="69" t="s">
        <v>3678</v>
      </c>
      <c r="C961" s="70" t="s">
        <v>479</v>
      </c>
      <c r="D961" s="72" t="s">
        <v>48</v>
      </c>
      <c r="E961" s="571">
        <v>1</v>
      </c>
      <c r="F961" s="69" t="s">
        <v>98</v>
      </c>
      <c r="G961" s="72">
        <f t="shared" si="252"/>
        <v>0.08</v>
      </c>
      <c r="H961" s="69">
        <f t="shared" si="253"/>
        <v>0.04</v>
      </c>
      <c r="I961" s="71">
        <v>549822</v>
      </c>
      <c r="J961" s="71">
        <f t="shared" si="254"/>
        <v>21993</v>
      </c>
      <c r="K961" s="69">
        <f t="shared" si="259"/>
        <v>0.08</v>
      </c>
      <c r="L961" s="69">
        <f t="shared" si="260"/>
        <v>0.96</v>
      </c>
      <c r="M961" s="71">
        <f t="shared" si="265"/>
        <v>572035</v>
      </c>
      <c r="N961" s="71">
        <f t="shared" si="255"/>
        <v>549154</v>
      </c>
      <c r="O961" s="69">
        <f t="shared" si="261"/>
        <v>0.08</v>
      </c>
      <c r="P961" s="69">
        <f t="shared" si="262"/>
        <v>0.44</v>
      </c>
      <c r="Q961" s="71">
        <f t="shared" si="263"/>
        <v>592628</v>
      </c>
      <c r="R961" s="71">
        <f t="shared" si="264"/>
        <v>260756</v>
      </c>
      <c r="S961" s="82"/>
    </row>
    <row r="962" spans="1:19" s="69" customFormat="1" ht="30" outlineLevel="1" x14ac:dyDescent="0.25">
      <c r="A962" s="69" t="s">
        <v>101</v>
      </c>
      <c r="B962" s="69" t="s">
        <v>3679</v>
      </c>
      <c r="C962" s="70" t="s">
        <v>480</v>
      </c>
      <c r="D962" s="72" t="s">
        <v>48</v>
      </c>
      <c r="E962" s="571">
        <v>1</v>
      </c>
      <c r="F962" s="69" t="s">
        <v>98</v>
      </c>
      <c r="G962" s="72">
        <f t="shared" si="252"/>
        <v>0.08</v>
      </c>
      <c r="H962" s="69">
        <f t="shared" si="253"/>
        <v>0.04</v>
      </c>
      <c r="I962" s="71">
        <v>2693460</v>
      </c>
      <c r="J962" s="71">
        <f t="shared" si="254"/>
        <v>107738</v>
      </c>
      <c r="K962" s="69">
        <f t="shared" si="259"/>
        <v>0.08</v>
      </c>
      <c r="L962" s="69">
        <f t="shared" si="260"/>
        <v>0.96</v>
      </c>
      <c r="M962" s="71">
        <f t="shared" si="265"/>
        <v>2802276</v>
      </c>
      <c r="N962" s="71">
        <f t="shared" si="255"/>
        <v>2690185</v>
      </c>
      <c r="O962" s="69">
        <f t="shared" si="261"/>
        <v>0.08</v>
      </c>
      <c r="P962" s="69">
        <f t="shared" si="262"/>
        <v>0.44</v>
      </c>
      <c r="Q962" s="71">
        <f t="shared" si="263"/>
        <v>2903158</v>
      </c>
      <c r="R962" s="71">
        <f t="shared" si="264"/>
        <v>1277390</v>
      </c>
      <c r="S962" s="82"/>
    </row>
    <row r="963" spans="1:19" s="69" customFormat="1" outlineLevel="1" x14ac:dyDescent="0.25">
      <c r="A963" s="69" t="s">
        <v>101</v>
      </c>
      <c r="B963" s="69" t="s">
        <v>3680</v>
      </c>
      <c r="C963" s="70" t="s">
        <v>481</v>
      </c>
      <c r="D963" s="72" t="s">
        <v>48</v>
      </c>
      <c r="E963" s="571">
        <v>25</v>
      </c>
      <c r="F963" s="69" t="s">
        <v>98</v>
      </c>
      <c r="G963" s="72">
        <f t="shared" si="252"/>
        <v>2.08</v>
      </c>
      <c r="H963" s="69">
        <f t="shared" si="253"/>
        <v>1.04</v>
      </c>
      <c r="I963" s="71">
        <v>8480</v>
      </c>
      <c r="J963" s="71">
        <f t="shared" si="254"/>
        <v>8819</v>
      </c>
      <c r="K963" s="69">
        <f t="shared" si="259"/>
        <v>2.1800000000000002</v>
      </c>
      <c r="L963" s="69">
        <f t="shared" si="260"/>
        <v>26.160000000000004</v>
      </c>
      <c r="M963" s="71">
        <f t="shared" si="265"/>
        <v>8823</v>
      </c>
      <c r="N963" s="71">
        <f t="shared" si="255"/>
        <v>230810</v>
      </c>
      <c r="O963" s="69">
        <f t="shared" si="261"/>
        <v>2.29</v>
      </c>
      <c r="P963" s="69">
        <f t="shared" si="262"/>
        <v>12.595000000000001</v>
      </c>
      <c r="Q963" s="71">
        <f t="shared" si="263"/>
        <v>9141</v>
      </c>
      <c r="R963" s="71">
        <f t="shared" si="264"/>
        <v>115131</v>
      </c>
      <c r="S963" s="82"/>
    </row>
    <row r="964" spans="1:19" s="69" customFormat="1" outlineLevel="1" x14ac:dyDescent="0.25">
      <c r="A964" s="69" t="s">
        <v>101</v>
      </c>
      <c r="B964" s="69" t="s">
        <v>3681</v>
      </c>
      <c r="C964" s="70" t="s">
        <v>482</v>
      </c>
      <c r="D964" s="72" t="s">
        <v>48</v>
      </c>
      <c r="E964" s="571">
        <v>20</v>
      </c>
      <c r="F964" s="69" t="s">
        <v>98</v>
      </c>
      <c r="G964" s="72">
        <f t="shared" si="252"/>
        <v>1.67</v>
      </c>
      <c r="H964" s="69">
        <f t="shared" si="253"/>
        <v>0.84</v>
      </c>
      <c r="I964" s="71">
        <v>11289</v>
      </c>
      <c r="J964" s="71">
        <f t="shared" si="254"/>
        <v>9483</v>
      </c>
      <c r="K964" s="69">
        <f t="shared" si="259"/>
        <v>1.75</v>
      </c>
      <c r="L964" s="69">
        <f t="shared" si="260"/>
        <v>21</v>
      </c>
      <c r="M964" s="71">
        <f t="shared" si="265"/>
        <v>11745</v>
      </c>
      <c r="N964" s="71">
        <f t="shared" si="255"/>
        <v>246645</v>
      </c>
      <c r="O964" s="69">
        <f t="shared" si="261"/>
        <v>1.84</v>
      </c>
      <c r="P964" s="69">
        <f t="shared" si="262"/>
        <v>10.120000000000001</v>
      </c>
      <c r="Q964" s="71">
        <f t="shared" si="263"/>
        <v>12168</v>
      </c>
      <c r="R964" s="71">
        <f t="shared" si="264"/>
        <v>123140</v>
      </c>
      <c r="S964" s="82"/>
    </row>
    <row r="965" spans="1:19" s="69" customFormat="1" outlineLevel="1" x14ac:dyDescent="0.25">
      <c r="A965" s="69" t="s">
        <v>101</v>
      </c>
      <c r="B965" s="69" t="s">
        <v>3682</v>
      </c>
      <c r="C965" s="70" t="s">
        <v>483</v>
      </c>
      <c r="D965" s="72" t="s">
        <v>48</v>
      </c>
      <c r="E965" s="571">
        <v>200</v>
      </c>
      <c r="F965" s="69" t="s">
        <v>98</v>
      </c>
      <c r="G965" s="72">
        <f t="shared" si="252"/>
        <v>16.670000000000002</v>
      </c>
      <c r="H965" s="69">
        <f t="shared" si="253"/>
        <v>8.34</v>
      </c>
      <c r="I965" s="71">
        <v>8692</v>
      </c>
      <c r="J965" s="71">
        <f t="shared" si="254"/>
        <v>72491</v>
      </c>
      <c r="K965" s="69">
        <f t="shared" si="259"/>
        <v>17.5</v>
      </c>
      <c r="L965" s="69">
        <f t="shared" si="260"/>
        <v>210</v>
      </c>
      <c r="M965" s="71">
        <f t="shared" si="265"/>
        <v>9043</v>
      </c>
      <c r="N965" s="71">
        <f t="shared" si="255"/>
        <v>1899030</v>
      </c>
      <c r="O965" s="69">
        <f t="shared" si="261"/>
        <v>18.38</v>
      </c>
      <c r="P965" s="69">
        <f t="shared" si="262"/>
        <v>101.08999999999999</v>
      </c>
      <c r="Q965" s="71">
        <f t="shared" si="263"/>
        <v>9369</v>
      </c>
      <c r="R965" s="71">
        <f t="shared" si="264"/>
        <v>947112</v>
      </c>
      <c r="S965" s="82"/>
    </row>
    <row r="966" spans="1:19" s="69" customFormat="1" outlineLevel="1" x14ac:dyDescent="0.25">
      <c r="A966" s="69" t="s">
        <v>101</v>
      </c>
      <c r="B966" s="69" t="s">
        <v>3683</v>
      </c>
      <c r="C966" s="70" t="s">
        <v>484</v>
      </c>
      <c r="D966" s="72" t="s">
        <v>48</v>
      </c>
      <c r="E966" s="571">
        <v>200</v>
      </c>
      <c r="F966" s="69" t="s">
        <v>98</v>
      </c>
      <c r="G966" s="72">
        <f t="shared" si="252"/>
        <v>16.670000000000002</v>
      </c>
      <c r="H966" s="69">
        <f t="shared" si="253"/>
        <v>8.34</v>
      </c>
      <c r="I966" s="71">
        <v>4770</v>
      </c>
      <c r="J966" s="71">
        <f t="shared" si="254"/>
        <v>39782</v>
      </c>
      <c r="K966" s="69">
        <f t="shared" si="259"/>
        <v>17.5</v>
      </c>
      <c r="L966" s="69">
        <f t="shared" si="260"/>
        <v>210</v>
      </c>
      <c r="M966" s="71">
        <f t="shared" si="265"/>
        <v>4963</v>
      </c>
      <c r="N966" s="71">
        <f t="shared" si="255"/>
        <v>1042230</v>
      </c>
      <c r="O966" s="69">
        <f t="shared" si="261"/>
        <v>18.38</v>
      </c>
      <c r="P966" s="69">
        <f t="shared" si="262"/>
        <v>101.08999999999999</v>
      </c>
      <c r="Q966" s="71">
        <f t="shared" si="263"/>
        <v>5142</v>
      </c>
      <c r="R966" s="71">
        <f t="shared" si="264"/>
        <v>519805</v>
      </c>
      <c r="S966" s="82"/>
    </row>
    <row r="967" spans="1:19" s="69" customFormat="1" outlineLevel="1" x14ac:dyDescent="0.25">
      <c r="A967" s="69" t="s">
        <v>101</v>
      </c>
      <c r="B967" s="69" t="s">
        <v>3684</v>
      </c>
      <c r="C967" s="70" t="s">
        <v>485</v>
      </c>
      <c r="D967" s="72" t="s">
        <v>48</v>
      </c>
      <c r="E967" s="571">
        <v>200</v>
      </c>
      <c r="F967" s="69" t="s">
        <v>98</v>
      </c>
      <c r="G967" s="72">
        <f t="shared" si="252"/>
        <v>16.670000000000002</v>
      </c>
      <c r="H967" s="69">
        <f t="shared" si="253"/>
        <v>8.34</v>
      </c>
      <c r="I967" s="71">
        <v>2509</v>
      </c>
      <c r="J967" s="71">
        <f t="shared" si="254"/>
        <v>20925</v>
      </c>
      <c r="K967" s="69">
        <f t="shared" si="259"/>
        <v>17.5</v>
      </c>
      <c r="L967" s="69">
        <f t="shared" si="260"/>
        <v>210</v>
      </c>
      <c r="M967" s="71">
        <f t="shared" si="265"/>
        <v>2610</v>
      </c>
      <c r="N967" s="71">
        <f t="shared" si="255"/>
        <v>548100</v>
      </c>
      <c r="O967" s="69">
        <f t="shared" si="261"/>
        <v>18.38</v>
      </c>
      <c r="P967" s="69">
        <f t="shared" si="262"/>
        <v>101.08999999999999</v>
      </c>
      <c r="Q967" s="71">
        <f t="shared" si="263"/>
        <v>2704</v>
      </c>
      <c r="R967" s="71">
        <f t="shared" si="264"/>
        <v>273347</v>
      </c>
      <c r="S967" s="82"/>
    </row>
    <row r="968" spans="1:19" s="69" customFormat="1" outlineLevel="1" x14ac:dyDescent="0.25">
      <c r="A968" s="69" t="s">
        <v>101</v>
      </c>
      <c r="B968" s="69" t="s">
        <v>3685</v>
      </c>
      <c r="C968" s="70" t="s">
        <v>486</v>
      </c>
      <c r="D968" s="72" t="s">
        <v>48</v>
      </c>
      <c r="E968" s="571">
        <v>20</v>
      </c>
      <c r="F968" s="69" t="s">
        <v>103</v>
      </c>
      <c r="G968" s="72">
        <f t="shared" ref="G968:G1031" si="266">+ROUND((E968/12),2)</f>
        <v>1.67</v>
      </c>
      <c r="H968" s="69">
        <f t="shared" ref="H968:H1031" si="267">ROUND((G968*I$3),2)</f>
        <v>0.84</v>
      </c>
      <c r="I968" s="71">
        <v>0</v>
      </c>
      <c r="J968" s="71">
        <f t="shared" ref="J968:J1031" si="268">+ROUND((I968*H968),0)</f>
        <v>0</v>
      </c>
      <c r="K968" s="69">
        <f t="shared" si="259"/>
        <v>1.75</v>
      </c>
      <c r="L968" s="69">
        <f t="shared" si="260"/>
        <v>21</v>
      </c>
      <c r="M968" s="71">
        <f t="shared" si="265"/>
        <v>0</v>
      </c>
      <c r="N968" s="71">
        <f t="shared" si="255"/>
        <v>0</v>
      </c>
      <c r="O968" s="69">
        <f t="shared" si="261"/>
        <v>1.84</v>
      </c>
      <c r="P968" s="69">
        <f t="shared" si="262"/>
        <v>10.120000000000001</v>
      </c>
      <c r="Q968" s="71">
        <f t="shared" si="263"/>
        <v>0</v>
      </c>
      <c r="R968" s="71">
        <f t="shared" si="264"/>
        <v>0</v>
      </c>
      <c r="S968" s="82"/>
    </row>
    <row r="969" spans="1:19" s="69" customFormat="1" ht="30" x14ac:dyDescent="0.25">
      <c r="A969" s="461" t="s">
        <v>43</v>
      </c>
      <c r="B969" s="462" t="s">
        <v>3686</v>
      </c>
      <c r="C969" s="463" t="s">
        <v>547</v>
      </c>
      <c r="D969" s="464"/>
      <c r="E969" s="570"/>
      <c r="F969" s="465"/>
      <c r="G969" s="465"/>
      <c r="H969" s="465"/>
      <c r="I969" s="468">
        <f>SUM(J970:J1107)</f>
        <v>3959089</v>
      </c>
      <c r="J969" s="468"/>
      <c r="K969" s="461"/>
      <c r="L969" s="462"/>
      <c r="M969" s="468">
        <f>SUM(N970:N1107)</f>
        <v>99401677</v>
      </c>
      <c r="N969" s="468"/>
      <c r="O969" s="461"/>
      <c r="P969" s="462"/>
      <c r="Q969" s="468">
        <f>SUM(R970:R1107)</f>
        <v>47976752</v>
      </c>
      <c r="R969" s="468"/>
      <c r="S969" s="82"/>
    </row>
    <row r="970" spans="1:19" s="69" customFormat="1" outlineLevel="1" x14ac:dyDescent="0.25">
      <c r="A970" s="69" t="s">
        <v>46</v>
      </c>
      <c r="B970" s="69" t="s">
        <v>3687</v>
      </c>
      <c r="C970" s="70" t="s">
        <v>548</v>
      </c>
      <c r="D970" s="72" t="s">
        <v>48</v>
      </c>
      <c r="E970" s="571">
        <v>0</v>
      </c>
      <c r="F970" s="69" t="s">
        <v>49</v>
      </c>
      <c r="G970" s="72">
        <f t="shared" si="266"/>
        <v>0</v>
      </c>
      <c r="H970" s="69">
        <f t="shared" si="267"/>
        <v>0</v>
      </c>
      <c r="I970" s="71">
        <v>19336091</v>
      </c>
      <c r="J970" s="71">
        <f t="shared" si="268"/>
        <v>0</v>
      </c>
      <c r="K970" s="69">
        <f t="shared" ref="K970:K1001" si="269">+ROUND(G970*(1+L$1),2)</f>
        <v>0</v>
      </c>
      <c r="L970" s="69">
        <f t="shared" ref="L970:L1001" si="270">+K970*N$3</f>
        <v>0</v>
      </c>
      <c r="M970" s="71">
        <f t="shared" ref="M970:M1001" si="271">(ROUND(I970*(1+$N$2),0))</f>
        <v>20117269</v>
      </c>
      <c r="N970" s="71">
        <f t="shared" si="255"/>
        <v>0</v>
      </c>
      <c r="O970" s="69">
        <f t="shared" ref="O970" si="272">+ROUND(K970*(1+P$1),2)</f>
        <v>0</v>
      </c>
      <c r="P970" s="69">
        <f t="shared" ref="P970" si="273">+O970*R$3</f>
        <v>0</v>
      </c>
      <c r="Q970" s="71">
        <f t="shared" ref="Q970" si="274">(ROUND(M970*(1+$R$2),0))</f>
        <v>20841491</v>
      </c>
      <c r="R970" s="71">
        <f t="shared" ref="R970" si="275">ROUND((Q970*P970),0)</f>
        <v>0</v>
      </c>
      <c r="S970" s="82"/>
    </row>
    <row r="971" spans="1:19" s="69" customFormat="1" outlineLevel="1" x14ac:dyDescent="0.25">
      <c r="A971" s="69" t="s">
        <v>46</v>
      </c>
      <c r="B971" s="69" t="s">
        <v>3688</v>
      </c>
      <c r="C971" s="70" t="s">
        <v>146</v>
      </c>
      <c r="D971" s="72" t="s">
        <v>48</v>
      </c>
      <c r="E971" s="571">
        <v>1</v>
      </c>
      <c r="F971" s="69" t="s">
        <v>49</v>
      </c>
      <c r="G971" s="72">
        <f t="shared" si="266"/>
        <v>0.08</v>
      </c>
      <c r="H971" s="69">
        <f t="shared" si="267"/>
        <v>0.04</v>
      </c>
      <c r="I971" s="71">
        <v>1218700</v>
      </c>
      <c r="J971" s="71">
        <f t="shared" si="268"/>
        <v>48748</v>
      </c>
      <c r="K971" s="69">
        <f t="shared" si="269"/>
        <v>0.08</v>
      </c>
      <c r="L971" s="69">
        <f t="shared" si="270"/>
        <v>0.96</v>
      </c>
      <c r="M971" s="71">
        <f t="shared" si="271"/>
        <v>1267935</v>
      </c>
      <c r="N971" s="71">
        <f t="shared" si="255"/>
        <v>1217218</v>
      </c>
      <c r="O971" s="69">
        <f t="shared" ref="O971:O1034" si="276">+ROUND(K971*(1+P$1),2)</f>
        <v>0.08</v>
      </c>
      <c r="P971" s="69">
        <f t="shared" ref="P971:P1034" si="277">+O971*R$3</f>
        <v>0.44</v>
      </c>
      <c r="Q971" s="71">
        <f t="shared" ref="Q971:Q1034" si="278">(ROUND(M971*(1+$R$2),0))</f>
        <v>1313581</v>
      </c>
      <c r="R971" s="71">
        <f t="shared" ref="R971:R1034" si="279">ROUND((Q971*P971),0)</f>
        <v>577976</v>
      </c>
      <c r="S971" s="82"/>
    </row>
    <row r="972" spans="1:19" s="69" customFormat="1" outlineLevel="1" x14ac:dyDescent="0.25">
      <c r="A972" s="69" t="s">
        <v>46</v>
      </c>
      <c r="B972" s="69" t="s">
        <v>3689</v>
      </c>
      <c r="C972" s="70" t="s">
        <v>342</v>
      </c>
      <c r="D972" s="72" t="s">
        <v>48</v>
      </c>
      <c r="E972" s="571">
        <v>1</v>
      </c>
      <c r="F972" s="69" t="s">
        <v>49</v>
      </c>
      <c r="G972" s="72">
        <f t="shared" si="266"/>
        <v>0.08</v>
      </c>
      <c r="H972" s="69">
        <f t="shared" si="267"/>
        <v>0.04</v>
      </c>
      <c r="I972" s="71">
        <v>1074850</v>
      </c>
      <c r="J972" s="71">
        <f t="shared" si="268"/>
        <v>42994</v>
      </c>
      <c r="K972" s="69">
        <f t="shared" si="269"/>
        <v>0.08</v>
      </c>
      <c r="L972" s="69">
        <f t="shared" si="270"/>
        <v>0.96</v>
      </c>
      <c r="M972" s="71">
        <f t="shared" si="271"/>
        <v>1118274</v>
      </c>
      <c r="N972" s="71">
        <f t="shared" si="255"/>
        <v>1073543</v>
      </c>
      <c r="O972" s="69">
        <f t="shared" si="276"/>
        <v>0.08</v>
      </c>
      <c r="P972" s="69">
        <f t="shared" si="277"/>
        <v>0.44</v>
      </c>
      <c r="Q972" s="71">
        <f t="shared" si="278"/>
        <v>1158532</v>
      </c>
      <c r="R972" s="71">
        <f t="shared" si="279"/>
        <v>509754</v>
      </c>
      <c r="S972" s="82"/>
    </row>
    <row r="973" spans="1:19" s="69" customFormat="1" ht="30" outlineLevel="1" x14ac:dyDescent="0.25">
      <c r="A973" s="69" t="s">
        <v>46</v>
      </c>
      <c r="B973" s="69" t="s">
        <v>3690</v>
      </c>
      <c r="C973" s="70" t="s">
        <v>343</v>
      </c>
      <c r="D973" s="72" t="s">
        <v>48</v>
      </c>
      <c r="E973" s="571">
        <v>1</v>
      </c>
      <c r="F973" s="69" t="s">
        <v>49</v>
      </c>
      <c r="G973" s="72">
        <f t="shared" si="266"/>
        <v>0.08</v>
      </c>
      <c r="H973" s="69">
        <f t="shared" si="267"/>
        <v>0.04</v>
      </c>
      <c r="I973" s="71">
        <v>1720835</v>
      </c>
      <c r="J973" s="71">
        <f t="shared" si="268"/>
        <v>68833</v>
      </c>
      <c r="K973" s="69">
        <f t="shared" si="269"/>
        <v>0.08</v>
      </c>
      <c r="L973" s="69">
        <f t="shared" si="270"/>
        <v>0.96</v>
      </c>
      <c r="M973" s="71">
        <f t="shared" si="271"/>
        <v>1790357</v>
      </c>
      <c r="N973" s="71">
        <f t="shared" si="255"/>
        <v>1718743</v>
      </c>
      <c r="O973" s="69">
        <f t="shared" si="276"/>
        <v>0.08</v>
      </c>
      <c r="P973" s="69">
        <f t="shared" si="277"/>
        <v>0.44</v>
      </c>
      <c r="Q973" s="71">
        <f t="shared" si="278"/>
        <v>1854810</v>
      </c>
      <c r="R973" s="71">
        <f t="shared" si="279"/>
        <v>816116</v>
      </c>
      <c r="S973" s="82"/>
    </row>
    <row r="974" spans="1:19" s="69" customFormat="1" outlineLevel="1" x14ac:dyDescent="0.25">
      <c r="A974" s="69" t="s">
        <v>46</v>
      </c>
      <c r="B974" s="69" t="s">
        <v>3691</v>
      </c>
      <c r="C974" s="70" t="s">
        <v>344</v>
      </c>
      <c r="D974" s="72" t="s">
        <v>48</v>
      </c>
      <c r="E974" s="571">
        <v>1</v>
      </c>
      <c r="F974" s="69" t="s">
        <v>49</v>
      </c>
      <c r="G974" s="72">
        <f t="shared" si="266"/>
        <v>0.08</v>
      </c>
      <c r="H974" s="69">
        <f t="shared" si="267"/>
        <v>0.04</v>
      </c>
      <c r="I974" s="71">
        <v>411690</v>
      </c>
      <c r="J974" s="71">
        <f t="shared" si="268"/>
        <v>16468</v>
      </c>
      <c r="K974" s="69">
        <f t="shared" si="269"/>
        <v>0.08</v>
      </c>
      <c r="L974" s="69">
        <f t="shared" si="270"/>
        <v>0.96</v>
      </c>
      <c r="M974" s="71">
        <f t="shared" si="271"/>
        <v>428322</v>
      </c>
      <c r="N974" s="71">
        <f t="shared" ref="N974:N1037" si="280">ROUND((M974*L974),0)</f>
        <v>411189</v>
      </c>
      <c r="O974" s="69">
        <f t="shared" si="276"/>
        <v>0.08</v>
      </c>
      <c r="P974" s="69">
        <f t="shared" si="277"/>
        <v>0.44</v>
      </c>
      <c r="Q974" s="71">
        <f t="shared" si="278"/>
        <v>443742</v>
      </c>
      <c r="R974" s="71">
        <f t="shared" si="279"/>
        <v>195246</v>
      </c>
      <c r="S974" s="82"/>
    </row>
    <row r="975" spans="1:19" s="69" customFormat="1" outlineLevel="1" x14ac:dyDescent="0.25">
      <c r="A975" s="69" t="s">
        <v>46</v>
      </c>
      <c r="B975" s="69" t="s">
        <v>3692</v>
      </c>
      <c r="C975" s="70" t="s">
        <v>149</v>
      </c>
      <c r="D975" s="72" t="s">
        <v>234</v>
      </c>
      <c r="E975" s="571">
        <v>1</v>
      </c>
      <c r="F975" s="69" t="s">
        <v>49</v>
      </c>
      <c r="G975" s="72">
        <f t="shared" si="266"/>
        <v>0.08</v>
      </c>
      <c r="H975" s="69">
        <f t="shared" si="267"/>
        <v>0.04</v>
      </c>
      <c r="I975" s="71">
        <v>875877</v>
      </c>
      <c r="J975" s="71">
        <f t="shared" si="268"/>
        <v>35035</v>
      </c>
      <c r="K975" s="69">
        <f t="shared" si="269"/>
        <v>0.08</v>
      </c>
      <c r="L975" s="69">
        <f t="shared" si="270"/>
        <v>0.96</v>
      </c>
      <c r="M975" s="71">
        <f t="shared" si="271"/>
        <v>911262</v>
      </c>
      <c r="N975" s="71">
        <f t="shared" si="280"/>
        <v>874812</v>
      </c>
      <c r="O975" s="69">
        <f t="shared" si="276"/>
        <v>0.08</v>
      </c>
      <c r="P975" s="69">
        <f t="shared" si="277"/>
        <v>0.44</v>
      </c>
      <c r="Q975" s="71">
        <f t="shared" si="278"/>
        <v>944067</v>
      </c>
      <c r="R975" s="71">
        <f t="shared" si="279"/>
        <v>415389</v>
      </c>
      <c r="S975" s="82"/>
    </row>
    <row r="976" spans="1:19" s="69" customFormat="1" outlineLevel="1" x14ac:dyDescent="0.25">
      <c r="A976" s="69" t="s">
        <v>46</v>
      </c>
      <c r="B976" s="69" t="s">
        <v>3693</v>
      </c>
      <c r="C976" s="70" t="s">
        <v>196</v>
      </c>
      <c r="D976" s="72" t="s">
        <v>48</v>
      </c>
      <c r="E976" s="571">
        <v>1</v>
      </c>
      <c r="F976" s="69" t="s">
        <v>49</v>
      </c>
      <c r="G976" s="72">
        <f t="shared" si="266"/>
        <v>0.08</v>
      </c>
      <c r="H976" s="69">
        <f t="shared" si="267"/>
        <v>0.04</v>
      </c>
      <c r="I976" s="71">
        <v>4048666</v>
      </c>
      <c r="J976" s="71">
        <f t="shared" si="268"/>
        <v>161947</v>
      </c>
      <c r="K976" s="69">
        <f t="shared" si="269"/>
        <v>0.08</v>
      </c>
      <c r="L976" s="69">
        <f t="shared" si="270"/>
        <v>0.96</v>
      </c>
      <c r="M976" s="71">
        <f t="shared" si="271"/>
        <v>4212232</v>
      </c>
      <c r="N976" s="71">
        <f t="shared" si="280"/>
        <v>4043743</v>
      </c>
      <c r="O976" s="69">
        <f t="shared" si="276"/>
        <v>0.08</v>
      </c>
      <c r="P976" s="69">
        <f t="shared" si="277"/>
        <v>0.44</v>
      </c>
      <c r="Q976" s="71">
        <f t="shared" si="278"/>
        <v>4363872</v>
      </c>
      <c r="R976" s="71">
        <f t="shared" si="279"/>
        <v>1920104</v>
      </c>
      <c r="S976" s="82"/>
    </row>
    <row r="977" spans="1:19" s="69" customFormat="1" outlineLevel="1" x14ac:dyDescent="0.25">
      <c r="A977" s="69" t="s">
        <v>46</v>
      </c>
      <c r="B977" s="69" t="s">
        <v>3694</v>
      </c>
      <c r="C977" s="70" t="s">
        <v>197</v>
      </c>
      <c r="D977" s="72" t="s">
        <v>48</v>
      </c>
      <c r="E977" s="571">
        <v>1</v>
      </c>
      <c r="F977" s="69" t="s">
        <v>49</v>
      </c>
      <c r="G977" s="72">
        <f t="shared" si="266"/>
        <v>0.08</v>
      </c>
      <c r="H977" s="69">
        <f t="shared" si="267"/>
        <v>0.04</v>
      </c>
      <c r="I977" s="71">
        <v>3564008</v>
      </c>
      <c r="J977" s="71">
        <f t="shared" si="268"/>
        <v>142560</v>
      </c>
      <c r="K977" s="69">
        <f t="shared" si="269"/>
        <v>0.08</v>
      </c>
      <c r="L977" s="69">
        <f t="shared" si="270"/>
        <v>0.96</v>
      </c>
      <c r="M977" s="71">
        <f t="shared" si="271"/>
        <v>3707994</v>
      </c>
      <c r="N977" s="71">
        <f t="shared" si="280"/>
        <v>3559674</v>
      </c>
      <c r="O977" s="69">
        <f t="shared" si="276"/>
        <v>0.08</v>
      </c>
      <c r="P977" s="69">
        <f t="shared" si="277"/>
        <v>0.44</v>
      </c>
      <c r="Q977" s="71">
        <f t="shared" si="278"/>
        <v>3841482</v>
      </c>
      <c r="R977" s="71">
        <f t="shared" si="279"/>
        <v>1690252</v>
      </c>
      <c r="S977" s="82"/>
    </row>
    <row r="978" spans="1:19" s="69" customFormat="1" outlineLevel="1" x14ac:dyDescent="0.25">
      <c r="A978" s="69" t="s">
        <v>46</v>
      </c>
      <c r="B978" s="69" t="s">
        <v>3695</v>
      </c>
      <c r="C978" s="70" t="s">
        <v>346</v>
      </c>
      <c r="D978" s="72" t="s">
        <v>48</v>
      </c>
      <c r="E978" s="571">
        <v>1</v>
      </c>
      <c r="F978" s="69" t="s">
        <v>49</v>
      </c>
      <c r="G978" s="72">
        <f t="shared" si="266"/>
        <v>0.08</v>
      </c>
      <c r="H978" s="69">
        <f t="shared" si="267"/>
        <v>0.04</v>
      </c>
      <c r="I978" s="71">
        <v>116963</v>
      </c>
      <c r="J978" s="71">
        <f t="shared" si="268"/>
        <v>4679</v>
      </c>
      <c r="K978" s="69">
        <f t="shared" si="269"/>
        <v>0.08</v>
      </c>
      <c r="L978" s="69">
        <f t="shared" si="270"/>
        <v>0.96</v>
      </c>
      <c r="M978" s="71">
        <f t="shared" si="271"/>
        <v>121688</v>
      </c>
      <c r="N978" s="71">
        <f t="shared" si="280"/>
        <v>116820</v>
      </c>
      <c r="O978" s="69">
        <f t="shared" si="276"/>
        <v>0.08</v>
      </c>
      <c r="P978" s="69">
        <f t="shared" si="277"/>
        <v>0.44</v>
      </c>
      <c r="Q978" s="71">
        <f t="shared" si="278"/>
        <v>126069</v>
      </c>
      <c r="R978" s="71">
        <f t="shared" si="279"/>
        <v>55470</v>
      </c>
      <c r="S978" s="82"/>
    </row>
    <row r="979" spans="1:19" s="69" customFormat="1" ht="30" outlineLevel="1" x14ac:dyDescent="0.25">
      <c r="A979" s="69" t="s">
        <v>46</v>
      </c>
      <c r="B979" s="69" t="s">
        <v>3696</v>
      </c>
      <c r="C979" s="70" t="s">
        <v>347</v>
      </c>
      <c r="D979" s="72" t="s">
        <v>48</v>
      </c>
      <c r="E979" s="571">
        <v>1</v>
      </c>
      <c r="F979" s="69" t="s">
        <v>49</v>
      </c>
      <c r="G979" s="72">
        <f t="shared" si="266"/>
        <v>0.08</v>
      </c>
      <c r="H979" s="69">
        <f t="shared" si="267"/>
        <v>0.04</v>
      </c>
      <c r="I979" s="71">
        <v>1487888</v>
      </c>
      <c r="J979" s="71">
        <f t="shared" si="268"/>
        <v>59516</v>
      </c>
      <c r="K979" s="69">
        <f t="shared" si="269"/>
        <v>0.08</v>
      </c>
      <c r="L979" s="69">
        <f t="shared" si="270"/>
        <v>0.96</v>
      </c>
      <c r="M979" s="71">
        <f t="shared" si="271"/>
        <v>1547999</v>
      </c>
      <c r="N979" s="71">
        <f t="shared" si="280"/>
        <v>1486079</v>
      </c>
      <c r="O979" s="69">
        <f t="shared" si="276"/>
        <v>0.08</v>
      </c>
      <c r="P979" s="69">
        <f t="shared" si="277"/>
        <v>0.44</v>
      </c>
      <c r="Q979" s="71">
        <f t="shared" si="278"/>
        <v>1603727</v>
      </c>
      <c r="R979" s="71">
        <f t="shared" si="279"/>
        <v>705640</v>
      </c>
      <c r="S979" s="82"/>
    </row>
    <row r="980" spans="1:19" s="69" customFormat="1" outlineLevel="1" x14ac:dyDescent="0.25">
      <c r="A980" s="69" t="s">
        <v>46</v>
      </c>
      <c r="B980" s="69" t="s">
        <v>3697</v>
      </c>
      <c r="C980" s="70" t="s">
        <v>348</v>
      </c>
      <c r="D980" s="72" t="s">
        <v>48</v>
      </c>
      <c r="E980" s="571">
        <v>1</v>
      </c>
      <c r="F980" s="69" t="s">
        <v>49</v>
      </c>
      <c r="G980" s="72">
        <f t="shared" si="266"/>
        <v>0.08</v>
      </c>
      <c r="H980" s="69">
        <f t="shared" si="267"/>
        <v>0.04</v>
      </c>
      <c r="I980" s="71">
        <v>711189</v>
      </c>
      <c r="J980" s="71">
        <f t="shared" si="268"/>
        <v>28448</v>
      </c>
      <c r="K980" s="69">
        <f t="shared" si="269"/>
        <v>0.08</v>
      </c>
      <c r="L980" s="69">
        <f t="shared" si="270"/>
        <v>0.96</v>
      </c>
      <c r="M980" s="71">
        <f t="shared" si="271"/>
        <v>739921</v>
      </c>
      <c r="N980" s="71">
        <f t="shared" si="280"/>
        <v>710324</v>
      </c>
      <c r="O980" s="69">
        <f t="shared" si="276"/>
        <v>0.08</v>
      </c>
      <c r="P980" s="69">
        <f t="shared" si="277"/>
        <v>0.44</v>
      </c>
      <c r="Q980" s="71">
        <f t="shared" si="278"/>
        <v>766558</v>
      </c>
      <c r="R980" s="71">
        <f t="shared" si="279"/>
        <v>337286</v>
      </c>
      <c r="S980" s="82"/>
    </row>
    <row r="981" spans="1:19" s="69" customFormat="1" outlineLevel="1" x14ac:dyDescent="0.25">
      <c r="A981" s="69" t="s">
        <v>46</v>
      </c>
      <c r="B981" s="69" t="s">
        <v>3698</v>
      </c>
      <c r="C981" s="70" t="s">
        <v>549</v>
      </c>
      <c r="D981" s="72" t="s">
        <v>48</v>
      </c>
      <c r="E981" s="571">
        <v>1</v>
      </c>
      <c r="F981" s="69" t="s">
        <v>49</v>
      </c>
      <c r="G981" s="72">
        <f t="shared" si="266"/>
        <v>0.08</v>
      </c>
      <c r="H981" s="69">
        <f t="shared" si="267"/>
        <v>0.04</v>
      </c>
      <c r="I981" s="71">
        <v>836891</v>
      </c>
      <c r="J981" s="71">
        <f t="shared" si="268"/>
        <v>33476</v>
      </c>
      <c r="K981" s="69">
        <f t="shared" si="269"/>
        <v>0.08</v>
      </c>
      <c r="L981" s="69">
        <f t="shared" si="270"/>
        <v>0.96</v>
      </c>
      <c r="M981" s="71">
        <f t="shared" si="271"/>
        <v>870701</v>
      </c>
      <c r="N981" s="71">
        <f t="shared" si="280"/>
        <v>835873</v>
      </c>
      <c r="O981" s="69">
        <f t="shared" si="276"/>
        <v>0.08</v>
      </c>
      <c r="P981" s="69">
        <f t="shared" si="277"/>
        <v>0.44</v>
      </c>
      <c r="Q981" s="71">
        <f t="shared" si="278"/>
        <v>902046</v>
      </c>
      <c r="R981" s="71">
        <f t="shared" si="279"/>
        <v>396900</v>
      </c>
      <c r="S981" s="82"/>
    </row>
    <row r="982" spans="1:19" s="69" customFormat="1" outlineLevel="1" x14ac:dyDescent="0.25">
      <c r="A982" s="69" t="s">
        <v>46</v>
      </c>
      <c r="B982" s="69" t="s">
        <v>3699</v>
      </c>
      <c r="C982" s="70" t="s">
        <v>351</v>
      </c>
      <c r="D982" s="72" t="s">
        <v>234</v>
      </c>
      <c r="E982" s="571">
        <v>0</v>
      </c>
      <c r="F982" s="69" t="s">
        <v>49</v>
      </c>
      <c r="G982" s="72">
        <f t="shared" si="266"/>
        <v>0</v>
      </c>
      <c r="H982" s="69">
        <f t="shared" si="267"/>
        <v>0</v>
      </c>
      <c r="I982" s="71">
        <v>3527709</v>
      </c>
      <c r="J982" s="71">
        <f t="shared" si="268"/>
        <v>0</v>
      </c>
      <c r="K982" s="69">
        <f t="shared" si="269"/>
        <v>0</v>
      </c>
      <c r="L982" s="69">
        <f t="shared" si="270"/>
        <v>0</v>
      </c>
      <c r="M982" s="71">
        <f t="shared" si="271"/>
        <v>3670228</v>
      </c>
      <c r="N982" s="71">
        <f t="shared" si="280"/>
        <v>0</v>
      </c>
      <c r="O982" s="69">
        <f t="shared" si="276"/>
        <v>0</v>
      </c>
      <c r="P982" s="69">
        <f t="shared" si="277"/>
        <v>0</v>
      </c>
      <c r="Q982" s="71">
        <f t="shared" si="278"/>
        <v>3802356</v>
      </c>
      <c r="R982" s="71">
        <f t="shared" si="279"/>
        <v>0</v>
      </c>
      <c r="S982" s="82"/>
    </row>
    <row r="983" spans="1:19" s="69" customFormat="1" ht="45" outlineLevel="1" x14ac:dyDescent="0.25">
      <c r="A983" s="69" t="s">
        <v>46</v>
      </c>
      <c r="B983" s="69" t="s">
        <v>3700</v>
      </c>
      <c r="C983" s="70" t="s">
        <v>313</v>
      </c>
      <c r="D983" s="72" t="s">
        <v>234</v>
      </c>
      <c r="E983" s="571">
        <v>0</v>
      </c>
      <c r="F983" s="69" t="s">
        <v>49</v>
      </c>
      <c r="G983" s="72">
        <f t="shared" si="266"/>
        <v>0</v>
      </c>
      <c r="H983" s="69">
        <f t="shared" si="267"/>
        <v>0</v>
      </c>
      <c r="I983" s="71">
        <v>27024546</v>
      </c>
      <c r="J983" s="71">
        <f t="shared" si="268"/>
        <v>0</v>
      </c>
      <c r="K983" s="69">
        <f t="shared" si="269"/>
        <v>0</v>
      </c>
      <c r="L983" s="69">
        <f t="shared" si="270"/>
        <v>0</v>
      </c>
      <c r="M983" s="71">
        <f t="shared" si="271"/>
        <v>28116338</v>
      </c>
      <c r="N983" s="71">
        <f t="shared" si="280"/>
        <v>0</v>
      </c>
      <c r="O983" s="69">
        <f t="shared" si="276"/>
        <v>0</v>
      </c>
      <c r="P983" s="69">
        <f t="shared" si="277"/>
        <v>0</v>
      </c>
      <c r="Q983" s="71">
        <f t="shared" si="278"/>
        <v>29128526</v>
      </c>
      <c r="R983" s="71">
        <f t="shared" si="279"/>
        <v>0</v>
      </c>
      <c r="S983" s="82"/>
    </row>
    <row r="984" spans="1:19" s="69" customFormat="1" outlineLevel="1" x14ac:dyDescent="0.25">
      <c r="A984" s="69" t="s">
        <v>46</v>
      </c>
      <c r="B984" s="69" t="s">
        <v>3701</v>
      </c>
      <c r="C984" s="70" t="s">
        <v>353</v>
      </c>
      <c r="D984" s="72" t="s">
        <v>234</v>
      </c>
      <c r="E984" s="571">
        <v>0</v>
      </c>
      <c r="F984" s="69" t="s">
        <v>49</v>
      </c>
      <c r="G984" s="72">
        <f t="shared" si="266"/>
        <v>0</v>
      </c>
      <c r="H984" s="69">
        <f t="shared" si="267"/>
        <v>0</v>
      </c>
      <c r="I984" s="71">
        <v>3101534</v>
      </c>
      <c r="J984" s="71">
        <f t="shared" si="268"/>
        <v>0</v>
      </c>
      <c r="K984" s="69">
        <f t="shared" si="269"/>
        <v>0</v>
      </c>
      <c r="L984" s="69">
        <f t="shared" si="270"/>
        <v>0</v>
      </c>
      <c r="M984" s="71">
        <f t="shared" si="271"/>
        <v>3226836</v>
      </c>
      <c r="N984" s="71">
        <f t="shared" si="280"/>
        <v>0</v>
      </c>
      <c r="O984" s="69">
        <f t="shared" si="276"/>
        <v>0</v>
      </c>
      <c r="P984" s="69">
        <f t="shared" si="277"/>
        <v>0</v>
      </c>
      <c r="Q984" s="71">
        <f t="shared" si="278"/>
        <v>3343002</v>
      </c>
      <c r="R984" s="71">
        <f t="shared" si="279"/>
        <v>0</v>
      </c>
      <c r="S984" s="82"/>
    </row>
    <row r="985" spans="1:19" s="69" customFormat="1" outlineLevel="1" x14ac:dyDescent="0.25">
      <c r="A985" s="69" t="s">
        <v>46</v>
      </c>
      <c r="B985" s="69" t="s">
        <v>3702</v>
      </c>
      <c r="C985" s="70" t="s">
        <v>421</v>
      </c>
      <c r="D985" s="72" t="s">
        <v>48</v>
      </c>
      <c r="E985" s="571">
        <v>1</v>
      </c>
      <c r="F985" s="69" t="s">
        <v>49</v>
      </c>
      <c r="G985" s="72">
        <f t="shared" si="266"/>
        <v>0.08</v>
      </c>
      <c r="H985" s="69">
        <f t="shared" si="267"/>
        <v>0.04</v>
      </c>
      <c r="I985" s="71">
        <v>484656</v>
      </c>
      <c r="J985" s="71">
        <f t="shared" si="268"/>
        <v>19386</v>
      </c>
      <c r="K985" s="69">
        <f t="shared" si="269"/>
        <v>0.08</v>
      </c>
      <c r="L985" s="69">
        <f t="shared" si="270"/>
        <v>0.96</v>
      </c>
      <c r="M985" s="71">
        <f t="shared" si="271"/>
        <v>504236</v>
      </c>
      <c r="N985" s="71">
        <f t="shared" si="280"/>
        <v>484067</v>
      </c>
      <c r="O985" s="69">
        <f t="shared" si="276"/>
        <v>0.08</v>
      </c>
      <c r="P985" s="69">
        <f t="shared" si="277"/>
        <v>0.44</v>
      </c>
      <c r="Q985" s="71">
        <f t="shared" si="278"/>
        <v>522388</v>
      </c>
      <c r="R985" s="71">
        <f t="shared" si="279"/>
        <v>229851</v>
      </c>
      <c r="S985" s="82"/>
    </row>
    <row r="986" spans="1:19" s="69" customFormat="1" outlineLevel="1" x14ac:dyDescent="0.25">
      <c r="A986" s="69" t="s">
        <v>46</v>
      </c>
      <c r="B986" s="69" t="s">
        <v>3703</v>
      </c>
      <c r="C986" s="70" t="s">
        <v>360</v>
      </c>
      <c r="D986" s="72" t="s">
        <v>48</v>
      </c>
      <c r="E986" s="571">
        <v>1</v>
      </c>
      <c r="F986" s="69" t="s">
        <v>49</v>
      </c>
      <c r="G986" s="72">
        <f t="shared" si="266"/>
        <v>0.08</v>
      </c>
      <c r="H986" s="69">
        <f t="shared" si="267"/>
        <v>0.04</v>
      </c>
      <c r="I986" s="71">
        <v>297785</v>
      </c>
      <c r="J986" s="71">
        <f t="shared" si="268"/>
        <v>11911</v>
      </c>
      <c r="K986" s="69">
        <f t="shared" si="269"/>
        <v>0.08</v>
      </c>
      <c r="L986" s="69">
        <f t="shared" si="270"/>
        <v>0.96</v>
      </c>
      <c r="M986" s="71">
        <f t="shared" si="271"/>
        <v>309816</v>
      </c>
      <c r="N986" s="71">
        <f t="shared" si="280"/>
        <v>297423</v>
      </c>
      <c r="O986" s="69">
        <f t="shared" si="276"/>
        <v>0.08</v>
      </c>
      <c r="P986" s="69">
        <f t="shared" si="277"/>
        <v>0.44</v>
      </c>
      <c r="Q986" s="71">
        <f t="shared" si="278"/>
        <v>320969</v>
      </c>
      <c r="R986" s="71">
        <f t="shared" si="279"/>
        <v>141226</v>
      </c>
      <c r="S986" s="82"/>
    </row>
    <row r="987" spans="1:19" s="69" customFormat="1" outlineLevel="1" x14ac:dyDescent="0.25">
      <c r="A987" s="69" t="s">
        <v>46</v>
      </c>
      <c r="B987" s="69" t="s">
        <v>3704</v>
      </c>
      <c r="C987" s="70" t="s">
        <v>422</v>
      </c>
      <c r="D987" s="72" t="s">
        <v>48</v>
      </c>
      <c r="E987" s="571">
        <v>0</v>
      </c>
      <c r="F987" s="69" t="s">
        <v>49</v>
      </c>
      <c r="G987" s="72">
        <f t="shared" si="266"/>
        <v>0</v>
      </c>
      <c r="H987" s="69">
        <f t="shared" si="267"/>
        <v>0</v>
      </c>
      <c r="I987" s="71">
        <v>15634512</v>
      </c>
      <c r="J987" s="71">
        <f t="shared" si="268"/>
        <v>0</v>
      </c>
      <c r="K987" s="69">
        <f t="shared" si="269"/>
        <v>0</v>
      </c>
      <c r="L987" s="69">
        <f t="shared" si="270"/>
        <v>0</v>
      </c>
      <c r="M987" s="71">
        <f t="shared" si="271"/>
        <v>16266146</v>
      </c>
      <c r="N987" s="71">
        <f t="shared" si="280"/>
        <v>0</v>
      </c>
      <c r="O987" s="69">
        <f t="shared" si="276"/>
        <v>0</v>
      </c>
      <c r="P987" s="69">
        <f t="shared" si="277"/>
        <v>0</v>
      </c>
      <c r="Q987" s="71">
        <f t="shared" si="278"/>
        <v>16851727</v>
      </c>
      <c r="R987" s="71">
        <f t="shared" si="279"/>
        <v>0</v>
      </c>
      <c r="S987" s="82"/>
    </row>
    <row r="988" spans="1:19" s="69" customFormat="1" outlineLevel="1" x14ac:dyDescent="0.25">
      <c r="A988" s="69" t="s">
        <v>46</v>
      </c>
      <c r="B988" s="69" t="s">
        <v>3705</v>
      </c>
      <c r="C988" s="70" t="s">
        <v>153</v>
      </c>
      <c r="D988" s="72" t="s">
        <v>48</v>
      </c>
      <c r="E988" s="571">
        <v>2</v>
      </c>
      <c r="F988" s="69" t="s">
        <v>49</v>
      </c>
      <c r="G988" s="72">
        <f t="shared" si="266"/>
        <v>0.17</v>
      </c>
      <c r="H988" s="69">
        <f t="shared" si="267"/>
        <v>0.09</v>
      </c>
      <c r="I988" s="71">
        <v>291735</v>
      </c>
      <c r="J988" s="71">
        <f t="shared" si="268"/>
        <v>26256</v>
      </c>
      <c r="K988" s="69">
        <f t="shared" si="269"/>
        <v>0.18</v>
      </c>
      <c r="L988" s="69">
        <f t="shared" si="270"/>
        <v>2.16</v>
      </c>
      <c r="M988" s="71">
        <f t="shared" si="271"/>
        <v>303521</v>
      </c>
      <c r="N988" s="71">
        <f t="shared" si="280"/>
        <v>655605</v>
      </c>
      <c r="O988" s="69">
        <f t="shared" si="276"/>
        <v>0.19</v>
      </c>
      <c r="P988" s="69">
        <f t="shared" si="277"/>
        <v>1.0449999999999999</v>
      </c>
      <c r="Q988" s="71">
        <f t="shared" si="278"/>
        <v>314448</v>
      </c>
      <c r="R988" s="71">
        <f t="shared" si="279"/>
        <v>328598</v>
      </c>
      <c r="S988" s="82"/>
    </row>
    <row r="989" spans="1:19" s="69" customFormat="1" outlineLevel="1" x14ac:dyDescent="0.25">
      <c r="A989" s="69" t="s">
        <v>46</v>
      </c>
      <c r="B989" s="69" t="s">
        <v>3706</v>
      </c>
      <c r="C989" s="70" t="s">
        <v>256</v>
      </c>
      <c r="D989" s="72" t="s">
        <v>48</v>
      </c>
      <c r="E989" s="571">
        <v>0</v>
      </c>
      <c r="F989" s="69" t="s">
        <v>49</v>
      </c>
      <c r="G989" s="72">
        <f t="shared" si="266"/>
        <v>0</v>
      </c>
      <c r="H989" s="69">
        <f t="shared" si="267"/>
        <v>0</v>
      </c>
      <c r="I989" s="71">
        <v>1596477</v>
      </c>
      <c r="J989" s="71">
        <f t="shared" si="268"/>
        <v>0</v>
      </c>
      <c r="K989" s="69">
        <f t="shared" si="269"/>
        <v>0</v>
      </c>
      <c r="L989" s="69">
        <f t="shared" si="270"/>
        <v>0</v>
      </c>
      <c r="M989" s="71">
        <f t="shared" si="271"/>
        <v>1660975</v>
      </c>
      <c r="N989" s="71">
        <f t="shared" si="280"/>
        <v>0</v>
      </c>
      <c r="O989" s="69">
        <f t="shared" si="276"/>
        <v>0</v>
      </c>
      <c r="P989" s="69">
        <f t="shared" si="277"/>
        <v>0</v>
      </c>
      <c r="Q989" s="71">
        <f t="shared" si="278"/>
        <v>1720770</v>
      </c>
      <c r="R989" s="71">
        <f t="shared" si="279"/>
        <v>0</v>
      </c>
      <c r="S989" s="82"/>
    </row>
    <row r="990" spans="1:19" s="69" customFormat="1" outlineLevel="1" x14ac:dyDescent="0.25">
      <c r="A990" s="69" t="s">
        <v>46</v>
      </c>
      <c r="B990" s="69" t="s">
        <v>3707</v>
      </c>
      <c r="C990" s="70" t="s">
        <v>288</v>
      </c>
      <c r="D990" s="72" t="s">
        <v>48</v>
      </c>
      <c r="E990" s="571">
        <v>0</v>
      </c>
      <c r="F990" s="69" t="s">
        <v>49</v>
      </c>
      <c r="G990" s="72">
        <f t="shared" si="266"/>
        <v>0</v>
      </c>
      <c r="H990" s="69">
        <f t="shared" si="267"/>
        <v>0</v>
      </c>
      <c r="I990" s="71">
        <v>9444420</v>
      </c>
      <c r="J990" s="71">
        <f t="shared" si="268"/>
        <v>0</v>
      </c>
      <c r="K990" s="69">
        <f t="shared" si="269"/>
        <v>0</v>
      </c>
      <c r="L990" s="69">
        <f t="shared" si="270"/>
        <v>0</v>
      </c>
      <c r="M990" s="71">
        <f t="shared" si="271"/>
        <v>9825975</v>
      </c>
      <c r="N990" s="71">
        <f t="shared" si="280"/>
        <v>0</v>
      </c>
      <c r="O990" s="69">
        <f t="shared" si="276"/>
        <v>0</v>
      </c>
      <c r="P990" s="69">
        <f t="shared" si="277"/>
        <v>0</v>
      </c>
      <c r="Q990" s="71">
        <f t="shared" si="278"/>
        <v>10179710</v>
      </c>
      <c r="R990" s="71">
        <f t="shared" si="279"/>
        <v>0</v>
      </c>
      <c r="S990" s="82"/>
    </row>
    <row r="991" spans="1:19" s="69" customFormat="1" outlineLevel="1" x14ac:dyDescent="0.25">
      <c r="A991" s="69" t="s">
        <v>46</v>
      </c>
      <c r="B991" s="69" t="s">
        <v>3708</v>
      </c>
      <c r="C991" s="70" t="s">
        <v>220</v>
      </c>
      <c r="D991" s="72" t="s">
        <v>48</v>
      </c>
      <c r="E991" s="571">
        <v>0</v>
      </c>
      <c r="F991" s="69" t="s">
        <v>49</v>
      </c>
      <c r="G991" s="72">
        <f t="shared" si="266"/>
        <v>0</v>
      </c>
      <c r="H991" s="69">
        <f t="shared" si="267"/>
        <v>0</v>
      </c>
      <c r="I991" s="71">
        <v>727321</v>
      </c>
      <c r="J991" s="71">
        <f t="shared" si="268"/>
        <v>0</v>
      </c>
      <c r="K991" s="69">
        <f t="shared" si="269"/>
        <v>0</v>
      </c>
      <c r="L991" s="69">
        <f t="shared" si="270"/>
        <v>0</v>
      </c>
      <c r="M991" s="71">
        <f t="shared" si="271"/>
        <v>756705</v>
      </c>
      <c r="N991" s="71">
        <f t="shared" si="280"/>
        <v>0</v>
      </c>
      <c r="O991" s="69">
        <f t="shared" si="276"/>
        <v>0</v>
      </c>
      <c r="P991" s="69">
        <f t="shared" si="277"/>
        <v>0</v>
      </c>
      <c r="Q991" s="71">
        <f t="shared" si="278"/>
        <v>783946</v>
      </c>
      <c r="R991" s="71">
        <f t="shared" si="279"/>
        <v>0</v>
      </c>
      <c r="S991" s="82"/>
    </row>
    <row r="992" spans="1:19" s="69" customFormat="1" outlineLevel="1" x14ac:dyDescent="0.25">
      <c r="A992" s="69" t="s">
        <v>46</v>
      </c>
      <c r="B992" s="69" t="s">
        <v>3709</v>
      </c>
      <c r="C992" s="70" t="s">
        <v>361</v>
      </c>
      <c r="D992" s="72" t="s">
        <v>48</v>
      </c>
      <c r="E992" s="571">
        <v>0</v>
      </c>
      <c r="F992" s="69" t="s">
        <v>49</v>
      </c>
      <c r="G992" s="72">
        <f t="shared" si="266"/>
        <v>0</v>
      </c>
      <c r="H992" s="69">
        <f t="shared" si="267"/>
        <v>0</v>
      </c>
      <c r="I992" s="71">
        <v>5626320</v>
      </c>
      <c r="J992" s="71">
        <f t="shared" si="268"/>
        <v>0</v>
      </c>
      <c r="K992" s="69">
        <f t="shared" si="269"/>
        <v>0</v>
      </c>
      <c r="L992" s="69">
        <f t="shared" si="270"/>
        <v>0</v>
      </c>
      <c r="M992" s="71">
        <f t="shared" si="271"/>
        <v>5853623</v>
      </c>
      <c r="N992" s="71">
        <f t="shared" si="280"/>
        <v>0</v>
      </c>
      <c r="O992" s="69">
        <f t="shared" si="276"/>
        <v>0</v>
      </c>
      <c r="P992" s="69">
        <f t="shared" si="277"/>
        <v>0</v>
      </c>
      <c r="Q992" s="71">
        <f t="shared" si="278"/>
        <v>6064353</v>
      </c>
      <c r="R992" s="71">
        <f t="shared" si="279"/>
        <v>0</v>
      </c>
      <c r="S992" s="82"/>
    </row>
    <row r="993" spans="1:19" s="69" customFormat="1" outlineLevel="1" x14ac:dyDescent="0.25">
      <c r="A993" s="69" t="s">
        <v>46</v>
      </c>
      <c r="B993" s="69" t="s">
        <v>3710</v>
      </c>
      <c r="C993" s="70" t="s">
        <v>362</v>
      </c>
      <c r="D993" s="72" t="s">
        <v>48</v>
      </c>
      <c r="E993" s="571">
        <v>1</v>
      </c>
      <c r="F993" s="69" t="s">
        <v>49</v>
      </c>
      <c r="G993" s="72">
        <f t="shared" si="266"/>
        <v>0.08</v>
      </c>
      <c r="H993" s="69">
        <f t="shared" si="267"/>
        <v>0.04</v>
      </c>
      <c r="I993" s="71">
        <v>1658908</v>
      </c>
      <c r="J993" s="71">
        <f t="shared" si="268"/>
        <v>66356</v>
      </c>
      <c r="K993" s="69">
        <f t="shared" si="269"/>
        <v>0.08</v>
      </c>
      <c r="L993" s="69">
        <f t="shared" si="270"/>
        <v>0.96</v>
      </c>
      <c r="M993" s="71">
        <f t="shared" si="271"/>
        <v>1725928</v>
      </c>
      <c r="N993" s="71">
        <f t="shared" si="280"/>
        <v>1656891</v>
      </c>
      <c r="O993" s="69">
        <f t="shared" si="276"/>
        <v>0.08</v>
      </c>
      <c r="P993" s="69">
        <f t="shared" si="277"/>
        <v>0.44</v>
      </c>
      <c r="Q993" s="71">
        <f t="shared" si="278"/>
        <v>1788061</v>
      </c>
      <c r="R993" s="71">
        <f t="shared" si="279"/>
        <v>786747</v>
      </c>
      <c r="S993" s="82"/>
    </row>
    <row r="994" spans="1:19" s="69" customFormat="1" outlineLevel="1" x14ac:dyDescent="0.25">
      <c r="A994" s="69" t="s">
        <v>46</v>
      </c>
      <c r="B994" s="69" t="s">
        <v>3711</v>
      </c>
      <c r="C994" s="70" t="s">
        <v>291</v>
      </c>
      <c r="D994" s="72" t="s">
        <v>48</v>
      </c>
      <c r="E994" s="571">
        <v>0</v>
      </c>
      <c r="F994" s="69" t="s">
        <v>49</v>
      </c>
      <c r="G994" s="72">
        <f t="shared" si="266"/>
        <v>0</v>
      </c>
      <c r="H994" s="69">
        <f t="shared" si="267"/>
        <v>0</v>
      </c>
      <c r="I994" s="71">
        <v>8620975</v>
      </c>
      <c r="J994" s="71">
        <f t="shared" si="268"/>
        <v>0</v>
      </c>
      <c r="K994" s="69">
        <f t="shared" si="269"/>
        <v>0</v>
      </c>
      <c r="L994" s="69">
        <f t="shared" si="270"/>
        <v>0</v>
      </c>
      <c r="M994" s="71">
        <f t="shared" si="271"/>
        <v>8969262</v>
      </c>
      <c r="N994" s="71">
        <f t="shared" si="280"/>
        <v>0</v>
      </c>
      <c r="O994" s="69">
        <f t="shared" si="276"/>
        <v>0</v>
      </c>
      <c r="P994" s="69">
        <f t="shared" si="277"/>
        <v>0</v>
      </c>
      <c r="Q994" s="71">
        <f t="shared" si="278"/>
        <v>9292155</v>
      </c>
      <c r="R994" s="71">
        <f t="shared" si="279"/>
        <v>0</v>
      </c>
      <c r="S994" s="82"/>
    </row>
    <row r="995" spans="1:19" s="69" customFormat="1" outlineLevel="1" x14ac:dyDescent="0.25">
      <c r="A995" s="69" t="s">
        <v>46</v>
      </c>
      <c r="B995" s="69" t="s">
        <v>3712</v>
      </c>
      <c r="C995" s="70" t="s">
        <v>363</v>
      </c>
      <c r="D995" s="72" t="s">
        <v>48</v>
      </c>
      <c r="E995" s="571">
        <v>1</v>
      </c>
      <c r="F995" s="69" t="s">
        <v>49</v>
      </c>
      <c r="G995" s="72">
        <f t="shared" si="266"/>
        <v>0.08</v>
      </c>
      <c r="H995" s="69">
        <f t="shared" si="267"/>
        <v>0.04</v>
      </c>
      <c r="I995" s="71">
        <v>1970035</v>
      </c>
      <c r="J995" s="71">
        <f t="shared" si="268"/>
        <v>78801</v>
      </c>
      <c r="K995" s="69">
        <f t="shared" si="269"/>
        <v>0.08</v>
      </c>
      <c r="L995" s="69">
        <f t="shared" si="270"/>
        <v>0.96</v>
      </c>
      <c r="M995" s="71">
        <f t="shared" si="271"/>
        <v>2049624</v>
      </c>
      <c r="N995" s="71">
        <f t="shared" si="280"/>
        <v>1967639</v>
      </c>
      <c r="O995" s="69">
        <f t="shared" si="276"/>
        <v>0.08</v>
      </c>
      <c r="P995" s="69">
        <f t="shared" si="277"/>
        <v>0.44</v>
      </c>
      <c r="Q995" s="71">
        <f t="shared" si="278"/>
        <v>2123410</v>
      </c>
      <c r="R995" s="71">
        <f t="shared" si="279"/>
        <v>934300</v>
      </c>
      <c r="S995" s="82"/>
    </row>
    <row r="996" spans="1:19" s="69" customFormat="1" outlineLevel="1" x14ac:dyDescent="0.25">
      <c r="A996" s="69" t="s">
        <v>46</v>
      </c>
      <c r="B996" s="69" t="s">
        <v>3713</v>
      </c>
      <c r="C996" s="70" t="s">
        <v>367</v>
      </c>
      <c r="D996" s="72" t="s">
        <v>48</v>
      </c>
      <c r="E996" s="571">
        <v>0</v>
      </c>
      <c r="F996" s="69" t="s">
        <v>49</v>
      </c>
      <c r="G996" s="72">
        <f t="shared" si="266"/>
        <v>0</v>
      </c>
      <c r="H996" s="69">
        <f t="shared" si="267"/>
        <v>0</v>
      </c>
      <c r="I996" s="71">
        <v>736060</v>
      </c>
      <c r="J996" s="71">
        <f t="shared" si="268"/>
        <v>0</v>
      </c>
      <c r="K996" s="69">
        <f t="shared" si="269"/>
        <v>0</v>
      </c>
      <c r="L996" s="69">
        <f t="shared" si="270"/>
        <v>0</v>
      </c>
      <c r="M996" s="71">
        <f t="shared" si="271"/>
        <v>765797</v>
      </c>
      <c r="N996" s="71">
        <f t="shared" si="280"/>
        <v>0</v>
      </c>
      <c r="O996" s="69">
        <f t="shared" si="276"/>
        <v>0</v>
      </c>
      <c r="P996" s="69">
        <f t="shared" si="277"/>
        <v>0</v>
      </c>
      <c r="Q996" s="71">
        <f t="shared" si="278"/>
        <v>793366</v>
      </c>
      <c r="R996" s="71">
        <f t="shared" si="279"/>
        <v>0</v>
      </c>
      <c r="S996" s="82"/>
    </row>
    <row r="997" spans="1:19" s="69" customFormat="1" outlineLevel="1" x14ac:dyDescent="0.25">
      <c r="A997" s="69" t="s">
        <v>46</v>
      </c>
      <c r="B997" s="69" t="s">
        <v>3714</v>
      </c>
      <c r="C997" s="70" t="s">
        <v>162</v>
      </c>
      <c r="D997" s="72" t="s">
        <v>48</v>
      </c>
      <c r="E997" s="571">
        <v>10</v>
      </c>
      <c r="F997" s="69" t="s">
        <v>49</v>
      </c>
      <c r="G997" s="72">
        <f t="shared" si="266"/>
        <v>0.83</v>
      </c>
      <c r="H997" s="69">
        <f t="shared" si="267"/>
        <v>0.42</v>
      </c>
      <c r="I997" s="71">
        <v>49744</v>
      </c>
      <c r="J997" s="71">
        <f t="shared" si="268"/>
        <v>20892</v>
      </c>
      <c r="K997" s="69">
        <f t="shared" si="269"/>
        <v>0.87</v>
      </c>
      <c r="L997" s="69">
        <f t="shared" si="270"/>
        <v>10.44</v>
      </c>
      <c r="M997" s="71">
        <f t="shared" si="271"/>
        <v>51754</v>
      </c>
      <c r="N997" s="71">
        <f t="shared" si="280"/>
        <v>540312</v>
      </c>
      <c r="O997" s="69">
        <f t="shared" si="276"/>
        <v>0.91</v>
      </c>
      <c r="P997" s="69">
        <f t="shared" si="277"/>
        <v>5.0049999999999999</v>
      </c>
      <c r="Q997" s="71">
        <f t="shared" si="278"/>
        <v>53617</v>
      </c>
      <c r="R997" s="71">
        <f t="shared" si="279"/>
        <v>268353</v>
      </c>
      <c r="S997" s="82"/>
    </row>
    <row r="998" spans="1:19" s="69" customFormat="1" outlineLevel="1" x14ac:dyDescent="0.25">
      <c r="A998" s="69" t="s">
        <v>46</v>
      </c>
      <c r="B998" s="69" t="s">
        <v>3715</v>
      </c>
      <c r="C998" s="70" t="s">
        <v>163</v>
      </c>
      <c r="D998" s="72" t="s">
        <v>48</v>
      </c>
      <c r="E998" s="571">
        <v>10</v>
      </c>
      <c r="F998" s="69" t="s">
        <v>49</v>
      </c>
      <c r="G998" s="72">
        <f t="shared" si="266"/>
        <v>0.83</v>
      </c>
      <c r="H998" s="69">
        <f t="shared" si="267"/>
        <v>0.42</v>
      </c>
      <c r="I998" s="71">
        <v>49744</v>
      </c>
      <c r="J998" s="71">
        <f t="shared" si="268"/>
        <v>20892</v>
      </c>
      <c r="K998" s="69">
        <f t="shared" si="269"/>
        <v>0.87</v>
      </c>
      <c r="L998" s="69">
        <f t="shared" si="270"/>
        <v>10.44</v>
      </c>
      <c r="M998" s="71">
        <f t="shared" si="271"/>
        <v>51754</v>
      </c>
      <c r="N998" s="71">
        <f t="shared" si="280"/>
        <v>540312</v>
      </c>
      <c r="O998" s="69">
        <f t="shared" si="276"/>
        <v>0.91</v>
      </c>
      <c r="P998" s="69">
        <f t="shared" si="277"/>
        <v>5.0049999999999999</v>
      </c>
      <c r="Q998" s="71">
        <f t="shared" si="278"/>
        <v>53617</v>
      </c>
      <c r="R998" s="71">
        <f t="shared" si="279"/>
        <v>268353</v>
      </c>
      <c r="S998" s="82"/>
    </row>
    <row r="999" spans="1:19" s="69" customFormat="1" outlineLevel="1" x14ac:dyDescent="0.25">
      <c r="A999" s="69" t="s">
        <v>46</v>
      </c>
      <c r="B999" s="69" t="s">
        <v>3716</v>
      </c>
      <c r="C999" s="70" t="s">
        <v>164</v>
      </c>
      <c r="D999" s="72" t="s">
        <v>48</v>
      </c>
      <c r="E999" s="571">
        <v>10</v>
      </c>
      <c r="F999" s="69" t="s">
        <v>49</v>
      </c>
      <c r="G999" s="72">
        <f t="shared" si="266"/>
        <v>0.83</v>
      </c>
      <c r="H999" s="69">
        <f t="shared" si="267"/>
        <v>0.42</v>
      </c>
      <c r="I999" s="71">
        <v>62515</v>
      </c>
      <c r="J999" s="71">
        <f t="shared" si="268"/>
        <v>26256</v>
      </c>
      <c r="K999" s="69">
        <f t="shared" si="269"/>
        <v>0.87</v>
      </c>
      <c r="L999" s="69">
        <f t="shared" si="270"/>
        <v>10.44</v>
      </c>
      <c r="M999" s="71">
        <f t="shared" si="271"/>
        <v>65041</v>
      </c>
      <c r="N999" s="71">
        <f t="shared" si="280"/>
        <v>679028</v>
      </c>
      <c r="O999" s="69">
        <f t="shared" si="276"/>
        <v>0.91</v>
      </c>
      <c r="P999" s="69">
        <f t="shared" si="277"/>
        <v>5.0049999999999999</v>
      </c>
      <c r="Q999" s="71">
        <f t="shared" si="278"/>
        <v>67382</v>
      </c>
      <c r="R999" s="71">
        <f t="shared" si="279"/>
        <v>337247</v>
      </c>
      <c r="S999" s="82"/>
    </row>
    <row r="1000" spans="1:19" s="69" customFormat="1" outlineLevel="1" x14ac:dyDescent="0.25">
      <c r="A1000" s="69" t="s">
        <v>46</v>
      </c>
      <c r="B1000" s="69" t="s">
        <v>3717</v>
      </c>
      <c r="C1000" s="70" t="s">
        <v>165</v>
      </c>
      <c r="D1000" s="72" t="s">
        <v>48</v>
      </c>
      <c r="E1000" s="571">
        <v>4</v>
      </c>
      <c r="F1000" s="69" t="s">
        <v>49</v>
      </c>
      <c r="G1000" s="72">
        <f t="shared" si="266"/>
        <v>0.33</v>
      </c>
      <c r="H1000" s="69">
        <f t="shared" si="267"/>
        <v>0.17</v>
      </c>
      <c r="I1000" s="71">
        <v>564649</v>
      </c>
      <c r="J1000" s="71">
        <f t="shared" si="268"/>
        <v>95990</v>
      </c>
      <c r="K1000" s="69">
        <f t="shared" si="269"/>
        <v>0.35</v>
      </c>
      <c r="L1000" s="69">
        <f t="shared" si="270"/>
        <v>4.1999999999999993</v>
      </c>
      <c r="M1000" s="71">
        <f t="shared" si="271"/>
        <v>587461</v>
      </c>
      <c r="N1000" s="71">
        <f t="shared" si="280"/>
        <v>2467336</v>
      </c>
      <c r="O1000" s="69">
        <f t="shared" si="276"/>
        <v>0.37</v>
      </c>
      <c r="P1000" s="69">
        <f t="shared" si="277"/>
        <v>2.0350000000000001</v>
      </c>
      <c r="Q1000" s="71">
        <f t="shared" si="278"/>
        <v>608610</v>
      </c>
      <c r="R1000" s="71">
        <f t="shared" si="279"/>
        <v>1238521</v>
      </c>
      <c r="S1000" s="82"/>
    </row>
    <row r="1001" spans="1:19" s="69" customFormat="1" outlineLevel="1" x14ac:dyDescent="0.25">
      <c r="A1001" s="69" t="s">
        <v>46</v>
      </c>
      <c r="B1001" s="69" t="s">
        <v>3718</v>
      </c>
      <c r="C1001" s="70" t="s">
        <v>166</v>
      </c>
      <c r="D1001" s="72" t="s">
        <v>48</v>
      </c>
      <c r="E1001" s="571">
        <v>4</v>
      </c>
      <c r="F1001" s="69" t="s">
        <v>49</v>
      </c>
      <c r="G1001" s="72">
        <f t="shared" si="266"/>
        <v>0.33</v>
      </c>
      <c r="H1001" s="69">
        <f t="shared" si="267"/>
        <v>0.17</v>
      </c>
      <c r="I1001" s="71">
        <v>735388</v>
      </c>
      <c r="J1001" s="71">
        <f t="shared" si="268"/>
        <v>125016</v>
      </c>
      <c r="K1001" s="69">
        <f t="shared" si="269"/>
        <v>0.35</v>
      </c>
      <c r="L1001" s="69">
        <f t="shared" si="270"/>
        <v>4.1999999999999993</v>
      </c>
      <c r="M1001" s="71">
        <f t="shared" si="271"/>
        <v>765098</v>
      </c>
      <c r="N1001" s="71">
        <f t="shared" si="280"/>
        <v>3213412</v>
      </c>
      <c r="O1001" s="69">
        <f t="shared" si="276"/>
        <v>0.37</v>
      </c>
      <c r="P1001" s="69">
        <f t="shared" si="277"/>
        <v>2.0350000000000001</v>
      </c>
      <c r="Q1001" s="71">
        <f t="shared" si="278"/>
        <v>792642</v>
      </c>
      <c r="R1001" s="71">
        <f t="shared" si="279"/>
        <v>1613026</v>
      </c>
      <c r="S1001" s="82"/>
    </row>
    <row r="1002" spans="1:19" s="69" customFormat="1" outlineLevel="1" x14ac:dyDescent="0.25">
      <c r="A1002" s="69" t="s">
        <v>46</v>
      </c>
      <c r="B1002" s="69" t="s">
        <v>3719</v>
      </c>
      <c r="C1002" s="70" t="s">
        <v>318</v>
      </c>
      <c r="D1002" s="72" t="s">
        <v>48</v>
      </c>
      <c r="E1002" s="571">
        <v>3</v>
      </c>
      <c r="F1002" s="69" t="s">
        <v>49</v>
      </c>
      <c r="G1002" s="72">
        <f t="shared" si="266"/>
        <v>0.25</v>
      </c>
      <c r="H1002" s="69">
        <f t="shared" si="267"/>
        <v>0.13</v>
      </c>
      <c r="I1002" s="71">
        <v>510199</v>
      </c>
      <c r="J1002" s="71">
        <f t="shared" si="268"/>
        <v>66326</v>
      </c>
      <c r="K1002" s="69">
        <f t="shared" ref="K1002:K1033" si="281">+ROUND(G1002*(1+L$1),2)</f>
        <v>0.26</v>
      </c>
      <c r="L1002" s="69">
        <f t="shared" ref="L1002:L1033" si="282">+K1002*N$3</f>
        <v>3.12</v>
      </c>
      <c r="M1002" s="71">
        <f t="shared" ref="M1002:M1033" si="283">(ROUND(I1002*(1+$N$2),0))</f>
        <v>530811</v>
      </c>
      <c r="N1002" s="71">
        <f t="shared" si="280"/>
        <v>1656130</v>
      </c>
      <c r="O1002" s="69">
        <f t="shared" si="276"/>
        <v>0.27</v>
      </c>
      <c r="P1002" s="69">
        <f t="shared" si="277"/>
        <v>1.4850000000000001</v>
      </c>
      <c r="Q1002" s="71">
        <f t="shared" si="278"/>
        <v>549920</v>
      </c>
      <c r="R1002" s="71">
        <f t="shared" si="279"/>
        <v>816631</v>
      </c>
      <c r="S1002" s="82"/>
    </row>
    <row r="1003" spans="1:19" s="69" customFormat="1" outlineLevel="1" x14ac:dyDescent="0.25">
      <c r="A1003" s="69" t="s">
        <v>46</v>
      </c>
      <c r="B1003" s="69" t="s">
        <v>3720</v>
      </c>
      <c r="C1003" s="70" t="s">
        <v>168</v>
      </c>
      <c r="D1003" s="72" t="s">
        <v>48</v>
      </c>
      <c r="E1003" s="571">
        <v>3</v>
      </c>
      <c r="F1003" s="69" t="s">
        <v>49</v>
      </c>
      <c r="G1003" s="72">
        <f t="shared" si="266"/>
        <v>0.25</v>
      </c>
      <c r="H1003" s="69">
        <f t="shared" si="267"/>
        <v>0.13</v>
      </c>
      <c r="I1003" s="71">
        <v>884427</v>
      </c>
      <c r="J1003" s="71">
        <f t="shared" si="268"/>
        <v>114976</v>
      </c>
      <c r="K1003" s="69">
        <f t="shared" si="281"/>
        <v>0.26</v>
      </c>
      <c r="L1003" s="69">
        <f t="shared" si="282"/>
        <v>3.12</v>
      </c>
      <c r="M1003" s="71">
        <f t="shared" si="283"/>
        <v>920158</v>
      </c>
      <c r="N1003" s="71">
        <f t="shared" si="280"/>
        <v>2870893</v>
      </c>
      <c r="O1003" s="69">
        <f t="shared" si="276"/>
        <v>0.27</v>
      </c>
      <c r="P1003" s="69">
        <f t="shared" si="277"/>
        <v>1.4850000000000001</v>
      </c>
      <c r="Q1003" s="71">
        <f t="shared" si="278"/>
        <v>953284</v>
      </c>
      <c r="R1003" s="71">
        <f t="shared" si="279"/>
        <v>1415627</v>
      </c>
      <c r="S1003" s="82"/>
    </row>
    <row r="1004" spans="1:19" s="69" customFormat="1" outlineLevel="1" x14ac:dyDescent="0.25">
      <c r="A1004" s="69" t="s">
        <v>46</v>
      </c>
      <c r="B1004" s="69" t="s">
        <v>3721</v>
      </c>
      <c r="C1004" s="70" t="s">
        <v>169</v>
      </c>
      <c r="D1004" s="72" t="s">
        <v>48</v>
      </c>
      <c r="E1004" s="571">
        <v>3</v>
      </c>
      <c r="F1004" s="69" t="s">
        <v>49</v>
      </c>
      <c r="G1004" s="72">
        <f t="shared" si="266"/>
        <v>0.25</v>
      </c>
      <c r="H1004" s="69">
        <f t="shared" si="267"/>
        <v>0.13</v>
      </c>
      <c r="I1004" s="71">
        <v>559272</v>
      </c>
      <c r="J1004" s="71">
        <f t="shared" si="268"/>
        <v>72705</v>
      </c>
      <c r="K1004" s="69">
        <f t="shared" si="281"/>
        <v>0.26</v>
      </c>
      <c r="L1004" s="69">
        <f t="shared" si="282"/>
        <v>3.12</v>
      </c>
      <c r="M1004" s="71">
        <f t="shared" si="283"/>
        <v>581867</v>
      </c>
      <c r="N1004" s="71">
        <f t="shared" si="280"/>
        <v>1815425</v>
      </c>
      <c r="O1004" s="69">
        <f t="shared" si="276"/>
        <v>0.27</v>
      </c>
      <c r="P1004" s="69">
        <f t="shared" si="277"/>
        <v>1.4850000000000001</v>
      </c>
      <c r="Q1004" s="71">
        <f t="shared" si="278"/>
        <v>602814</v>
      </c>
      <c r="R1004" s="71">
        <f t="shared" si="279"/>
        <v>895179</v>
      </c>
      <c r="S1004" s="82"/>
    </row>
    <row r="1005" spans="1:19" s="69" customFormat="1" outlineLevel="1" x14ac:dyDescent="0.25">
      <c r="A1005" s="69" t="s">
        <v>46</v>
      </c>
      <c r="B1005" s="69" t="s">
        <v>3722</v>
      </c>
      <c r="C1005" s="70" t="s">
        <v>170</v>
      </c>
      <c r="D1005" s="72" t="s">
        <v>48</v>
      </c>
      <c r="E1005" s="571">
        <v>1</v>
      </c>
      <c r="F1005" s="69" t="s">
        <v>49</v>
      </c>
      <c r="G1005" s="72">
        <f t="shared" si="266"/>
        <v>0.08</v>
      </c>
      <c r="H1005" s="69">
        <f t="shared" si="267"/>
        <v>0.04</v>
      </c>
      <c r="I1005" s="71">
        <v>486000</v>
      </c>
      <c r="J1005" s="71">
        <f t="shared" si="268"/>
        <v>19440</v>
      </c>
      <c r="K1005" s="69">
        <f t="shared" si="281"/>
        <v>0.08</v>
      </c>
      <c r="L1005" s="69">
        <f t="shared" si="282"/>
        <v>0.96</v>
      </c>
      <c r="M1005" s="71">
        <f t="shared" si="283"/>
        <v>505634</v>
      </c>
      <c r="N1005" s="71">
        <f t="shared" si="280"/>
        <v>485409</v>
      </c>
      <c r="O1005" s="69">
        <f t="shared" si="276"/>
        <v>0.08</v>
      </c>
      <c r="P1005" s="69">
        <f t="shared" si="277"/>
        <v>0.44</v>
      </c>
      <c r="Q1005" s="71">
        <f t="shared" si="278"/>
        <v>523837</v>
      </c>
      <c r="R1005" s="71">
        <f t="shared" si="279"/>
        <v>230488</v>
      </c>
      <c r="S1005" s="82"/>
    </row>
    <row r="1006" spans="1:19" s="69" customFormat="1" outlineLevel="1" x14ac:dyDescent="0.25">
      <c r="A1006" s="69" t="s">
        <v>46</v>
      </c>
      <c r="B1006" s="69" t="s">
        <v>3723</v>
      </c>
      <c r="C1006" s="70" t="s">
        <v>171</v>
      </c>
      <c r="D1006" s="72" t="s">
        <v>48</v>
      </c>
      <c r="E1006" s="571">
        <v>2</v>
      </c>
      <c r="F1006" s="69" t="s">
        <v>49</v>
      </c>
      <c r="G1006" s="72">
        <f t="shared" si="266"/>
        <v>0.17</v>
      </c>
      <c r="H1006" s="69">
        <f t="shared" si="267"/>
        <v>0.09</v>
      </c>
      <c r="I1006" s="71">
        <v>623802</v>
      </c>
      <c r="J1006" s="71">
        <f t="shared" si="268"/>
        <v>56142</v>
      </c>
      <c r="K1006" s="69">
        <f t="shared" si="281"/>
        <v>0.18</v>
      </c>
      <c r="L1006" s="69">
        <f t="shared" si="282"/>
        <v>2.16</v>
      </c>
      <c r="M1006" s="71">
        <f t="shared" si="283"/>
        <v>649004</v>
      </c>
      <c r="N1006" s="71">
        <f t="shared" si="280"/>
        <v>1401849</v>
      </c>
      <c r="O1006" s="69">
        <f t="shared" si="276"/>
        <v>0.19</v>
      </c>
      <c r="P1006" s="69">
        <f t="shared" si="277"/>
        <v>1.0449999999999999</v>
      </c>
      <c r="Q1006" s="71">
        <f t="shared" si="278"/>
        <v>672368</v>
      </c>
      <c r="R1006" s="71">
        <f t="shared" si="279"/>
        <v>702625</v>
      </c>
      <c r="S1006" s="82"/>
    </row>
    <row r="1007" spans="1:19" s="69" customFormat="1" outlineLevel="1" x14ac:dyDescent="0.25">
      <c r="A1007" s="69" t="s">
        <v>46</v>
      </c>
      <c r="B1007" s="69" t="s">
        <v>3724</v>
      </c>
      <c r="C1007" s="70" t="s">
        <v>172</v>
      </c>
      <c r="D1007" s="72" t="s">
        <v>48</v>
      </c>
      <c r="E1007" s="571">
        <v>2</v>
      </c>
      <c r="F1007" s="69" t="s">
        <v>49</v>
      </c>
      <c r="G1007" s="72">
        <f t="shared" si="266"/>
        <v>0.17</v>
      </c>
      <c r="H1007" s="69">
        <f t="shared" si="267"/>
        <v>0.09</v>
      </c>
      <c r="I1007" s="71">
        <v>677579</v>
      </c>
      <c r="J1007" s="71">
        <f t="shared" si="268"/>
        <v>60982</v>
      </c>
      <c r="K1007" s="69">
        <f t="shared" si="281"/>
        <v>0.18</v>
      </c>
      <c r="L1007" s="69">
        <f t="shared" si="282"/>
        <v>2.16</v>
      </c>
      <c r="M1007" s="71">
        <f t="shared" si="283"/>
        <v>704953</v>
      </c>
      <c r="N1007" s="71">
        <f t="shared" si="280"/>
        <v>1522698</v>
      </c>
      <c r="O1007" s="69">
        <f t="shared" si="276"/>
        <v>0.19</v>
      </c>
      <c r="P1007" s="69">
        <f t="shared" si="277"/>
        <v>1.0449999999999999</v>
      </c>
      <c r="Q1007" s="71">
        <f t="shared" si="278"/>
        <v>730331</v>
      </c>
      <c r="R1007" s="71">
        <f t="shared" si="279"/>
        <v>763196</v>
      </c>
      <c r="S1007" s="82"/>
    </row>
    <row r="1008" spans="1:19" s="69" customFormat="1" outlineLevel="1" x14ac:dyDescent="0.25">
      <c r="A1008" s="69" t="s">
        <v>46</v>
      </c>
      <c r="B1008" s="69" t="s">
        <v>3725</v>
      </c>
      <c r="C1008" s="70" t="s">
        <v>173</v>
      </c>
      <c r="D1008" s="72" t="s">
        <v>48</v>
      </c>
      <c r="E1008" s="571">
        <v>2</v>
      </c>
      <c r="F1008" s="69" t="s">
        <v>49</v>
      </c>
      <c r="G1008" s="72">
        <f t="shared" si="266"/>
        <v>0.17</v>
      </c>
      <c r="H1008" s="69">
        <f t="shared" si="267"/>
        <v>0.09</v>
      </c>
      <c r="I1008" s="71">
        <v>454408</v>
      </c>
      <c r="J1008" s="71">
        <f t="shared" si="268"/>
        <v>40897</v>
      </c>
      <c r="K1008" s="69">
        <f t="shared" si="281"/>
        <v>0.18</v>
      </c>
      <c r="L1008" s="69">
        <f t="shared" si="282"/>
        <v>2.16</v>
      </c>
      <c r="M1008" s="71">
        <f t="shared" si="283"/>
        <v>472766</v>
      </c>
      <c r="N1008" s="71">
        <f t="shared" si="280"/>
        <v>1021175</v>
      </c>
      <c r="O1008" s="69">
        <f t="shared" si="276"/>
        <v>0.19</v>
      </c>
      <c r="P1008" s="69">
        <f t="shared" si="277"/>
        <v>1.0449999999999999</v>
      </c>
      <c r="Q1008" s="71">
        <f t="shared" si="278"/>
        <v>489786</v>
      </c>
      <c r="R1008" s="71">
        <f t="shared" si="279"/>
        <v>511826</v>
      </c>
      <c r="S1008" s="82"/>
    </row>
    <row r="1009" spans="1:19" s="69" customFormat="1" outlineLevel="1" x14ac:dyDescent="0.25">
      <c r="A1009" s="69" t="s">
        <v>46</v>
      </c>
      <c r="B1009" s="69" t="s">
        <v>3726</v>
      </c>
      <c r="C1009" s="70" t="s">
        <v>174</v>
      </c>
      <c r="D1009" s="72" t="s">
        <v>48</v>
      </c>
      <c r="E1009" s="571">
        <v>1</v>
      </c>
      <c r="F1009" s="69" t="s">
        <v>49</v>
      </c>
      <c r="G1009" s="72">
        <f t="shared" si="266"/>
        <v>0.08</v>
      </c>
      <c r="H1009" s="69">
        <f t="shared" si="267"/>
        <v>0.04</v>
      </c>
      <c r="I1009" s="71">
        <v>5508685</v>
      </c>
      <c r="J1009" s="71">
        <f t="shared" si="268"/>
        <v>220347</v>
      </c>
      <c r="K1009" s="69">
        <f t="shared" si="281"/>
        <v>0.08</v>
      </c>
      <c r="L1009" s="69">
        <f t="shared" si="282"/>
        <v>0.96</v>
      </c>
      <c r="M1009" s="71">
        <f t="shared" si="283"/>
        <v>5731236</v>
      </c>
      <c r="N1009" s="71">
        <f t="shared" si="280"/>
        <v>5501987</v>
      </c>
      <c r="O1009" s="69">
        <f t="shared" si="276"/>
        <v>0.08</v>
      </c>
      <c r="P1009" s="69">
        <f t="shared" si="277"/>
        <v>0.44</v>
      </c>
      <c r="Q1009" s="71">
        <f t="shared" si="278"/>
        <v>5937560</v>
      </c>
      <c r="R1009" s="71">
        <f t="shared" si="279"/>
        <v>2612526</v>
      </c>
      <c r="S1009" s="82"/>
    </row>
    <row r="1010" spans="1:19" s="69" customFormat="1" outlineLevel="1" x14ac:dyDescent="0.25">
      <c r="A1010" s="69" t="s">
        <v>46</v>
      </c>
      <c r="B1010" s="69" t="s">
        <v>3727</v>
      </c>
      <c r="C1010" s="70" t="s">
        <v>175</v>
      </c>
      <c r="D1010" s="72" t="s">
        <v>48</v>
      </c>
      <c r="E1010" s="571">
        <v>1</v>
      </c>
      <c r="F1010" s="69" t="s">
        <v>49</v>
      </c>
      <c r="G1010" s="72">
        <f t="shared" si="266"/>
        <v>0.08</v>
      </c>
      <c r="H1010" s="69">
        <f t="shared" si="267"/>
        <v>0.04</v>
      </c>
      <c r="I1010" s="71">
        <v>1529816</v>
      </c>
      <c r="J1010" s="71">
        <f t="shared" si="268"/>
        <v>61193</v>
      </c>
      <c r="K1010" s="69">
        <f t="shared" si="281"/>
        <v>0.08</v>
      </c>
      <c r="L1010" s="69">
        <f t="shared" si="282"/>
        <v>0.96</v>
      </c>
      <c r="M1010" s="71">
        <f t="shared" si="283"/>
        <v>1591621</v>
      </c>
      <c r="N1010" s="71">
        <f t="shared" si="280"/>
        <v>1527956</v>
      </c>
      <c r="O1010" s="69">
        <f t="shared" si="276"/>
        <v>0.08</v>
      </c>
      <c r="P1010" s="69">
        <f t="shared" si="277"/>
        <v>0.44</v>
      </c>
      <c r="Q1010" s="71">
        <f t="shared" si="278"/>
        <v>1648919</v>
      </c>
      <c r="R1010" s="71">
        <f t="shared" si="279"/>
        <v>725524</v>
      </c>
      <c r="S1010" s="82"/>
    </row>
    <row r="1011" spans="1:19" s="69" customFormat="1" outlineLevel="1" x14ac:dyDescent="0.25">
      <c r="A1011" s="69" t="s">
        <v>46</v>
      </c>
      <c r="B1011" s="69" t="s">
        <v>3728</v>
      </c>
      <c r="C1011" s="70" t="s">
        <v>176</v>
      </c>
      <c r="D1011" s="72" t="s">
        <v>48</v>
      </c>
      <c r="E1011" s="571">
        <v>1</v>
      </c>
      <c r="F1011" s="69" t="s">
        <v>49</v>
      </c>
      <c r="G1011" s="72">
        <f t="shared" si="266"/>
        <v>0.08</v>
      </c>
      <c r="H1011" s="69">
        <f t="shared" si="267"/>
        <v>0.04</v>
      </c>
      <c r="I1011" s="71">
        <v>1506402</v>
      </c>
      <c r="J1011" s="71">
        <f t="shared" si="268"/>
        <v>60256</v>
      </c>
      <c r="K1011" s="69">
        <f t="shared" si="281"/>
        <v>0.08</v>
      </c>
      <c r="L1011" s="69">
        <f t="shared" si="282"/>
        <v>0.96</v>
      </c>
      <c r="M1011" s="71">
        <f t="shared" si="283"/>
        <v>1567261</v>
      </c>
      <c r="N1011" s="71">
        <f t="shared" si="280"/>
        <v>1504571</v>
      </c>
      <c r="O1011" s="69">
        <f t="shared" si="276"/>
        <v>0.08</v>
      </c>
      <c r="P1011" s="69">
        <f t="shared" si="277"/>
        <v>0.44</v>
      </c>
      <c r="Q1011" s="71">
        <f t="shared" si="278"/>
        <v>1623682</v>
      </c>
      <c r="R1011" s="71">
        <f t="shared" si="279"/>
        <v>714420</v>
      </c>
      <c r="S1011" s="82"/>
    </row>
    <row r="1012" spans="1:19" s="69" customFormat="1" outlineLevel="1" x14ac:dyDescent="0.25">
      <c r="A1012" s="69" t="s">
        <v>46</v>
      </c>
      <c r="B1012" s="69" t="s">
        <v>3729</v>
      </c>
      <c r="C1012" s="70" t="s">
        <v>177</v>
      </c>
      <c r="D1012" s="72" t="s">
        <v>48</v>
      </c>
      <c r="E1012" s="571">
        <v>1</v>
      </c>
      <c r="F1012" s="69" t="s">
        <v>49</v>
      </c>
      <c r="G1012" s="72">
        <f t="shared" si="266"/>
        <v>0.08</v>
      </c>
      <c r="H1012" s="69">
        <f t="shared" si="267"/>
        <v>0.04</v>
      </c>
      <c r="I1012" s="71">
        <v>2678721</v>
      </c>
      <c r="J1012" s="71">
        <f t="shared" si="268"/>
        <v>107149</v>
      </c>
      <c r="K1012" s="69">
        <f t="shared" si="281"/>
        <v>0.08</v>
      </c>
      <c r="L1012" s="69">
        <f t="shared" si="282"/>
        <v>0.96</v>
      </c>
      <c r="M1012" s="71">
        <f t="shared" si="283"/>
        <v>2786941</v>
      </c>
      <c r="N1012" s="71">
        <f t="shared" si="280"/>
        <v>2675463</v>
      </c>
      <c r="O1012" s="69">
        <f t="shared" si="276"/>
        <v>0.08</v>
      </c>
      <c r="P1012" s="69">
        <f t="shared" si="277"/>
        <v>0.44</v>
      </c>
      <c r="Q1012" s="71">
        <f t="shared" si="278"/>
        <v>2887271</v>
      </c>
      <c r="R1012" s="71">
        <f t="shared" si="279"/>
        <v>1270399</v>
      </c>
      <c r="S1012" s="82"/>
    </row>
    <row r="1013" spans="1:19" s="69" customFormat="1" outlineLevel="1" x14ac:dyDescent="0.25">
      <c r="A1013" s="69" t="s">
        <v>46</v>
      </c>
      <c r="B1013" s="69" t="s">
        <v>3730</v>
      </c>
      <c r="C1013" s="70" t="s">
        <v>178</v>
      </c>
      <c r="D1013" s="72" t="s">
        <v>48</v>
      </c>
      <c r="E1013" s="571">
        <v>1</v>
      </c>
      <c r="F1013" s="69" t="s">
        <v>49</v>
      </c>
      <c r="G1013" s="72">
        <f t="shared" si="266"/>
        <v>0.08</v>
      </c>
      <c r="H1013" s="69">
        <f t="shared" si="267"/>
        <v>0.04</v>
      </c>
      <c r="I1013" s="71">
        <v>1484893</v>
      </c>
      <c r="J1013" s="71">
        <f t="shared" si="268"/>
        <v>59396</v>
      </c>
      <c r="K1013" s="69">
        <f t="shared" si="281"/>
        <v>0.08</v>
      </c>
      <c r="L1013" s="69">
        <f t="shared" si="282"/>
        <v>0.96</v>
      </c>
      <c r="M1013" s="71">
        <f t="shared" si="283"/>
        <v>1544883</v>
      </c>
      <c r="N1013" s="71">
        <f t="shared" si="280"/>
        <v>1483088</v>
      </c>
      <c r="O1013" s="69">
        <f t="shared" si="276"/>
        <v>0.08</v>
      </c>
      <c r="P1013" s="69">
        <f t="shared" si="277"/>
        <v>0.44</v>
      </c>
      <c r="Q1013" s="71">
        <f t="shared" si="278"/>
        <v>1600499</v>
      </c>
      <c r="R1013" s="71">
        <f t="shared" si="279"/>
        <v>704220</v>
      </c>
      <c r="S1013" s="82"/>
    </row>
    <row r="1014" spans="1:19" s="69" customFormat="1" outlineLevel="1" x14ac:dyDescent="0.25">
      <c r="A1014" s="69" t="s">
        <v>46</v>
      </c>
      <c r="B1014" s="69" t="s">
        <v>3731</v>
      </c>
      <c r="C1014" s="70" t="s">
        <v>179</v>
      </c>
      <c r="D1014" s="72" t="s">
        <v>48</v>
      </c>
      <c r="E1014" s="571">
        <v>1</v>
      </c>
      <c r="F1014" s="69" t="s">
        <v>49</v>
      </c>
      <c r="G1014" s="72">
        <f t="shared" si="266"/>
        <v>0.08</v>
      </c>
      <c r="H1014" s="69">
        <f t="shared" si="267"/>
        <v>0.04</v>
      </c>
      <c r="I1014" s="71">
        <v>1636137</v>
      </c>
      <c r="J1014" s="71">
        <f t="shared" si="268"/>
        <v>65445</v>
      </c>
      <c r="K1014" s="69">
        <f t="shared" si="281"/>
        <v>0.08</v>
      </c>
      <c r="L1014" s="69">
        <f t="shared" si="282"/>
        <v>0.96</v>
      </c>
      <c r="M1014" s="71">
        <f t="shared" si="283"/>
        <v>1702237</v>
      </c>
      <c r="N1014" s="71">
        <f t="shared" si="280"/>
        <v>1634148</v>
      </c>
      <c r="O1014" s="69">
        <f t="shared" si="276"/>
        <v>0.08</v>
      </c>
      <c r="P1014" s="69">
        <f t="shared" si="277"/>
        <v>0.44</v>
      </c>
      <c r="Q1014" s="71">
        <f t="shared" si="278"/>
        <v>1763518</v>
      </c>
      <c r="R1014" s="71">
        <f t="shared" si="279"/>
        <v>775948</v>
      </c>
      <c r="S1014" s="82"/>
    </row>
    <row r="1015" spans="1:19" s="69" customFormat="1" outlineLevel="1" x14ac:dyDescent="0.25">
      <c r="A1015" s="69" t="s">
        <v>46</v>
      </c>
      <c r="B1015" s="69" t="s">
        <v>3732</v>
      </c>
      <c r="C1015" s="70" t="s">
        <v>180</v>
      </c>
      <c r="D1015" s="72" t="s">
        <v>48</v>
      </c>
      <c r="E1015" s="571">
        <v>1</v>
      </c>
      <c r="F1015" s="69" t="s">
        <v>49</v>
      </c>
      <c r="G1015" s="72">
        <f t="shared" si="266"/>
        <v>0.08</v>
      </c>
      <c r="H1015" s="69">
        <f t="shared" si="267"/>
        <v>0.04</v>
      </c>
      <c r="I1015" s="71">
        <v>1291297</v>
      </c>
      <c r="J1015" s="71">
        <f t="shared" si="268"/>
        <v>51652</v>
      </c>
      <c r="K1015" s="69">
        <f t="shared" si="281"/>
        <v>0.08</v>
      </c>
      <c r="L1015" s="69">
        <f t="shared" si="282"/>
        <v>0.96</v>
      </c>
      <c r="M1015" s="71">
        <f t="shared" si="283"/>
        <v>1343465</v>
      </c>
      <c r="N1015" s="71">
        <f t="shared" si="280"/>
        <v>1289726</v>
      </c>
      <c r="O1015" s="69">
        <f t="shared" si="276"/>
        <v>0.08</v>
      </c>
      <c r="P1015" s="69">
        <f t="shared" si="277"/>
        <v>0.44</v>
      </c>
      <c r="Q1015" s="71">
        <f t="shared" si="278"/>
        <v>1391830</v>
      </c>
      <c r="R1015" s="71">
        <f t="shared" si="279"/>
        <v>612405</v>
      </c>
      <c r="S1015" s="82"/>
    </row>
    <row r="1016" spans="1:19" s="69" customFormat="1" outlineLevel="1" x14ac:dyDescent="0.25">
      <c r="A1016" s="69" t="s">
        <v>46</v>
      </c>
      <c r="B1016" s="69" t="s">
        <v>3733</v>
      </c>
      <c r="C1016" s="70" t="s">
        <v>181</v>
      </c>
      <c r="D1016" s="72" t="s">
        <v>48</v>
      </c>
      <c r="E1016" s="571">
        <v>1</v>
      </c>
      <c r="F1016" s="69" t="s">
        <v>49</v>
      </c>
      <c r="G1016" s="72">
        <f t="shared" si="266"/>
        <v>0.08</v>
      </c>
      <c r="H1016" s="69">
        <f t="shared" si="267"/>
        <v>0.04</v>
      </c>
      <c r="I1016" s="71">
        <v>1119214</v>
      </c>
      <c r="J1016" s="71">
        <f t="shared" si="268"/>
        <v>44769</v>
      </c>
      <c r="K1016" s="69">
        <f t="shared" si="281"/>
        <v>0.08</v>
      </c>
      <c r="L1016" s="69">
        <f t="shared" si="282"/>
        <v>0.96</v>
      </c>
      <c r="M1016" s="71">
        <f t="shared" si="283"/>
        <v>1164430</v>
      </c>
      <c r="N1016" s="71">
        <f t="shared" si="280"/>
        <v>1117853</v>
      </c>
      <c r="O1016" s="69">
        <f t="shared" si="276"/>
        <v>0.08</v>
      </c>
      <c r="P1016" s="69">
        <f t="shared" si="277"/>
        <v>0.44</v>
      </c>
      <c r="Q1016" s="71">
        <f t="shared" si="278"/>
        <v>1206349</v>
      </c>
      <c r="R1016" s="71">
        <f t="shared" si="279"/>
        <v>530794</v>
      </c>
      <c r="S1016" s="82"/>
    </row>
    <row r="1017" spans="1:19" s="69" customFormat="1" outlineLevel="1" x14ac:dyDescent="0.25">
      <c r="A1017" s="69" t="s">
        <v>46</v>
      </c>
      <c r="B1017" s="69" t="s">
        <v>3734</v>
      </c>
      <c r="C1017" s="70" t="s">
        <v>182</v>
      </c>
      <c r="D1017" s="72" t="s">
        <v>48</v>
      </c>
      <c r="E1017" s="571">
        <v>1</v>
      </c>
      <c r="F1017" s="69" t="s">
        <v>49</v>
      </c>
      <c r="G1017" s="72">
        <f t="shared" si="266"/>
        <v>0.08</v>
      </c>
      <c r="H1017" s="69">
        <f t="shared" si="267"/>
        <v>0.04</v>
      </c>
      <c r="I1017" s="71">
        <v>1170301</v>
      </c>
      <c r="J1017" s="71">
        <f t="shared" si="268"/>
        <v>46812</v>
      </c>
      <c r="K1017" s="69">
        <f t="shared" si="281"/>
        <v>0.08</v>
      </c>
      <c r="L1017" s="69">
        <f t="shared" si="282"/>
        <v>0.96</v>
      </c>
      <c r="M1017" s="71">
        <f t="shared" si="283"/>
        <v>1217581</v>
      </c>
      <c r="N1017" s="71">
        <f t="shared" si="280"/>
        <v>1168878</v>
      </c>
      <c r="O1017" s="69">
        <f t="shared" si="276"/>
        <v>0.08</v>
      </c>
      <c r="P1017" s="69">
        <f t="shared" si="277"/>
        <v>0.44</v>
      </c>
      <c r="Q1017" s="71">
        <f t="shared" si="278"/>
        <v>1261414</v>
      </c>
      <c r="R1017" s="71">
        <f t="shared" si="279"/>
        <v>555022</v>
      </c>
      <c r="S1017" s="82"/>
    </row>
    <row r="1018" spans="1:19" s="69" customFormat="1" outlineLevel="1" x14ac:dyDescent="0.25">
      <c r="A1018" s="69" t="s">
        <v>46</v>
      </c>
      <c r="B1018" s="69" t="s">
        <v>3735</v>
      </c>
      <c r="C1018" s="70" t="s">
        <v>550</v>
      </c>
      <c r="D1018" s="72" t="s">
        <v>48</v>
      </c>
      <c r="E1018" s="571">
        <v>8</v>
      </c>
      <c r="F1018" s="69" t="s">
        <v>49</v>
      </c>
      <c r="G1018" s="72">
        <f t="shared" si="266"/>
        <v>0.67</v>
      </c>
      <c r="H1018" s="69">
        <f t="shared" si="267"/>
        <v>0.34</v>
      </c>
      <c r="I1018" s="71">
        <v>90747</v>
      </c>
      <c r="J1018" s="71">
        <f t="shared" si="268"/>
        <v>30854</v>
      </c>
      <c r="K1018" s="69">
        <f t="shared" si="281"/>
        <v>0.7</v>
      </c>
      <c r="L1018" s="69">
        <f t="shared" si="282"/>
        <v>8.3999999999999986</v>
      </c>
      <c r="M1018" s="71">
        <f t="shared" si="283"/>
        <v>94413</v>
      </c>
      <c r="N1018" s="71">
        <f t="shared" si="280"/>
        <v>793069</v>
      </c>
      <c r="O1018" s="69">
        <f t="shared" si="276"/>
        <v>0.74</v>
      </c>
      <c r="P1018" s="69">
        <f t="shared" si="277"/>
        <v>4.07</v>
      </c>
      <c r="Q1018" s="71">
        <f t="shared" si="278"/>
        <v>97812</v>
      </c>
      <c r="R1018" s="71">
        <f t="shared" si="279"/>
        <v>398095</v>
      </c>
      <c r="S1018" s="82"/>
    </row>
    <row r="1019" spans="1:19" s="69" customFormat="1" outlineLevel="1" x14ac:dyDescent="0.25">
      <c r="A1019" s="69" t="s">
        <v>46</v>
      </c>
      <c r="B1019" s="69" t="s">
        <v>3736</v>
      </c>
      <c r="C1019" s="70" t="s">
        <v>551</v>
      </c>
      <c r="D1019" s="72" t="s">
        <v>48</v>
      </c>
      <c r="E1019" s="571">
        <v>8</v>
      </c>
      <c r="F1019" s="69" t="s">
        <v>49</v>
      </c>
      <c r="G1019" s="72">
        <f t="shared" si="266"/>
        <v>0.67</v>
      </c>
      <c r="H1019" s="69">
        <f t="shared" si="267"/>
        <v>0.34</v>
      </c>
      <c r="I1019" s="71">
        <v>326018</v>
      </c>
      <c r="J1019" s="71">
        <f t="shared" si="268"/>
        <v>110846</v>
      </c>
      <c r="K1019" s="69">
        <f t="shared" si="281"/>
        <v>0.7</v>
      </c>
      <c r="L1019" s="69">
        <f t="shared" si="282"/>
        <v>8.3999999999999986</v>
      </c>
      <c r="M1019" s="71">
        <f t="shared" si="283"/>
        <v>339189</v>
      </c>
      <c r="N1019" s="71">
        <f t="shared" si="280"/>
        <v>2849188</v>
      </c>
      <c r="O1019" s="69">
        <f t="shared" si="276"/>
        <v>0.74</v>
      </c>
      <c r="P1019" s="69">
        <f t="shared" si="277"/>
        <v>4.07</v>
      </c>
      <c r="Q1019" s="71">
        <f t="shared" si="278"/>
        <v>351400</v>
      </c>
      <c r="R1019" s="71">
        <f t="shared" si="279"/>
        <v>1430198</v>
      </c>
      <c r="S1019" s="82"/>
    </row>
    <row r="1020" spans="1:19" s="69" customFormat="1" ht="30" outlineLevel="1" x14ac:dyDescent="0.25">
      <c r="A1020" s="69" t="s">
        <v>46</v>
      </c>
      <c r="B1020" s="69" t="s">
        <v>3737</v>
      </c>
      <c r="C1020" s="70" t="s">
        <v>552</v>
      </c>
      <c r="D1020" s="72" t="s">
        <v>48</v>
      </c>
      <c r="E1020" s="571">
        <v>8</v>
      </c>
      <c r="F1020" s="69" t="s">
        <v>49</v>
      </c>
      <c r="G1020" s="72">
        <f t="shared" si="266"/>
        <v>0.67</v>
      </c>
      <c r="H1020" s="69">
        <f t="shared" si="267"/>
        <v>0.34</v>
      </c>
      <c r="I1020" s="71">
        <v>263503</v>
      </c>
      <c r="J1020" s="71">
        <f t="shared" si="268"/>
        <v>89591</v>
      </c>
      <c r="K1020" s="69">
        <f t="shared" si="281"/>
        <v>0.7</v>
      </c>
      <c r="L1020" s="69">
        <f t="shared" si="282"/>
        <v>8.3999999999999986</v>
      </c>
      <c r="M1020" s="71">
        <f t="shared" si="283"/>
        <v>274149</v>
      </c>
      <c r="N1020" s="71">
        <f t="shared" si="280"/>
        <v>2302852</v>
      </c>
      <c r="O1020" s="69">
        <f t="shared" si="276"/>
        <v>0.74</v>
      </c>
      <c r="P1020" s="69">
        <f t="shared" si="277"/>
        <v>4.07</v>
      </c>
      <c r="Q1020" s="71">
        <f t="shared" si="278"/>
        <v>284018</v>
      </c>
      <c r="R1020" s="71">
        <f t="shared" si="279"/>
        <v>1155953</v>
      </c>
      <c r="S1020" s="82"/>
    </row>
    <row r="1021" spans="1:19" s="69" customFormat="1" ht="30" outlineLevel="1" x14ac:dyDescent="0.25">
      <c r="A1021" s="69" t="s">
        <v>46</v>
      </c>
      <c r="B1021" s="69" t="s">
        <v>3738</v>
      </c>
      <c r="C1021" s="70" t="s">
        <v>382</v>
      </c>
      <c r="D1021" s="72" t="s">
        <v>48</v>
      </c>
      <c r="E1021" s="571">
        <v>4</v>
      </c>
      <c r="F1021" s="69" t="s">
        <v>49</v>
      </c>
      <c r="G1021" s="72">
        <f t="shared" si="266"/>
        <v>0.33</v>
      </c>
      <c r="H1021" s="69">
        <f t="shared" si="267"/>
        <v>0.17</v>
      </c>
      <c r="I1021" s="71">
        <v>272242</v>
      </c>
      <c r="J1021" s="71">
        <f t="shared" si="268"/>
        <v>46281</v>
      </c>
      <c r="K1021" s="69">
        <f t="shared" si="281"/>
        <v>0.35</v>
      </c>
      <c r="L1021" s="69">
        <f t="shared" si="282"/>
        <v>4.1999999999999993</v>
      </c>
      <c r="M1021" s="71">
        <f t="shared" si="283"/>
        <v>283241</v>
      </c>
      <c r="N1021" s="71">
        <f t="shared" si="280"/>
        <v>1189612</v>
      </c>
      <c r="O1021" s="69">
        <f t="shared" si="276"/>
        <v>0.37</v>
      </c>
      <c r="P1021" s="69">
        <f t="shared" si="277"/>
        <v>2.0350000000000001</v>
      </c>
      <c r="Q1021" s="71">
        <f t="shared" si="278"/>
        <v>293438</v>
      </c>
      <c r="R1021" s="71">
        <f t="shared" si="279"/>
        <v>597146</v>
      </c>
      <c r="S1021" s="82"/>
    </row>
    <row r="1022" spans="1:19" s="69" customFormat="1" ht="30" outlineLevel="1" x14ac:dyDescent="0.25">
      <c r="A1022" s="69" t="s">
        <v>46</v>
      </c>
      <c r="B1022" s="69" t="s">
        <v>3739</v>
      </c>
      <c r="C1022" s="70" t="s">
        <v>553</v>
      </c>
      <c r="D1022" s="72" t="s">
        <v>48</v>
      </c>
      <c r="E1022" s="571">
        <v>4</v>
      </c>
      <c r="F1022" s="69" t="s">
        <v>49</v>
      </c>
      <c r="G1022" s="72">
        <f t="shared" si="266"/>
        <v>0.33</v>
      </c>
      <c r="H1022" s="69">
        <f t="shared" si="267"/>
        <v>0.17</v>
      </c>
      <c r="I1022" s="71">
        <v>130444</v>
      </c>
      <c r="J1022" s="71">
        <f t="shared" si="268"/>
        <v>22175</v>
      </c>
      <c r="K1022" s="69">
        <f t="shared" si="281"/>
        <v>0.35</v>
      </c>
      <c r="L1022" s="69">
        <f t="shared" si="282"/>
        <v>4.1999999999999993</v>
      </c>
      <c r="M1022" s="71">
        <f t="shared" si="283"/>
        <v>135714</v>
      </c>
      <c r="N1022" s="71">
        <f t="shared" si="280"/>
        <v>569999</v>
      </c>
      <c r="O1022" s="69">
        <f t="shared" si="276"/>
        <v>0.37</v>
      </c>
      <c r="P1022" s="69">
        <f t="shared" si="277"/>
        <v>2.0350000000000001</v>
      </c>
      <c r="Q1022" s="71">
        <f t="shared" si="278"/>
        <v>140600</v>
      </c>
      <c r="R1022" s="71">
        <f t="shared" si="279"/>
        <v>286121</v>
      </c>
      <c r="S1022" s="82"/>
    </row>
    <row r="1023" spans="1:19" s="69" customFormat="1" outlineLevel="1" x14ac:dyDescent="0.25">
      <c r="A1023" s="69" t="s">
        <v>46</v>
      </c>
      <c r="B1023" s="69" t="s">
        <v>3740</v>
      </c>
      <c r="C1023" s="70" t="s">
        <v>554</v>
      </c>
      <c r="D1023" s="72" t="s">
        <v>48</v>
      </c>
      <c r="E1023" s="571">
        <v>8</v>
      </c>
      <c r="F1023" s="69" t="s">
        <v>49</v>
      </c>
      <c r="G1023" s="72">
        <f t="shared" si="266"/>
        <v>0.67</v>
      </c>
      <c r="H1023" s="69">
        <f t="shared" si="267"/>
        <v>0.34</v>
      </c>
      <c r="I1023" s="71">
        <v>258897</v>
      </c>
      <c r="J1023" s="71">
        <f t="shared" si="268"/>
        <v>88025</v>
      </c>
      <c r="K1023" s="69">
        <f t="shared" si="281"/>
        <v>0.7</v>
      </c>
      <c r="L1023" s="69">
        <f t="shared" si="282"/>
        <v>8.3999999999999986</v>
      </c>
      <c r="M1023" s="71">
        <f t="shared" si="283"/>
        <v>269356</v>
      </c>
      <c r="N1023" s="71">
        <f t="shared" si="280"/>
        <v>2262590</v>
      </c>
      <c r="O1023" s="69">
        <f t="shared" si="276"/>
        <v>0.74</v>
      </c>
      <c r="P1023" s="69">
        <f t="shared" si="277"/>
        <v>4.07</v>
      </c>
      <c r="Q1023" s="71">
        <f t="shared" si="278"/>
        <v>279053</v>
      </c>
      <c r="R1023" s="71">
        <f t="shared" si="279"/>
        <v>1135746</v>
      </c>
      <c r="S1023" s="82"/>
    </row>
    <row r="1024" spans="1:19" s="69" customFormat="1" outlineLevel="1" x14ac:dyDescent="0.25">
      <c r="A1024" s="69" t="s">
        <v>46</v>
      </c>
      <c r="B1024" s="69" t="s">
        <v>3741</v>
      </c>
      <c r="C1024" s="70" t="s">
        <v>555</v>
      </c>
      <c r="D1024" s="72" t="s">
        <v>48</v>
      </c>
      <c r="E1024" s="571">
        <v>8</v>
      </c>
      <c r="F1024" s="69" t="s">
        <v>49</v>
      </c>
      <c r="G1024" s="72">
        <f t="shared" si="266"/>
        <v>0.67</v>
      </c>
      <c r="H1024" s="69">
        <f t="shared" si="267"/>
        <v>0.34</v>
      </c>
      <c r="I1024" s="71">
        <v>148213</v>
      </c>
      <c r="J1024" s="71">
        <f t="shared" si="268"/>
        <v>50392</v>
      </c>
      <c r="K1024" s="69">
        <f t="shared" si="281"/>
        <v>0.7</v>
      </c>
      <c r="L1024" s="69">
        <f t="shared" si="282"/>
        <v>8.3999999999999986</v>
      </c>
      <c r="M1024" s="71">
        <f t="shared" si="283"/>
        <v>154201</v>
      </c>
      <c r="N1024" s="71">
        <f t="shared" si="280"/>
        <v>1295288</v>
      </c>
      <c r="O1024" s="69">
        <f t="shared" si="276"/>
        <v>0.74</v>
      </c>
      <c r="P1024" s="69">
        <f t="shared" si="277"/>
        <v>4.07</v>
      </c>
      <c r="Q1024" s="71">
        <f t="shared" si="278"/>
        <v>159752</v>
      </c>
      <c r="R1024" s="71">
        <f t="shared" si="279"/>
        <v>650191</v>
      </c>
      <c r="S1024" s="82"/>
    </row>
    <row r="1025" spans="1:19" s="69" customFormat="1" ht="30" outlineLevel="1" x14ac:dyDescent="0.25">
      <c r="A1025" s="69" t="s">
        <v>46</v>
      </c>
      <c r="B1025" s="69" t="s">
        <v>3742</v>
      </c>
      <c r="C1025" s="70" t="s">
        <v>556</v>
      </c>
      <c r="D1025" s="72" t="s">
        <v>48</v>
      </c>
      <c r="E1025" s="571">
        <v>2</v>
      </c>
      <c r="F1025" s="69" t="s">
        <v>49</v>
      </c>
      <c r="G1025" s="72">
        <f t="shared" si="266"/>
        <v>0.17</v>
      </c>
      <c r="H1025" s="69">
        <f t="shared" si="267"/>
        <v>0.09</v>
      </c>
      <c r="I1025" s="71">
        <v>428676</v>
      </c>
      <c r="J1025" s="71">
        <f t="shared" si="268"/>
        <v>38581</v>
      </c>
      <c r="K1025" s="69">
        <f t="shared" si="281"/>
        <v>0.18</v>
      </c>
      <c r="L1025" s="69">
        <f t="shared" si="282"/>
        <v>2.16</v>
      </c>
      <c r="M1025" s="71">
        <f t="shared" si="283"/>
        <v>445995</v>
      </c>
      <c r="N1025" s="71">
        <f t="shared" si="280"/>
        <v>963349</v>
      </c>
      <c r="O1025" s="69">
        <f t="shared" si="276"/>
        <v>0.19</v>
      </c>
      <c r="P1025" s="69">
        <f t="shared" si="277"/>
        <v>1.0449999999999999</v>
      </c>
      <c r="Q1025" s="71">
        <f t="shared" si="278"/>
        <v>462051</v>
      </c>
      <c r="R1025" s="71">
        <f t="shared" si="279"/>
        <v>482843</v>
      </c>
      <c r="S1025" s="82"/>
    </row>
    <row r="1026" spans="1:19" s="69" customFormat="1" ht="30" outlineLevel="1" x14ac:dyDescent="0.25">
      <c r="A1026" s="69" t="s">
        <v>46</v>
      </c>
      <c r="B1026" s="69" t="s">
        <v>3743</v>
      </c>
      <c r="C1026" s="70" t="s">
        <v>388</v>
      </c>
      <c r="D1026" s="72" t="s">
        <v>48</v>
      </c>
      <c r="E1026" s="571">
        <v>2</v>
      </c>
      <c r="F1026" s="69" t="s">
        <v>49</v>
      </c>
      <c r="G1026" s="72">
        <f t="shared" si="266"/>
        <v>0.17</v>
      </c>
      <c r="H1026" s="69">
        <f t="shared" si="267"/>
        <v>0.09</v>
      </c>
      <c r="I1026" s="71">
        <v>128078</v>
      </c>
      <c r="J1026" s="71">
        <f t="shared" si="268"/>
        <v>11527</v>
      </c>
      <c r="K1026" s="69">
        <f t="shared" si="281"/>
        <v>0.18</v>
      </c>
      <c r="L1026" s="69">
        <f t="shared" si="282"/>
        <v>2.16</v>
      </c>
      <c r="M1026" s="71">
        <f t="shared" si="283"/>
        <v>133252</v>
      </c>
      <c r="N1026" s="71">
        <f t="shared" si="280"/>
        <v>287824</v>
      </c>
      <c r="O1026" s="69">
        <f t="shared" si="276"/>
        <v>0.19</v>
      </c>
      <c r="P1026" s="69">
        <f t="shared" si="277"/>
        <v>1.0449999999999999</v>
      </c>
      <c r="Q1026" s="71">
        <f t="shared" si="278"/>
        <v>138049</v>
      </c>
      <c r="R1026" s="71">
        <f t="shared" si="279"/>
        <v>144261</v>
      </c>
      <c r="S1026" s="82"/>
    </row>
    <row r="1027" spans="1:19" s="69" customFormat="1" ht="30" outlineLevel="1" x14ac:dyDescent="0.25">
      <c r="A1027" s="69" t="s">
        <v>46</v>
      </c>
      <c r="B1027" s="69" t="s">
        <v>3744</v>
      </c>
      <c r="C1027" s="70" t="s">
        <v>557</v>
      </c>
      <c r="D1027" s="72" t="s">
        <v>48</v>
      </c>
      <c r="E1027" s="571">
        <v>1</v>
      </c>
      <c r="F1027" s="69" t="s">
        <v>49</v>
      </c>
      <c r="G1027" s="72">
        <f t="shared" si="266"/>
        <v>0.08</v>
      </c>
      <c r="H1027" s="69">
        <f t="shared" si="267"/>
        <v>0.04</v>
      </c>
      <c r="I1027" s="71">
        <v>934937</v>
      </c>
      <c r="J1027" s="71">
        <f t="shared" si="268"/>
        <v>37397</v>
      </c>
      <c r="K1027" s="69">
        <f t="shared" si="281"/>
        <v>0.08</v>
      </c>
      <c r="L1027" s="69">
        <f t="shared" si="282"/>
        <v>0.96</v>
      </c>
      <c r="M1027" s="71">
        <f t="shared" si="283"/>
        <v>972708</v>
      </c>
      <c r="N1027" s="71">
        <f t="shared" si="280"/>
        <v>933800</v>
      </c>
      <c r="O1027" s="69">
        <f t="shared" si="276"/>
        <v>0.08</v>
      </c>
      <c r="P1027" s="69">
        <f t="shared" si="277"/>
        <v>0.44</v>
      </c>
      <c r="Q1027" s="71">
        <f t="shared" si="278"/>
        <v>1007725</v>
      </c>
      <c r="R1027" s="71">
        <f t="shared" si="279"/>
        <v>443399</v>
      </c>
      <c r="S1027" s="82"/>
    </row>
    <row r="1028" spans="1:19" s="69" customFormat="1" ht="30" outlineLevel="1" x14ac:dyDescent="0.25">
      <c r="A1028" s="69" t="s">
        <v>46</v>
      </c>
      <c r="B1028" s="69" t="s">
        <v>3745</v>
      </c>
      <c r="C1028" s="70" t="s">
        <v>389</v>
      </c>
      <c r="D1028" s="72" t="s">
        <v>48</v>
      </c>
      <c r="E1028" s="571">
        <v>0</v>
      </c>
      <c r="F1028" s="69" t="s">
        <v>49</v>
      </c>
      <c r="G1028" s="72">
        <f t="shared" si="266"/>
        <v>0</v>
      </c>
      <c r="H1028" s="69">
        <f t="shared" si="267"/>
        <v>0</v>
      </c>
      <c r="I1028" s="71">
        <v>1437399</v>
      </c>
      <c r="J1028" s="71">
        <f t="shared" si="268"/>
        <v>0</v>
      </c>
      <c r="K1028" s="69">
        <f t="shared" si="281"/>
        <v>0</v>
      </c>
      <c r="L1028" s="69">
        <f t="shared" si="282"/>
        <v>0</v>
      </c>
      <c r="M1028" s="71">
        <f t="shared" si="283"/>
        <v>1495470</v>
      </c>
      <c r="N1028" s="71">
        <f t="shared" si="280"/>
        <v>0</v>
      </c>
      <c r="O1028" s="69">
        <f t="shared" si="276"/>
        <v>0</v>
      </c>
      <c r="P1028" s="69">
        <f t="shared" si="277"/>
        <v>0</v>
      </c>
      <c r="Q1028" s="71">
        <f t="shared" si="278"/>
        <v>1549307</v>
      </c>
      <c r="R1028" s="71">
        <f t="shared" si="279"/>
        <v>0</v>
      </c>
      <c r="S1028" s="82"/>
    </row>
    <row r="1029" spans="1:19" s="69" customFormat="1" outlineLevel="1" x14ac:dyDescent="0.25">
      <c r="A1029" s="69" t="s">
        <v>46</v>
      </c>
      <c r="B1029" s="69" t="s">
        <v>3746</v>
      </c>
      <c r="C1029" s="70" t="s">
        <v>432</v>
      </c>
      <c r="D1029" s="72" t="s">
        <v>48</v>
      </c>
      <c r="E1029" s="571">
        <v>1</v>
      </c>
      <c r="F1029" s="69" t="s">
        <v>49</v>
      </c>
      <c r="G1029" s="72">
        <f t="shared" si="266"/>
        <v>0.08</v>
      </c>
      <c r="H1029" s="69">
        <f t="shared" si="267"/>
        <v>0.04</v>
      </c>
      <c r="I1029" s="71">
        <v>1314152</v>
      </c>
      <c r="J1029" s="71">
        <f t="shared" si="268"/>
        <v>52566</v>
      </c>
      <c r="K1029" s="69">
        <f t="shared" si="281"/>
        <v>0.08</v>
      </c>
      <c r="L1029" s="69">
        <f t="shared" si="282"/>
        <v>0.96</v>
      </c>
      <c r="M1029" s="71">
        <f t="shared" si="283"/>
        <v>1367244</v>
      </c>
      <c r="N1029" s="71">
        <f t="shared" si="280"/>
        <v>1312554</v>
      </c>
      <c r="O1029" s="69">
        <f t="shared" si="276"/>
        <v>0.08</v>
      </c>
      <c r="P1029" s="69">
        <f t="shared" si="277"/>
        <v>0.44</v>
      </c>
      <c r="Q1029" s="71">
        <f t="shared" si="278"/>
        <v>1416465</v>
      </c>
      <c r="R1029" s="71">
        <f t="shared" si="279"/>
        <v>623245</v>
      </c>
      <c r="S1029" s="82"/>
    </row>
    <row r="1030" spans="1:19" s="69" customFormat="1" outlineLevel="1" x14ac:dyDescent="0.25">
      <c r="A1030" s="69" t="s">
        <v>46</v>
      </c>
      <c r="B1030" s="69" t="s">
        <v>3747</v>
      </c>
      <c r="C1030" s="70" t="s">
        <v>558</v>
      </c>
      <c r="D1030" s="72" t="s">
        <v>48</v>
      </c>
      <c r="E1030" s="571">
        <v>0</v>
      </c>
      <c r="F1030" s="69" t="s">
        <v>49</v>
      </c>
      <c r="G1030" s="72">
        <f t="shared" si="266"/>
        <v>0</v>
      </c>
      <c r="H1030" s="69">
        <f t="shared" si="267"/>
        <v>0</v>
      </c>
      <c r="I1030" s="71">
        <v>8922175</v>
      </c>
      <c r="J1030" s="71">
        <f t="shared" si="268"/>
        <v>0</v>
      </c>
      <c r="K1030" s="69">
        <f t="shared" si="281"/>
        <v>0</v>
      </c>
      <c r="L1030" s="69">
        <f t="shared" si="282"/>
        <v>0</v>
      </c>
      <c r="M1030" s="71">
        <f t="shared" si="283"/>
        <v>9282631</v>
      </c>
      <c r="N1030" s="71">
        <f t="shared" si="280"/>
        <v>0</v>
      </c>
      <c r="O1030" s="69">
        <f t="shared" si="276"/>
        <v>0</v>
      </c>
      <c r="P1030" s="69">
        <f t="shared" si="277"/>
        <v>0</v>
      </c>
      <c r="Q1030" s="71">
        <f t="shared" si="278"/>
        <v>9616806</v>
      </c>
      <c r="R1030" s="71">
        <f t="shared" si="279"/>
        <v>0</v>
      </c>
      <c r="S1030" s="82"/>
    </row>
    <row r="1031" spans="1:19" s="69" customFormat="1" outlineLevel="1" x14ac:dyDescent="0.25">
      <c r="A1031" s="69" t="s">
        <v>46</v>
      </c>
      <c r="B1031" s="69" t="s">
        <v>3748</v>
      </c>
      <c r="C1031" s="70" t="s">
        <v>459</v>
      </c>
      <c r="D1031" s="72" t="s">
        <v>48</v>
      </c>
      <c r="E1031" s="571">
        <v>1</v>
      </c>
      <c r="F1031" s="69" t="s">
        <v>49</v>
      </c>
      <c r="G1031" s="72">
        <f t="shared" si="266"/>
        <v>0.08</v>
      </c>
      <c r="H1031" s="69">
        <f t="shared" si="267"/>
        <v>0.04</v>
      </c>
      <c r="I1031" s="71">
        <v>2389674</v>
      </c>
      <c r="J1031" s="71">
        <f t="shared" si="268"/>
        <v>95587</v>
      </c>
      <c r="K1031" s="69">
        <f t="shared" si="281"/>
        <v>0.08</v>
      </c>
      <c r="L1031" s="69">
        <f t="shared" si="282"/>
        <v>0.96</v>
      </c>
      <c r="M1031" s="71">
        <f t="shared" si="283"/>
        <v>2486217</v>
      </c>
      <c r="N1031" s="71">
        <f t="shared" si="280"/>
        <v>2386768</v>
      </c>
      <c r="O1031" s="69">
        <f t="shared" si="276"/>
        <v>0.08</v>
      </c>
      <c r="P1031" s="69">
        <f t="shared" si="277"/>
        <v>0.44</v>
      </c>
      <c r="Q1031" s="71">
        <f t="shared" si="278"/>
        <v>2575721</v>
      </c>
      <c r="R1031" s="71">
        <f t="shared" si="279"/>
        <v>1133317</v>
      </c>
      <c r="S1031" s="82"/>
    </row>
    <row r="1032" spans="1:19" s="69" customFormat="1" outlineLevel="1" x14ac:dyDescent="0.25">
      <c r="A1032" s="69" t="s">
        <v>46</v>
      </c>
      <c r="B1032" s="69" t="s">
        <v>3749</v>
      </c>
      <c r="C1032" s="70" t="s">
        <v>460</v>
      </c>
      <c r="D1032" s="72" t="s">
        <v>48</v>
      </c>
      <c r="E1032" s="571">
        <v>1</v>
      </c>
      <c r="F1032" s="69" t="s">
        <v>49</v>
      </c>
      <c r="G1032" s="72">
        <f t="shared" ref="G1032:G1095" si="284">+ROUND((E1032/12),2)</f>
        <v>0.08</v>
      </c>
      <c r="H1032" s="69">
        <f t="shared" ref="H1032:H1095" si="285">ROUND((G1032*I$3),2)</f>
        <v>0.04</v>
      </c>
      <c r="I1032" s="71">
        <v>6613783</v>
      </c>
      <c r="J1032" s="71">
        <f t="shared" ref="J1032:J1095" si="286">+ROUND((I1032*H1032),0)</f>
        <v>264551</v>
      </c>
      <c r="K1032" s="69">
        <f t="shared" si="281"/>
        <v>0.08</v>
      </c>
      <c r="L1032" s="69">
        <f t="shared" si="282"/>
        <v>0.96</v>
      </c>
      <c r="M1032" s="71">
        <f t="shared" si="283"/>
        <v>6880980</v>
      </c>
      <c r="N1032" s="71">
        <f t="shared" si="280"/>
        <v>6605741</v>
      </c>
      <c r="O1032" s="69">
        <f t="shared" si="276"/>
        <v>0.08</v>
      </c>
      <c r="P1032" s="69">
        <f t="shared" si="277"/>
        <v>0.44</v>
      </c>
      <c r="Q1032" s="71">
        <f t="shared" si="278"/>
        <v>7128695</v>
      </c>
      <c r="R1032" s="71">
        <f t="shared" si="279"/>
        <v>3136626</v>
      </c>
      <c r="S1032" s="82"/>
    </row>
    <row r="1033" spans="1:19" s="69" customFormat="1" outlineLevel="1" x14ac:dyDescent="0.25">
      <c r="A1033" s="69" t="s">
        <v>46</v>
      </c>
      <c r="B1033" s="69" t="s">
        <v>3750</v>
      </c>
      <c r="C1033" s="70" t="s">
        <v>461</v>
      </c>
      <c r="D1033" s="72" t="s">
        <v>48</v>
      </c>
      <c r="E1033" s="571">
        <v>1</v>
      </c>
      <c r="F1033" s="69" t="s">
        <v>49</v>
      </c>
      <c r="G1033" s="72">
        <f t="shared" si="284"/>
        <v>0.08</v>
      </c>
      <c r="H1033" s="69">
        <f t="shared" si="285"/>
        <v>0.04</v>
      </c>
      <c r="I1033" s="71">
        <v>5074443</v>
      </c>
      <c r="J1033" s="71">
        <f t="shared" si="286"/>
        <v>202978</v>
      </c>
      <c r="K1033" s="69">
        <f t="shared" si="281"/>
        <v>0.08</v>
      </c>
      <c r="L1033" s="69">
        <f t="shared" si="282"/>
        <v>0.96</v>
      </c>
      <c r="M1033" s="71">
        <f t="shared" si="283"/>
        <v>5279450</v>
      </c>
      <c r="N1033" s="71">
        <f t="shared" si="280"/>
        <v>5068272</v>
      </c>
      <c r="O1033" s="69">
        <f t="shared" si="276"/>
        <v>0.08</v>
      </c>
      <c r="P1033" s="69">
        <f t="shared" si="277"/>
        <v>0.44</v>
      </c>
      <c r="Q1033" s="71">
        <f t="shared" si="278"/>
        <v>5469510</v>
      </c>
      <c r="R1033" s="71">
        <f t="shared" si="279"/>
        <v>2406584</v>
      </c>
      <c r="S1033" s="82"/>
    </row>
    <row r="1034" spans="1:19" s="69" customFormat="1" outlineLevel="1" x14ac:dyDescent="0.25">
      <c r="A1034" s="69" t="s">
        <v>46</v>
      </c>
      <c r="B1034" s="69" t="s">
        <v>3751</v>
      </c>
      <c r="C1034" s="70" t="s">
        <v>462</v>
      </c>
      <c r="D1034" s="72" t="s">
        <v>48</v>
      </c>
      <c r="E1034" s="571">
        <v>1</v>
      </c>
      <c r="F1034" s="69" t="s">
        <v>49</v>
      </c>
      <c r="G1034" s="72">
        <f t="shared" si="284"/>
        <v>0.08</v>
      </c>
      <c r="H1034" s="69">
        <f t="shared" si="285"/>
        <v>0.04</v>
      </c>
      <c r="I1034" s="71">
        <v>9276370</v>
      </c>
      <c r="J1034" s="71">
        <f t="shared" si="286"/>
        <v>371055</v>
      </c>
      <c r="K1034" s="69">
        <f t="shared" ref="K1034:K1065" si="287">+ROUND(G1034*(1+L$1),2)</f>
        <v>0.08</v>
      </c>
      <c r="L1034" s="69">
        <f t="shared" ref="L1034:L1065" si="288">+K1034*N$3</f>
        <v>0.96</v>
      </c>
      <c r="M1034" s="71">
        <f t="shared" ref="M1034:M1065" si="289">(ROUND(I1034*(1+$N$2),0))</f>
        <v>9651135</v>
      </c>
      <c r="N1034" s="71">
        <f t="shared" si="280"/>
        <v>9265090</v>
      </c>
      <c r="O1034" s="69">
        <f t="shared" si="276"/>
        <v>0.08</v>
      </c>
      <c r="P1034" s="69">
        <f t="shared" si="277"/>
        <v>0.44</v>
      </c>
      <c r="Q1034" s="71">
        <f t="shared" si="278"/>
        <v>9998576</v>
      </c>
      <c r="R1034" s="71">
        <f t="shared" si="279"/>
        <v>4399373</v>
      </c>
      <c r="S1034" s="82"/>
    </row>
    <row r="1035" spans="1:19" s="69" customFormat="1" outlineLevel="1" x14ac:dyDescent="0.25">
      <c r="A1035" s="69" t="s">
        <v>46</v>
      </c>
      <c r="B1035" s="69" t="s">
        <v>3752</v>
      </c>
      <c r="C1035" s="70" t="s">
        <v>559</v>
      </c>
      <c r="D1035" s="72" t="s">
        <v>48</v>
      </c>
      <c r="E1035" s="571">
        <v>1</v>
      </c>
      <c r="F1035" s="69" t="s">
        <v>49</v>
      </c>
      <c r="G1035" s="72">
        <f t="shared" si="284"/>
        <v>0.08</v>
      </c>
      <c r="H1035" s="69">
        <f t="shared" si="285"/>
        <v>0.04</v>
      </c>
      <c r="I1035" s="71">
        <v>260813</v>
      </c>
      <c r="J1035" s="71">
        <f t="shared" si="286"/>
        <v>10433</v>
      </c>
      <c r="K1035" s="69">
        <f t="shared" si="287"/>
        <v>0.08</v>
      </c>
      <c r="L1035" s="69">
        <f t="shared" si="288"/>
        <v>0.96</v>
      </c>
      <c r="M1035" s="71">
        <f t="shared" si="289"/>
        <v>271350</v>
      </c>
      <c r="N1035" s="71">
        <f t="shared" si="280"/>
        <v>260496</v>
      </c>
      <c r="O1035" s="69">
        <f t="shared" ref="O1035:O1098" si="290">+ROUND(K1035*(1+P$1),2)</f>
        <v>0.08</v>
      </c>
      <c r="P1035" s="69">
        <f t="shared" ref="P1035:P1098" si="291">+O1035*R$3</f>
        <v>0.44</v>
      </c>
      <c r="Q1035" s="71">
        <f t="shared" ref="Q1035:Q1098" si="292">(ROUND(M1035*(1+$R$2),0))</f>
        <v>281119</v>
      </c>
      <c r="R1035" s="71">
        <f t="shared" ref="R1035:R1098" si="293">ROUND((Q1035*P1035),0)</f>
        <v>123692</v>
      </c>
      <c r="S1035" s="82"/>
    </row>
    <row r="1036" spans="1:19" s="69" customFormat="1" outlineLevel="1" x14ac:dyDescent="0.25">
      <c r="A1036" s="69" t="s">
        <v>46</v>
      </c>
      <c r="B1036" s="69" t="s">
        <v>3753</v>
      </c>
      <c r="C1036" s="70" t="s">
        <v>463</v>
      </c>
      <c r="D1036" s="72" t="s">
        <v>48</v>
      </c>
      <c r="E1036" s="571">
        <v>1</v>
      </c>
      <c r="F1036" s="69" t="s">
        <v>49</v>
      </c>
      <c r="G1036" s="72">
        <f t="shared" si="284"/>
        <v>0.08</v>
      </c>
      <c r="H1036" s="69">
        <f t="shared" si="285"/>
        <v>0.04</v>
      </c>
      <c r="I1036" s="71">
        <v>637247</v>
      </c>
      <c r="J1036" s="71">
        <f t="shared" si="286"/>
        <v>25490</v>
      </c>
      <c r="K1036" s="69">
        <f t="shared" si="287"/>
        <v>0.08</v>
      </c>
      <c r="L1036" s="69">
        <f t="shared" si="288"/>
        <v>0.96</v>
      </c>
      <c r="M1036" s="71">
        <f t="shared" si="289"/>
        <v>662992</v>
      </c>
      <c r="N1036" s="71">
        <f t="shared" si="280"/>
        <v>636472</v>
      </c>
      <c r="O1036" s="69">
        <f t="shared" si="290"/>
        <v>0.08</v>
      </c>
      <c r="P1036" s="69">
        <f t="shared" si="291"/>
        <v>0.44</v>
      </c>
      <c r="Q1036" s="71">
        <f t="shared" si="292"/>
        <v>686860</v>
      </c>
      <c r="R1036" s="71">
        <f t="shared" si="293"/>
        <v>302218</v>
      </c>
      <c r="S1036" s="82"/>
    </row>
    <row r="1037" spans="1:19" s="69" customFormat="1" outlineLevel="1" x14ac:dyDescent="0.25">
      <c r="A1037" s="69" t="s">
        <v>46</v>
      </c>
      <c r="B1037" s="69" t="s">
        <v>3754</v>
      </c>
      <c r="C1037" s="70" t="s">
        <v>464</v>
      </c>
      <c r="D1037" s="72" t="s">
        <v>48</v>
      </c>
      <c r="E1037" s="571">
        <v>1</v>
      </c>
      <c r="F1037" s="69" t="s">
        <v>49</v>
      </c>
      <c r="G1037" s="72">
        <f t="shared" si="284"/>
        <v>0.08</v>
      </c>
      <c r="H1037" s="69">
        <f t="shared" si="285"/>
        <v>0.04</v>
      </c>
      <c r="I1037" s="71">
        <v>1460693</v>
      </c>
      <c r="J1037" s="71">
        <f t="shared" si="286"/>
        <v>58428</v>
      </c>
      <c r="K1037" s="69">
        <f t="shared" si="287"/>
        <v>0.08</v>
      </c>
      <c r="L1037" s="69">
        <f t="shared" si="288"/>
        <v>0.96</v>
      </c>
      <c r="M1037" s="71">
        <f t="shared" si="289"/>
        <v>1519705</v>
      </c>
      <c r="N1037" s="71">
        <f t="shared" si="280"/>
        <v>1458917</v>
      </c>
      <c r="O1037" s="69">
        <f t="shared" si="290"/>
        <v>0.08</v>
      </c>
      <c r="P1037" s="69">
        <f t="shared" si="291"/>
        <v>0.44</v>
      </c>
      <c r="Q1037" s="71">
        <f t="shared" si="292"/>
        <v>1574414</v>
      </c>
      <c r="R1037" s="71">
        <f t="shared" si="293"/>
        <v>692742</v>
      </c>
      <c r="S1037" s="82"/>
    </row>
    <row r="1038" spans="1:19" s="69" customFormat="1" outlineLevel="1" x14ac:dyDescent="0.25">
      <c r="A1038" s="69" t="s">
        <v>46</v>
      </c>
      <c r="B1038" s="69" t="s">
        <v>3755</v>
      </c>
      <c r="C1038" s="70" t="s">
        <v>465</v>
      </c>
      <c r="D1038" s="72" t="s">
        <v>48</v>
      </c>
      <c r="E1038" s="571">
        <v>1</v>
      </c>
      <c r="F1038" s="69" t="s">
        <v>49</v>
      </c>
      <c r="G1038" s="72">
        <f t="shared" si="284"/>
        <v>0.08</v>
      </c>
      <c r="H1038" s="69">
        <f t="shared" si="285"/>
        <v>0.04</v>
      </c>
      <c r="I1038" s="71">
        <v>971331</v>
      </c>
      <c r="J1038" s="71">
        <f t="shared" si="286"/>
        <v>38853</v>
      </c>
      <c r="K1038" s="69">
        <f t="shared" si="287"/>
        <v>0.08</v>
      </c>
      <c r="L1038" s="69">
        <f t="shared" si="288"/>
        <v>0.96</v>
      </c>
      <c r="M1038" s="71">
        <f t="shared" si="289"/>
        <v>1010573</v>
      </c>
      <c r="N1038" s="71">
        <f t="shared" ref="N1038:N1101" si="294">ROUND((M1038*L1038),0)</f>
        <v>970150</v>
      </c>
      <c r="O1038" s="69">
        <f t="shared" si="290"/>
        <v>0.08</v>
      </c>
      <c r="P1038" s="69">
        <f t="shared" si="291"/>
        <v>0.44</v>
      </c>
      <c r="Q1038" s="71">
        <f t="shared" si="292"/>
        <v>1046954</v>
      </c>
      <c r="R1038" s="71">
        <f t="shared" si="293"/>
        <v>460660</v>
      </c>
      <c r="S1038" s="82"/>
    </row>
    <row r="1039" spans="1:19" s="69" customFormat="1" outlineLevel="1" x14ac:dyDescent="0.25">
      <c r="A1039" s="69" t="s">
        <v>46</v>
      </c>
      <c r="B1039" s="69" t="s">
        <v>3756</v>
      </c>
      <c r="C1039" s="70" t="s">
        <v>466</v>
      </c>
      <c r="D1039" s="72" t="s">
        <v>48</v>
      </c>
      <c r="E1039" s="571">
        <v>1</v>
      </c>
      <c r="F1039" s="69" t="s">
        <v>49</v>
      </c>
      <c r="G1039" s="72">
        <f t="shared" si="284"/>
        <v>0.08</v>
      </c>
      <c r="H1039" s="69">
        <f t="shared" si="285"/>
        <v>0.04</v>
      </c>
      <c r="I1039" s="71">
        <v>260813</v>
      </c>
      <c r="J1039" s="71">
        <f t="shared" si="286"/>
        <v>10433</v>
      </c>
      <c r="K1039" s="69">
        <f t="shared" si="287"/>
        <v>0.08</v>
      </c>
      <c r="L1039" s="69">
        <f t="shared" si="288"/>
        <v>0.96</v>
      </c>
      <c r="M1039" s="71">
        <f t="shared" si="289"/>
        <v>271350</v>
      </c>
      <c r="N1039" s="71">
        <f t="shared" si="294"/>
        <v>260496</v>
      </c>
      <c r="O1039" s="69">
        <f t="shared" si="290"/>
        <v>0.08</v>
      </c>
      <c r="P1039" s="69">
        <f t="shared" si="291"/>
        <v>0.44</v>
      </c>
      <c r="Q1039" s="71">
        <f t="shared" si="292"/>
        <v>281119</v>
      </c>
      <c r="R1039" s="71">
        <f t="shared" si="293"/>
        <v>123692</v>
      </c>
      <c r="S1039" s="82"/>
    </row>
    <row r="1040" spans="1:19" s="69" customFormat="1" outlineLevel="1" x14ac:dyDescent="0.25">
      <c r="A1040" s="69" t="s">
        <v>46</v>
      </c>
      <c r="B1040" s="69" t="s">
        <v>3757</v>
      </c>
      <c r="C1040" s="70" t="s">
        <v>560</v>
      </c>
      <c r="D1040" s="72" t="s">
        <v>48</v>
      </c>
      <c r="E1040" s="571">
        <v>0</v>
      </c>
      <c r="F1040" s="69" t="s">
        <v>49</v>
      </c>
      <c r="G1040" s="72">
        <f t="shared" si="284"/>
        <v>0</v>
      </c>
      <c r="H1040" s="69">
        <f t="shared" si="285"/>
        <v>0</v>
      </c>
      <c r="I1040" s="71">
        <v>2992287</v>
      </c>
      <c r="J1040" s="71">
        <f t="shared" si="286"/>
        <v>0</v>
      </c>
      <c r="K1040" s="69">
        <f t="shared" si="287"/>
        <v>0</v>
      </c>
      <c r="L1040" s="69">
        <f t="shared" si="288"/>
        <v>0</v>
      </c>
      <c r="M1040" s="71">
        <f t="shared" si="289"/>
        <v>3113175</v>
      </c>
      <c r="N1040" s="71">
        <f t="shared" si="294"/>
        <v>0</v>
      </c>
      <c r="O1040" s="69">
        <f t="shared" si="290"/>
        <v>0</v>
      </c>
      <c r="P1040" s="69">
        <f t="shared" si="291"/>
        <v>0</v>
      </c>
      <c r="Q1040" s="71">
        <f t="shared" si="292"/>
        <v>3225249</v>
      </c>
      <c r="R1040" s="71">
        <f t="shared" si="293"/>
        <v>0</v>
      </c>
      <c r="S1040" s="82"/>
    </row>
    <row r="1041" spans="1:19" s="69" customFormat="1" outlineLevel="1" x14ac:dyDescent="0.25">
      <c r="A1041" s="69" t="s">
        <v>46</v>
      </c>
      <c r="B1041" s="69" t="s">
        <v>3758</v>
      </c>
      <c r="C1041" s="70" t="s">
        <v>453</v>
      </c>
      <c r="D1041" s="72" t="s">
        <v>48</v>
      </c>
      <c r="E1041" s="571">
        <v>3</v>
      </c>
      <c r="F1041" s="69" t="s">
        <v>49</v>
      </c>
      <c r="G1041" s="72">
        <f t="shared" si="284"/>
        <v>0.25</v>
      </c>
      <c r="H1041" s="69">
        <f t="shared" si="285"/>
        <v>0.13</v>
      </c>
      <c r="I1041" s="71">
        <v>154606</v>
      </c>
      <c r="J1041" s="71">
        <f t="shared" si="286"/>
        <v>20099</v>
      </c>
      <c r="K1041" s="69">
        <f t="shared" si="287"/>
        <v>0.26</v>
      </c>
      <c r="L1041" s="69">
        <f t="shared" si="288"/>
        <v>3.12</v>
      </c>
      <c r="M1041" s="71">
        <f t="shared" si="289"/>
        <v>160852</v>
      </c>
      <c r="N1041" s="71">
        <f t="shared" si="294"/>
        <v>501858</v>
      </c>
      <c r="O1041" s="69">
        <f t="shared" si="290"/>
        <v>0.27</v>
      </c>
      <c r="P1041" s="69">
        <f t="shared" si="291"/>
        <v>1.4850000000000001</v>
      </c>
      <c r="Q1041" s="71">
        <f t="shared" si="292"/>
        <v>166643</v>
      </c>
      <c r="R1041" s="71">
        <f t="shared" si="293"/>
        <v>247465</v>
      </c>
      <c r="S1041" s="82"/>
    </row>
    <row r="1042" spans="1:19" s="69" customFormat="1" outlineLevel="1" x14ac:dyDescent="0.25">
      <c r="A1042" s="69" t="s">
        <v>101</v>
      </c>
      <c r="B1042" s="69" t="s">
        <v>3759</v>
      </c>
      <c r="C1042" s="70" t="s">
        <v>345</v>
      </c>
      <c r="D1042" s="72" t="s">
        <v>48</v>
      </c>
      <c r="E1042" s="571">
        <v>1</v>
      </c>
      <c r="F1042" s="69" t="s">
        <v>103</v>
      </c>
      <c r="G1042" s="72">
        <f t="shared" si="284"/>
        <v>0.08</v>
      </c>
      <c r="H1042" s="69">
        <f t="shared" si="285"/>
        <v>0.04</v>
      </c>
      <c r="I1042" s="71">
        <v>0</v>
      </c>
      <c r="J1042" s="71">
        <f t="shared" si="286"/>
        <v>0</v>
      </c>
      <c r="K1042" s="69">
        <f t="shared" si="287"/>
        <v>0.08</v>
      </c>
      <c r="L1042" s="69">
        <f t="shared" si="288"/>
        <v>0.96</v>
      </c>
      <c r="M1042" s="71">
        <f t="shared" si="289"/>
        <v>0</v>
      </c>
      <c r="N1042" s="71">
        <f t="shared" si="294"/>
        <v>0</v>
      </c>
      <c r="O1042" s="69">
        <f t="shared" si="290"/>
        <v>0.08</v>
      </c>
      <c r="P1042" s="69">
        <f t="shared" si="291"/>
        <v>0.44</v>
      </c>
      <c r="Q1042" s="71">
        <f t="shared" si="292"/>
        <v>0</v>
      </c>
      <c r="R1042" s="71">
        <f t="shared" si="293"/>
        <v>0</v>
      </c>
      <c r="S1042" s="82"/>
    </row>
    <row r="1043" spans="1:19" s="69" customFormat="1" outlineLevel="1" x14ac:dyDescent="0.25">
      <c r="A1043" s="69" t="s">
        <v>101</v>
      </c>
      <c r="B1043" s="69" t="s">
        <v>3760</v>
      </c>
      <c r="C1043" s="70" t="s">
        <v>198</v>
      </c>
      <c r="D1043" s="72" t="s">
        <v>48</v>
      </c>
      <c r="E1043" s="571">
        <v>1</v>
      </c>
      <c r="F1043" s="69" t="s">
        <v>103</v>
      </c>
      <c r="G1043" s="72">
        <f t="shared" si="284"/>
        <v>0.08</v>
      </c>
      <c r="H1043" s="69">
        <f t="shared" si="285"/>
        <v>0.04</v>
      </c>
      <c r="I1043" s="71">
        <v>0</v>
      </c>
      <c r="J1043" s="71">
        <f t="shared" si="286"/>
        <v>0</v>
      </c>
      <c r="K1043" s="69">
        <f t="shared" si="287"/>
        <v>0.08</v>
      </c>
      <c r="L1043" s="69">
        <f t="shared" si="288"/>
        <v>0.96</v>
      </c>
      <c r="M1043" s="71">
        <f t="shared" si="289"/>
        <v>0</v>
      </c>
      <c r="N1043" s="71">
        <f t="shared" si="294"/>
        <v>0</v>
      </c>
      <c r="O1043" s="69">
        <f t="shared" si="290"/>
        <v>0.08</v>
      </c>
      <c r="P1043" s="69">
        <f t="shared" si="291"/>
        <v>0.44</v>
      </c>
      <c r="Q1043" s="71">
        <f t="shared" si="292"/>
        <v>0</v>
      </c>
      <c r="R1043" s="71">
        <f t="shared" si="293"/>
        <v>0</v>
      </c>
      <c r="S1043" s="82"/>
    </row>
    <row r="1044" spans="1:19" s="69" customFormat="1" outlineLevel="1" x14ac:dyDescent="0.25">
      <c r="A1044" s="69" t="s">
        <v>101</v>
      </c>
      <c r="B1044" s="69" t="s">
        <v>3761</v>
      </c>
      <c r="C1044" s="70" t="s">
        <v>415</v>
      </c>
      <c r="D1044" s="72" t="s">
        <v>48</v>
      </c>
      <c r="E1044" s="571">
        <v>1</v>
      </c>
      <c r="F1044" s="69" t="s">
        <v>103</v>
      </c>
      <c r="G1044" s="72">
        <f t="shared" si="284"/>
        <v>0.08</v>
      </c>
      <c r="H1044" s="69">
        <f t="shared" si="285"/>
        <v>0.04</v>
      </c>
      <c r="I1044" s="71">
        <v>0</v>
      </c>
      <c r="J1044" s="71">
        <f t="shared" si="286"/>
        <v>0</v>
      </c>
      <c r="K1044" s="69">
        <f t="shared" si="287"/>
        <v>0.08</v>
      </c>
      <c r="L1044" s="69">
        <f t="shared" si="288"/>
        <v>0.96</v>
      </c>
      <c r="M1044" s="71">
        <f t="shared" si="289"/>
        <v>0</v>
      </c>
      <c r="N1044" s="71">
        <f t="shared" si="294"/>
        <v>0</v>
      </c>
      <c r="O1044" s="69">
        <f t="shared" si="290"/>
        <v>0.08</v>
      </c>
      <c r="P1044" s="69">
        <f t="shared" si="291"/>
        <v>0.44</v>
      </c>
      <c r="Q1044" s="71">
        <f t="shared" si="292"/>
        <v>0</v>
      </c>
      <c r="R1044" s="71">
        <f t="shared" si="293"/>
        <v>0</v>
      </c>
      <c r="S1044" s="82"/>
    </row>
    <row r="1045" spans="1:19" s="69" customFormat="1" outlineLevel="1" x14ac:dyDescent="0.25">
      <c r="A1045" s="69" t="s">
        <v>101</v>
      </c>
      <c r="B1045" s="69" t="s">
        <v>3762</v>
      </c>
      <c r="C1045" s="70" t="s">
        <v>471</v>
      </c>
      <c r="D1045" s="72" t="s">
        <v>48</v>
      </c>
      <c r="E1045" s="571">
        <v>1</v>
      </c>
      <c r="F1045" s="69" t="s">
        <v>103</v>
      </c>
      <c r="G1045" s="72">
        <f t="shared" si="284"/>
        <v>0.08</v>
      </c>
      <c r="H1045" s="69">
        <f t="shared" si="285"/>
        <v>0.04</v>
      </c>
      <c r="I1045" s="71">
        <v>0</v>
      </c>
      <c r="J1045" s="71">
        <f t="shared" si="286"/>
        <v>0</v>
      </c>
      <c r="K1045" s="69">
        <f t="shared" si="287"/>
        <v>0.08</v>
      </c>
      <c r="L1045" s="69">
        <f t="shared" si="288"/>
        <v>0.96</v>
      </c>
      <c r="M1045" s="71">
        <f t="shared" si="289"/>
        <v>0</v>
      </c>
      <c r="N1045" s="71">
        <f t="shared" si="294"/>
        <v>0</v>
      </c>
      <c r="O1045" s="69">
        <f t="shared" si="290"/>
        <v>0.08</v>
      </c>
      <c r="P1045" s="69">
        <f t="shared" si="291"/>
        <v>0.44</v>
      </c>
      <c r="Q1045" s="71">
        <f t="shared" si="292"/>
        <v>0</v>
      </c>
      <c r="R1045" s="71">
        <f t="shared" si="293"/>
        <v>0</v>
      </c>
      <c r="S1045" s="82"/>
    </row>
    <row r="1046" spans="1:19" s="69" customFormat="1" outlineLevel="1" x14ac:dyDescent="0.25">
      <c r="A1046" s="69" t="s">
        <v>101</v>
      </c>
      <c r="B1046" s="69" t="s">
        <v>3763</v>
      </c>
      <c r="C1046" s="70" t="s">
        <v>561</v>
      </c>
      <c r="D1046" s="72" t="s">
        <v>48</v>
      </c>
      <c r="E1046" s="571">
        <v>0</v>
      </c>
      <c r="F1046" s="69" t="s">
        <v>103</v>
      </c>
      <c r="G1046" s="72">
        <f t="shared" si="284"/>
        <v>0</v>
      </c>
      <c r="H1046" s="69">
        <f t="shared" si="285"/>
        <v>0</v>
      </c>
      <c r="I1046" s="71">
        <v>0</v>
      </c>
      <c r="J1046" s="71">
        <f t="shared" si="286"/>
        <v>0</v>
      </c>
      <c r="K1046" s="69">
        <f t="shared" si="287"/>
        <v>0</v>
      </c>
      <c r="L1046" s="69">
        <f t="shared" si="288"/>
        <v>0</v>
      </c>
      <c r="M1046" s="71">
        <f t="shared" si="289"/>
        <v>0</v>
      </c>
      <c r="N1046" s="71">
        <f t="shared" si="294"/>
        <v>0</v>
      </c>
      <c r="O1046" s="69">
        <f t="shared" si="290"/>
        <v>0</v>
      </c>
      <c r="P1046" s="69">
        <f t="shared" si="291"/>
        <v>0</v>
      </c>
      <c r="Q1046" s="71">
        <f t="shared" si="292"/>
        <v>0</v>
      </c>
      <c r="R1046" s="71">
        <f t="shared" si="293"/>
        <v>0</v>
      </c>
      <c r="S1046" s="82"/>
    </row>
    <row r="1047" spans="1:19" s="69" customFormat="1" outlineLevel="1" x14ac:dyDescent="0.25">
      <c r="A1047" s="69" t="s">
        <v>101</v>
      </c>
      <c r="B1047" s="69" t="s">
        <v>3764</v>
      </c>
      <c r="C1047" s="70" t="s">
        <v>417</v>
      </c>
      <c r="D1047" s="72" t="s">
        <v>97</v>
      </c>
      <c r="E1047" s="571">
        <v>10</v>
      </c>
      <c r="F1047" s="69" t="s">
        <v>103</v>
      </c>
      <c r="G1047" s="72">
        <f t="shared" si="284"/>
        <v>0.83</v>
      </c>
      <c r="H1047" s="69">
        <f t="shared" si="285"/>
        <v>0.42</v>
      </c>
      <c r="I1047" s="71">
        <v>0</v>
      </c>
      <c r="J1047" s="71">
        <f t="shared" si="286"/>
        <v>0</v>
      </c>
      <c r="K1047" s="69">
        <f t="shared" si="287"/>
        <v>0.87</v>
      </c>
      <c r="L1047" s="69">
        <f t="shared" si="288"/>
        <v>10.44</v>
      </c>
      <c r="M1047" s="71">
        <f t="shared" si="289"/>
        <v>0</v>
      </c>
      <c r="N1047" s="71">
        <f t="shared" si="294"/>
        <v>0</v>
      </c>
      <c r="O1047" s="69">
        <f t="shared" si="290"/>
        <v>0.91</v>
      </c>
      <c r="P1047" s="69">
        <f t="shared" si="291"/>
        <v>5.0049999999999999</v>
      </c>
      <c r="Q1047" s="71">
        <f t="shared" si="292"/>
        <v>0</v>
      </c>
      <c r="R1047" s="71">
        <f t="shared" si="293"/>
        <v>0</v>
      </c>
      <c r="S1047" s="82"/>
    </row>
    <row r="1048" spans="1:19" s="69" customFormat="1" outlineLevel="1" x14ac:dyDescent="0.25">
      <c r="A1048" s="69" t="s">
        <v>101</v>
      </c>
      <c r="B1048" s="69" t="s">
        <v>3765</v>
      </c>
      <c r="C1048" s="70" t="s">
        <v>562</v>
      </c>
      <c r="D1048" s="72" t="s">
        <v>97</v>
      </c>
      <c r="E1048" s="571">
        <v>10</v>
      </c>
      <c r="F1048" s="69" t="s">
        <v>103</v>
      </c>
      <c r="G1048" s="72">
        <f t="shared" si="284"/>
        <v>0.83</v>
      </c>
      <c r="H1048" s="69">
        <f t="shared" si="285"/>
        <v>0.42</v>
      </c>
      <c r="I1048" s="71">
        <v>0</v>
      </c>
      <c r="J1048" s="71">
        <f t="shared" si="286"/>
        <v>0</v>
      </c>
      <c r="K1048" s="69">
        <f t="shared" si="287"/>
        <v>0.87</v>
      </c>
      <c r="L1048" s="69">
        <f t="shared" si="288"/>
        <v>10.44</v>
      </c>
      <c r="M1048" s="71">
        <f t="shared" si="289"/>
        <v>0</v>
      </c>
      <c r="N1048" s="71">
        <f t="shared" si="294"/>
        <v>0</v>
      </c>
      <c r="O1048" s="69">
        <f t="shared" si="290"/>
        <v>0.91</v>
      </c>
      <c r="P1048" s="69">
        <f t="shared" si="291"/>
        <v>5.0049999999999999</v>
      </c>
      <c r="Q1048" s="71">
        <f t="shared" si="292"/>
        <v>0</v>
      </c>
      <c r="R1048" s="71">
        <f t="shared" si="293"/>
        <v>0</v>
      </c>
      <c r="S1048" s="82"/>
    </row>
    <row r="1049" spans="1:19" s="69" customFormat="1" outlineLevel="1" x14ac:dyDescent="0.25">
      <c r="A1049" s="69" t="s">
        <v>101</v>
      </c>
      <c r="B1049" s="69" t="s">
        <v>3766</v>
      </c>
      <c r="C1049" s="70" t="s">
        <v>418</v>
      </c>
      <c r="D1049" s="72" t="s">
        <v>234</v>
      </c>
      <c r="E1049" s="571">
        <v>26</v>
      </c>
      <c r="F1049" s="69" t="s">
        <v>103</v>
      </c>
      <c r="G1049" s="72">
        <f t="shared" si="284"/>
        <v>2.17</v>
      </c>
      <c r="H1049" s="69">
        <f t="shared" si="285"/>
        <v>1.0900000000000001</v>
      </c>
      <c r="I1049" s="71">
        <v>0</v>
      </c>
      <c r="J1049" s="71">
        <f t="shared" si="286"/>
        <v>0</v>
      </c>
      <c r="K1049" s="69">
        <f t="shared" si="287"/>
        <v>2.2799999999999998</v>
      </c>
      <c r="L1049" s="69">
        <f t="shared" si="288"/>
        <v>27.36</v>
      </c>
      <c r="M1049" s="71">
        <f t="shared" si="289"/>
        <v>0</v>
      </c>
      <c r="N1049" s="71">
        <f t="shared" si="294"/>
        <v>0</v>
      </c>
      <c r="O1049" s="69">
        <f t="shared" si="290"/>
        <v>2.39</v>
      </c>
      <c r="P1049" s="69">
        <f t="shared" si="291"/>
        <v>13.145000000000001</v>
      </c>
      <c r="Q1049" s="71">
        <f t="shared" si="292"/>
        <v>0</v>
      </c>
      <c r="R1049" s="71">
        <f t="shared" si="293"/>
        <v>0</v>
      </c>
      <c r="S1049" s="82"/>
    </row>
    <row r="1050" spans="1:19" s="69" customFormat="1" ht="30" outlineLevel="1" x14ac:dyDescent="0.25">
      <c r="A1050" s="69" t="s">
        <v>101</v>
      </c>
      <c r="B1050" s="69" t="s">
        <v>3767</v>
      </c>
      <c r="C1050" s="70" t="s">
        <v>419</v>
      </c>
      <c r="D1050" s="72" t="s">
        <v>234</v>
      </c>
      <c r="E1050" s="571">
        <v>1</v>
      </c>
      <c r="F1050" s="69" t="s">
        <v>103</v>
      </c>
      <c r="G1050" s="72">
        <f t="shared" si="284"/>
        <v>0.08</v>
      </c>
      <c r="H1050" s="69">
        <f t="shared" si="285"/>
        <v>0.04</v>
      </c>
      <c r="I1050" s="71">
        <v>0</v>
      </c>
      <c r="J1050" s="71">
        <f t="shared" si="286"/>
        <v>0</v>
      </c>
      <c r="K1050" s="69">
        <f t="shared" si="287"/>
        <v>0.08</v>
      </c>
      <c r="L1050" s="69">
        <f t="shared" si="288"/>
        <v>0.96</v>
      </c>
      <c r="M1050" s="71">
        <f t="shared" si="289"/>
        <v>0</v>
      </c>
      <c r="N1050" s="71">
        <f t="shared" si="294"/>
        <v>0</v>
      </c>
      <c r="O1050" s="69">
        <f t="shared" si="290"/>
        <v>0.08</v>
      </c>
      <c r="P1050" s="69">
        <f t="shared" si="291"/>
        <v>0.44</v>
      </c>
      <c r="Q1050" s="71">
        <f t="shared" si="292"/>
        <v>0</v>
      </c>
      <c r="R1050" s="71">
        <f t="shared" si="293"/>
        <v>0</v>
      </c>
      <c r="S1050" s="82"/>
    </row>
    <row r="1051" spans="1:19" s="69" customFormat="1" outlineLevel="1" x14ac:dyDescent="0.25">
      <c r="A1051" s="69" t="s">
        <v>101</v>
      </c>
      <c r="B1051" s="69" t="s">
        <v>3768</v>
      </c>
      <c r="C1051" s="70" t="s">
        <v>350</v>
      </c>
      <c r="D1051" s="72" t="s">
        <v>48</v>
      </c>
      <c r="E1051" s="571">
        <v>0</v>
      </c>
      <c r="F1051" s="69" t="s">
        <v>103</v>
      </c>
      <c r="G1051" s="72">
        <f t="shared" si="284"/>
        <v>0</v>
      </c>
      <c r="H1051" s="69">
        <f t="shared" si="285"/>
        <v>0</v>
      </c>
      <c r="I1051" s="71">
        <v>0</v>
      </c>
      <c r="J1051" s="71">
        <f t="shared" si="286"/>
        <v>0</v>
      </c>
      <c r="K1051" s="69">
        <f t="shared" si="287"/>
        <v>0</v>
      </c>
      <c r="L1051" s="69">
        <f t="shared" si="288"/>
        <v>0</v>
      </c>
      <c r="M1051" s="71">
        <f t="shared" si="289"/>
        <v>0</v>
      </c>
      <c r="N1051" s="71">
        <f t="shared" si="294"/>
        <v>0</v>
      </c>
      <c r="O1051" s="69">
        <f t="shared" si="290"/>
        <v>0</v>
      </c>
      <c r="P1051" s="69">
        <f t="shared" si="291"/>
        <v>0</v>
      </c>
      <c r="Q1051" s="71">
        <f t="shared" si="292"/>
        <v>0</v>
      </c>
      <c r="R1051" s="71">
        <f t="shared" si="293"/>
        <v>0</v>
      </c>
      <c r="S1051" s="82"/>
    </row>
    <row r="1052" spans="1:19" s="69" customFormat="1" outlineLevel="1" x14ac:dyDescent="0.25">
      <c r="A1052" s="69" t="s">
        <v>101</v>
      </c>
      <c r="B1052" s="69" t="s">
        <v>3769</v>
      </c>
      <c r="C1052" s="70" t="s">
        <v>335</v>
      </c>
      <c r="D1052" s="72" t="s">
        <v>234</v>
      </c>
      <c r="E1052" s="571">
        <v>0</v>
      </c>
      <c r="F1052" s="69" t="s">
        <v>103</v>
      </c>
      <c r="G1052" s="72">
        <f t="shared" si="284"/>
        <v>0</v>
      </c>
      <c r="H1052" s="69">
        <f t="shared" si="285"/>
        <v>0</v>
      </c>
      <c r="I1052" s="71">
        <v>0</v>
      </c>
      <c r="J1052" s="71">
        <f t="shared" si="286"/>
        <v>0</v>
      </c>
      <c r="K1052" s="69">
        <f t="shared" si="287"/>
        <v>0</v>
      </c>
      <c r="L1052" s="69">
        <f t="shared" si="288"/>
        <v>0</v>
      </c>
      <c r="M1052" s="71">
        <f t="shared" si="289"/>
        <v>0</v>
      </c>
      <c r="N1052" s="71">
        <f t="shared" si="294"/>
        <v>0</v>
      </c>
      <c r="O1052" s="69">
        <f t="shared" si="290"/>
        <v>0</v>
      </c>
      <c r="P1052" s="69">
        <f t="shared" si="291"/>
        <v>0</v>
      </c>
      <c r="Q1052" s="71">
        <f t="shared" si="292"/>
        <v>0</v>
      </c>
      <c r="R1052" s="71">
        <f t="shared" si="293"/>
        <v>0</v>
      </c>
      <c r="S1052" s="82"/>
    </row>
    <row r="1053" spans="1:19" s="69" customFormat="1" outlineLevel="1" x14ac:dyDescent="0.25">
      <c r="A1053" s="69" t="s">
        <v>101</v>
      </c>
      <c r="B1053" s="69" t="s">
        <v>3770</v>
      </c>
      <c r="C1053" s="70" t="s">
        <v>563</v>
      </c>
      <c r="D1053" s="72" t="s">
        <v>48</v>
      </c>
      <c r="E1053" s="571">
        <v>0</v>
      </c>
      <c r="F1053" s="69" t="s">
        <v>103</v>
      </c>
      <c r="G1053" s="72">
        <f t="shared" si="284"/>
        <v>0</v>
      </c>
      <c r="H1053" s="69">
        <f t="shared" si="285"/>
        <v>0</v>
      </c>
      <c r="I1053" s="71">
        <v>0</v>
      </c>
      <c r="J1053" s="71">
        <f t="shared" si="286"/>
        <v>0</v>
      </c>
      <c r="K1053" s="69">
        <f t="shared" si="287"/>
        <v>0</v>
      </c>
      <c r="L1053" s="69">
        <f t="shared" si="288"/>
        <v>0</v>
      </c>
      <c r="M1053" s="71">
        <f t="shared" si="289"/>
        <v>0</v>
      </c>
      <c r="N1053" s="71">
        <f t="shared" si="294"/>
        <v>0</v>
      </c>
      <c r="O1053" s="69">
        <f t="shared" si="290"/>
        <v>0</v>
      </c>
      <c r="P1053" s="69">
        <f t="shared" si="291"/>
        <v>0</v>
      </c>
      <c r="Q1053" s="71">
        <f t="shared" si="292"/>
        <v>0</v>
      </c>
      <c r="R1053" s="71">
        <f t="shared" si="293"/>
        <v>0</v>
      </c>
      <c r="S1053" s="82"/>
    </row>
    <row r="1054" spans="1:19" s="69" customFormat="1" outlineLevel="1" x14ac:dyDescent="0.25">
      <c r="A1054" s="69" t="s">
        <v>101</v>
      </c>
      <c r="B1054" s="69" t="s">
        <v>3771</v>
      </c>
      <c r="C1054" s="70" t="s">
        <v>420</v>
      </c>
      <c r="D1054" s="72" t="s">
        <v>234</v>
      </c>
      <c r="E1054" s="571">
        <v>0</v>
      </c>
      <c r="F1054" s="69" t="s">
        <v>103</v>
      </c>
      <c r="G1054" s="72">
        <f t="shared" si="284"/>
        <v>0</v>
      </c>
      <c r="H1054" s="69">
        <f t="shared" si="285"/>
        <v>0</v>
      </c>
      <c r="I1054" s="71">
        <v>0</v>
      </c>
      <c r="J1054" s="71">
        <f t="shared" si="286"/>
        <v>0</v>
      </c>
      <c r="K1054" s="69">
        <f t="shared" si="287"/>
        <v>0</v>
      </c>
      <c r="L1054" s="69">
        <f t="shared" si="288"/>
        <v>0</v>
      </c>
      <c r="M1054" s="71">
        <f t="shared" si="289"/>
        <v>0</v>
      </c>
      <c r="N1054" s="71">
        <f t="shared" si="294"/>
        <v>0</v>
      </c>
      <c r="O1054" s="69">
        <f t="shared" si="290"/>
        <v>0</v>
      </c>
      <c r="P1054" s="69">
        <f t="shared" si="291"/>
        <v>0</v>
      </c>
      <c r="Q1054" s="71">
        <f t="shared" si="292"/>
        <v>0</v>
      </c>
      <c r="R1054" s="71">
        <f t="shared" si="293"/>
        <v>0</v>
      </c>
      <c r="S1054" s="82"/>
    </row>
    <row r="1055" spans="1:19" s="69" customFormat="1" outlineLevel="1" x14ac:dyDescent="0.25">
      <c r="A1055" s="69" t="s">
        <v>101</v>
      </c>
      <c r="B1055" s="69" t="s">
        <v>3772</v>
      </c>
      <c r="C1055" s="70" t="s">
        <v>352</v>
      </c>
      <c r="D1055" s="72" t="s">
        <v>234</v>
      </c>
      <c r="E1055" s="571">
        <v>0</v>
      </c>
      <c r="F1055" s="69" t="s">
        <v>103</v>
      </c>
      <c r="G1055" s="72">
        <f t="shared" si="284"/>
        <v>0</v>
      </c>
      <c r="H1055" s="69">
        <f t="shared" si="285"/>
        <v>0</v>
      </c>
      <c r="I1055" s="71">
        <v>0</v>
      </c>
      <c r="J1055" s="71">
        <f t="shared" si="286"/>
        <v>0</v>
      </c>
      <c r="K1055" s="69">
        <f t="shared" si="287"/>
        <v>0</v>
      </c>
      <c r="L1055" s="69">
        <f t="shared" si="288"/>
        <v>0</v>
      </c>
      <c r="M1055" s="71">
        <f t="shared" si="289"/>
        <v>0</v>
      </c>
      <c r="N1055" s="71">
        <f t="shared" si="294"/>
        <v>0</v>
      </c>
      <c r="O1055" s="69">
        <f t="shared" si="290"/>
        <v>0</v>
      </c>
      <c r="P1055" s="69">
        <f t="shared" si="291"/>
        <v>0</v>
      </c>
      <c r="Q1055" s="71">
        <f t="shared" si="292"/>
        <v>0</v>
      </c>
      <c r="R1055" s="71">
        <f t="shared" si="293"/>
        <v>0</v>
      </c>
      <c r="S1055" s="82"/>
    </row>
    <row r="1056" spans="1:19" s="69" customFormat="1" ht="30" outlineLevel="1" x14ac:dyDescent="0.25">
      <c r="A1056" s="69" t="s">
        <v>101</v>
      </c>
      <c r="B1056" s="69" t="s">
        <v>3773</v>
      </c>
      <c r="C1056" s="70" t="s">
        <v>207</v>
      </c>
      <c r="D1056" s="72" t="s">
        <v>48</v>
      </c>
      <c r="E1056" s="571">
        <v>4</v>
      </c>
      <c r="F1056" s="69" t="s">
        <v>103</v>
      </c>
      <c r="G1056" s="72">
        <f t="shared" si="284"/>
        <v>0.33</v>
      </c>
      <c r="H1056" s="69">
        <f t="shared" si="285"/>
        <v>0.17</v>
      </c>
      <c r="I1056" s="71">
        <v>0</v>
      </c>
      <c r="J1056" s="71">
        <f t="shared" si="286"/>
        <v>0</v>
      </c>
      <c r="K1056" s="69">
        <f t="shared" si="287"/>
        <v>0.35</v>
      </c>
      <c r="L1056" s="69">
        <f t="shared" si="288"/>
        <v>4.1999999999999993</v>
      </c>
      <c r="M1056" s="71">
        <f t="shared" si="289"/>
        <v>0</v>
      </c>
      <c r="N1056" s="71">
        <f t="shared" si="294"/>
        <v>0</v>
      </c>
      <c r="O1056" s="69">
        <f t="shared" si="290"/>
        <v>0.37</v>
      </c>
      <c r="P1056" s="69">
        <f t="shared" si="291"/>
        <v>2.0350000000000001</v>
      </c>
      <c r="Q1056" s="71">
        <f t="shared" si="292"/>
        <v>0</v>
      </c>
      <c r="R1056" s="71">
        <f t="shared" si="293"/>
        <v>0</v>
      </c>
      <c r="S1056" s="82"/>
    </row>
    <row r="1057" spans="1:19" s="69" customFormat="1" outlineLevel="1" x14ac:dyDescent="0.25">
      <c r="A1057" s="69" t="s">
        <v>101</v>
      </c>
      <c r="B1057" s="69" t="s">
        <v>3774</v>
      </c>
      <c r="C1057" s="70" t="s">
        <v>208</v>
      </c>
      <c r="D1057" s="72" t="s">
        <v>48</v>
      </c>
      <c r="E1057" s="571">
        <v>4</v>
      </c>
      <c r="F1057" s="69" t="s">
        <v>103</v>
      </c>
      <c r="G1057" s="72">
        <f t="shared" si="284"/>
        <v>0.33</v>
      </c>
      <c r="H1057" s="69">
        <f t="shared" si="285"/>
        <v>0.17</v>
      </c>
      <c r="I1057" s="71">
        <v>0</v>
      </c>
      <c r="J1057" s="71">
        <f t="shared" si="286"/>
        <v>0</v>
      </c>
      <c r="K1057" s="69">
        <f t="shared" si="287"/>
        <v>0.35</v>
      </c>
      <c r="L1057" s="69">
        <f t="shared" si="288"/>
        <v>4.1999999999999993</v>
      </c>
      <c r="M1057" s="71">
        <f t="shared" si="289"/>
        <v>0</v>
      </c>
      <c r="N1057" s="71">
        <f t="shared" si="294"/>
        <v>0</v>
      </c>
      <c r="O1057" s="69">
        <f t="shared" si="290"/>
        <v>0.37</v>
      </c>
      <c r="P1057" s="69">
        <f t="shared" si="291"/>
        <v>2.0350000000000001</v>
      </c>
      <c r="Q1057" s="71">
        <f t="shared" si="292"/>
        <v>0</v>
      </c>
      <c r="R1057" s="71">
        <f t="shared" si="293"/>
        <v>0</v>
      </c>
      <c r="S1057" s="82"/>
    </row>
    <row r="1058" spans="1:19" s="69" customFormat="1" outlineLevel="1" x14ac:dyDescent="0.25">
      <c r="A1058" s="69" t="s">
        <v>101</v>
      </c>
      <c r="B1058" s="69" t="s">
        <v>3775</v>
      </c>
      <c r="C1058" s="70" t="s">
        <v>209</v>
      </c>
      <c r="D1058" s="72" t="s">
        <v>234</v>
      </c>
      <c r="E1058" s="571">
        <v>4</v>
      </c>
      <c r="F1058" s="69" t="s">
        <v>103</v>
      </c>
      <c r="G1058" s="72">
        <f t="shared" si="284"/>
        <v>0.33</v>
      </c>
      <c r="H1058" s="69">
        <f t="shared" si="285"/>
        <v>0.17</v>
      </c>
      <c r="I1058" s="71">
        <v>0</v>
      </c>
      <c r="J1058" s="71">
        <f t="shared" si="286"/>
        <v>0</v>
      </c>
      <c r="K1058" s="69">
        <f t="shared" si="287"/>
        <v>0.35</v>
      </c>
      <c r="L1058" s="69">
        <f t="shared" si="288"/>
        <v>4.1999999999999993</v>
      </c>
      <c r="M1058" s="71">
        <f t="shared" si="289"/>
        <v>0</v>
      </c>
      <c r="N1058" s="71">
        <f t="shared" si="294"/>
        <v>0</v>
      </c>
      <c r="O1058" s="69">
        <f t="shared" si="290"/>
        <v>0.37</v>
      </c>
      <c r="P1058" s="69">
        <f t="shared" si="291"/>
        <v>2.0350000000000001</v>
      </c>
      <c r="Q1058" s="71">
        <f t="shared" si="292"/>
        <v>0</v>
      </c>
      <c r="R1058" s="71">
        <f t="shared" si="293"/>
        <v>0</v>
      </c>
      <c r="S1058" s="82"/>
    </row>
    <row r="1059" spans="1:19" s="69" customFormat="1" outlineLevel="1" x14ac:dyDescent="0.25">
      <c r="A1059" s="69" t="s">
        <v>101</v>
      </c>
      <c r="B1059" s="69" t="s">
        <v>3776</v>
      </c>
      <c r="C1059" s="70" t="s">
        <v>206</v>
      </c>
      <c r="D1059" s="72" t="s">
        <v>48</v>
      </c>
      <c r="E1059" s="571">
        <v>4</v>
      </c>
      <c r="F1059" s="69" t="s">
        <v>103</v>
      </c>
      <c r="G1059" s="72">
        <f t="shared" si="284"/>
        <v>0.33</v>
      </c>
      <c r="H1059" s="69">
        <f t="shared" si="285"/>
        <v>0.17</v>
      </c>
      <c r="I1059" s="71">
        <v>0</v>
      </c>
      <c r="J1059" s="71">
        <f t="shared" si="286"/>
        <v>0</v>
      </c>
      <c r="K1059" s="69">
        <f t="shared" si="287"/>
        <v>0.35</v>
      </c>
      <c r="L1059" s="69">
        <f t="shared" si="288"/>
        <v>4.1999999999999993</v>
      </c>
      <c r="M1059" s="71">
        <f t="shared" si="289"/>
        <v>0</v>
      </c>
      <c r="N1059" s="71">
        <f t="shared" si="294"/>
        <v>0</v>
      </c>
      <c r="O1059" s="69">
        <f t="shared" si="290"/>
        <v>0.37</v>
      </c>
      <c r="P1059" s="69">
        <f t="shared" si="291"/>
        <v>2.0350000000000001</v>
      </c>
      <c r="Q1059" s="71">
        <f t="shared" si="292"/>
        <v>0</v>
      </c>
      <c r="R1059" s="71">
        <f t="shared" si="293"/>
        <v>0</v>
      </c>
      <c r="S1059" s="82"/>
    </row>
    <row r="1060" spans="1:19" s="69" customFormat="1" outlineLevel="1" x14ac:dyDescent="0.25">
      <c r="A1060" s="69" t="s">
        <v>101</v>
      </c>
      <c r="B1060" s="69" t="s">
        <v>3777</v>
      </c>
      <c r="C1060" s="70" t="s">
        <v>337</v>
      </c>
      <c r="D1060" s="72" t="s">
        <v>48</v>
      </c>
      <c r="E1060" s="571">
        <v>8</v>
      </c>
      <c r="F1060" s="69" t="s">
        <v>103</v>
      </c>
      <c r="G1060" s="72">
        <f t="shared" si="284"/>
        <v>0.67</v>
      </c>
      <c r="H1060" s="69">
        <f t="shared" si="285"/>
        <v>0.34</v>
      </c>
      <c r="I1060" s="71">
        <v>0</v>
      </c>
      <c r="J1060" s="71">
        <f t="shared" si="286"/>
        <v>0</v>
      </c>
      <c r="K1060" s="69">
        <f t="shared" si="287"/>
        <v>0.7</v>
      </c>
      <c r="L1060" s="69">
        <f t="shared" si="288"/>
        <v>8.3999999999999986</v>
      </c>
      <c r="M1060" s="71">
        <f t="shared" si="289"/>
        <v>0</v>
      </c>
      <c r="N1060" s="71">
        <f t="shared" si="294"/>
        <v>0</v>
      </c>
      <c r="O1060" s="69">
        <f t="shared" si="290"/>
        <v>0.74</v>
      </c>
      <c r="P1060" s="69">
        <f t="shared" si="291"/>
        <v>4.07</v>
      </c>
      <c r="Q1060" s="71">
        <f t="shared" si="292"/>
        <v>0</v>
      </c>
      <c r="R1060" s="71">
        <f t="shared" si="293"/>
        <v>0</v>
      </c>
      <c r="S1060" s="82"/>
    </row>
    <row r="1061" spans="1:19" s="69" customFormat="1" outlineLevel="1" x14ac:dyDescent="0.25">
      <c r="A1061" s="69" t="s">
        <v>101</v>
      </c>
      <c r="B1061" s="69" t="s">
        <v>3778</v>
      </c>
      <c r="C1061" s="70" t="s">
        <v>338</v>
      </c>
      <c r="D1061" s="72" t="s">
        <v>48</v>
      </c>
      <c r="E1061" s="571">
        <v>8</v>
      </c>
      <c r="F1061" s="69" t="s">
        <v>103</v>
      </c>
      <c r="G1061" s="72">
        <f t="shared" si="284"/>
        <v>0.67</v>
      </c>
      <c r="H1061" s="69">
        <f t="shared" si="285"/>
        <v>0.34</v>
      </c>
      <c r="I1061" s="71">
        <v>0</v>
      </c>
      <c r="J1061" s="71">
        <f t="shared" si="286"/>
        <v>0</v>
      </c>
      <c r="K1061" s="69">
        <f t="shared" si="287"/>
        <v>0.7</v>
      </c>
      <c r="L1061" s="69">
        <f t="shared" si="288"/>
        <v>8.3999999999999986</v>
      </c>
      <c r="M1061" s="71">
        <f t="shared" si="289"/>
        <v>0</v>
      </c>
      <c r="N1061" s="71">
        <f t="shared" si="294"/>
        <v>0</v>
      </c>
      <c r="O1061" s="69">
        <f t="shared" si="290"/>
        <v>0.74</v>
      </c>
      <c r="P1061" s="69">
        <f t="shared" si="291"/>
        <v>4.07</v>
      </c>
      <c r="Q1061" s="71">
        <f t="shared" si="292"/>
        <v>0</v>
      </c>
      <c r="R1061" s="71">
        <f t="shared" si="293"/>
        <v>0</v>
      </c>
      <c r="S1061" s="82"/>
    </row>
    <row r="1062" spans="1:19" s="69" customFormat="1" outlineLevel="1" x14ac:dyDescent="0.25">
      <c r="A1062" s="69" t="s">
        <v>101</v>
      </c>
      <c r="B1062" s="69" t="s">
        <v>3779</v>
      </c>
      <c r="C1062" s="70" t="s">
        <v>356</v>
      </c>
      <c r="D1062" s="72" t="s">
        <v>48</v>
      </c>
      <c r="E1062" s="571">
        <v>8</v>
      </c>
      <c r="F1062" s="69" t="s">
        <v>103</v>
      </c>
      <c r="G1062" s="72">
        <f t="shared" si="284"/>
        <v>0.67</v>
      </c>
      <c r="H1062" s="69">
        <f t="shared" si="285"/>
        <v>0.34</v>
      </c>
      <c r="I1062" s="71">
        <v>0</v>
      </c>
      <c r="J1062" s="71">
        <f t="shared" si="286"/>
        <v>0</v>
      </c>
      <c r="K1062" s="69">
        <f t="shared" si="287"/>
        <v>0.7</v>
      </c>
      <c r="L1062" s="69">
        <f t="shared" si="288"/>
        <v>8.3999999999999986</v>
      </c>
      <c r="M1062" s="71">
        <f t="shared" si="289"/>
        <v>0</v>
      </c>
      <c r="N1062" s="71">
        <f t="shared" si="294"/>
        <v>0</v>
      </c>
      <c r="O1062" s="69">
        <f t="shared" si="290"/>
        <v>0.74</v>
      </c>
      <c r="P1062" s="69">
        <f t="shared" si="291"/>
        <v>4.07</v>
      </c>
      <c r="Q1062" s="71">
        <f t="shared" si="292"/>
        <v>0</v>
      </c>
      <c r="R1062" s="71">
        <f t="shared" si="293"/>
        <v>0</v>
      </c>
      <c r="S1062" s="82"/>
    </row>
    <row r="1063" spans="1:19" s="69" customFormat="1" outlineLevel="1" x14ac:dyDescent="0.25">
      <c r="A1063" s="69" t="s">
        <v>101</v>
      </c>
      <c r="B1063" s="69" t="s">
        <v>3780</v>
      </c>
      <c r="C1063" s="70" t="s">
        <v>357</v>
      </c>
      <c r="D1063" s="72" t="s">
        <v>48</v>
      </c>
      <c r="E1063" s="571">
        <v>8</v>
      </c>
      <c r="F1063" s="69" t="s">
        <v>103</v>
      </c>
      <c r="G1063" s="72">
        <f t="shared" si="284"/>
        <v>0.67</v>
      </c>
      <c r="H1063" s="69">
        <f t="shared" si="285"/>
        <v>0.34</v>
      </c>
      <c r="I1063" s="71">
        <v>0</v>
      </c>
      <c r="J1063" s="71">
        <f t="shared" si="286"/>
        <v>0</v>
      </c>
      <c r="K1063" s="69">
        <f t="shared" si="287"/>
        <v>0.7</v>
      </c>
      <c r="L1063" s="69">
        <f t="shared" si="288"/>
        <v>8.3999999999999986</v>
      </c>
      <c r="M1063" s="71">
        <f t="shared" si="289"/>
        <v>0</v>
      </c>
      <c r="N1063" s="71">
        <f t="shared" si="294"/>
        <v>0</v>
      </c>
      <c r="O1063" s="69">
        <f t="shared" si="290"/>
        <v>0.74</v>
      </c>
      <c r="P1063" s="69">
        <f t="shared" si="291"/>
        <v>4.07</v>
      </c>
      <c r="Q1063" s="71">
        <f t="shared" si="292"/>
        <v>0</v>
      </c>
      <c r="R1063" s="71">
        <f t="shared" si="293"/>
        <v>0</v>
      </c>
      <c r="S1063" s="82"/>
    </row>
    <row r="1064" spans="1:19" s="69" customFormat="1" outlineLevel="1" x14ac:dyDescent="0.25">
      <c r="A1064" s="69" t="s">
        <v>101</v>
      </c>
      <c r="B1064" s="69" t="s">
        <v>3781</v>
      </c>
      <c r="C1064" s="70" t="s">
        <v>210</v>
      </c>
      <c r="D1064" s="72" t="s">
        <v>48</v>
      </c>
      <c r="E1064" s="571">
        <v>4</v>
      </c>
      <c r="F1064" s="69" t="s">
        <v>103</v>
      </c>
      <c r="G1064" s="72">
        <f t="shared" si="284"/>
        <v>0.33</v>
      </c>
      <c r="H1064" s="69">
        <f t="shared" si="285"/>
        <v>0.17</v>
      </c>
      <c r="I1064" s="71">
        <v>0</v>
      </c>
      <c r="J1064" s="71">
        <f t="shared" si="286"/>
        <v>0</v>
      </c>
      <c r="K1064" s="69">
        <f t="shared" si="287"/>
        <v>0.35</v>
      </c>
      <c r="L1064" s="69">
        <f t="shared" si="288"/>
        <v>4.1999999999999993</v>
      </c>
      <c r="M1064" s="71">
        <f t="shared" si="289"/>
        <v>0</v>
      </c>
      <c r="N1064" s="71">
        <f t="shared" si="294"/>
        <v>0</v>
      </c>
      <c r="O1064" s="69">
        <f t="shared" si="290"/>
        <v>0.37</v>
      </c>
      <c r="P1064" s="69">
        <f t="shared" si="291"/>
        <v>2.0350000000000001</v>
      </c>
      <c r="Q1064" s="71">
        <f t="shared" si="292"/>
        <v>0</v>
      </c>
      <c r="R1064" s="71">
        <f t="shared" si="293"/>
        <v>0</v>
      </c>
      <c r="S1064" s="82"/>
    </row>
    <row r="1065" spans="1:19" s="69" customFormat="1" outlineLevel="1" x14ac:dyDescent="0.25">
      <c r="A1065" s="69" t="s">
        <v>101</v>
      </c>
      <c r="B1065" s="69" t="s">
        <v>3782</v>
      </c>
      <c r="C1065" s="70" t="s">
        <v>211</v>
      </c>
      <c r="D1065" s="72" t="s">
        <v>48</v>
      </c>
      <c r="E1065" s="571">
        <v>4</v>
      </c>
      <c r="F1065" s="69" t="s">
        <v>103</v>
      </c>
      <c r="G1065" s="72">
        <f t="shared" si="284"/>
        <v>0.33</v>
      </c>
      <c r="H1065" s="69">
        <f t="shared" si="285"/>
        <v>0.17</v>
      </c>
      <c r="I1065" s="71">
        <v>0</v>
      </c>
      <c r="J1065" s="71">
        <f t="shared" si="286"/>
        <v>0</v>
      </c>
      <c r="K1065" s="69">
        <f t="shared" si="287"/>
        <v>0.35</v>
      </c>
      <c r="L1065" s="69">
        <f t="shared" si="288"/>
        <v>4.1999999999999993</v>
      </c>
      <c r="M1065" s="71">
        <f t="shared" si="289"/>
        <v>0</v>
      </c>
      <c r="N1065" s="71">
        <f t="shared" si="294"/>
        <v>0</v>
      </c>
      <c r="O1065" s="69">
        <f t="shared" si="290"/>
        <v>0.37</v>
      </c>
      <c r="P1065" s="69">
        <f t="shared" si="291"/>
        <v>2.0350000000000001</v>
      </c>
      <c r="Q1065" s="71">
        <f t="shared" si="292"/>
        <v>0</v>
      </c>
      <c r="R1065" s="71">
        <f t="shared" si="293"/>
        <v>0</v>
      </c>
      <c r="S1065" s="82"/>
    </row>
    <row r="1066" spans="1:19" s="69" customFormat="1" outlineLevel="1" x14ac:dyDescent="0.25">
      <c r="A1066" s="69" t="s">
        <v>101</v>
      </c>
      <c r="B1066" s="69" t="s">
        <v>3783</v>
      </c>
      <c r="C1066" s="70" t="s">
        <v>212</v>
      </c>
      <c r="D1066" s="72" t="s">
        <v>48</v>
      </c>
      <c r="E1066" s="571">
        <v>4</v>
      </c>
      <c r="F1066" s="69" t="s">
        <v>103</v>
      </c>
      <c r="G1066" s="72">
        <f t="shared" si="284"/>
        <v>0.33</v>
      </c>
      <c r="H1066" s="69">
        <f t="shared" si="285"/>
        <v>0.17</v>
      </c>
      <c r="I1066" s="71">
        <v>0</v>
      </c>
      <c r="J1066" s="71">
        <f t="shared" si="286"/>
        <v>0</v>
      </c>
      <c r="K1066" s="69">
        <f t="shared" ref="K1066:K1097" si="295">+ROUND(G1066*(1+L$1),2)</f>
        <v>0.35</v>
      </c>
      <c r="L1066" s="69">
        <f t="shared" ref="L1066:L1097" si="296">+K1066*N$3</f>
        <v>4.1999999999999993</v>
      </c>
      <c r="M1066" s="71">
        <f t="shared" ref="M1066:M1097" si="297">(ROUND(I1066*(1+$N$2),0))</f>
        <v>0</v>
      </c>
      <c r="N1066" s="71">
        <f t="shared" si="294"/>
        <v>0</v>
      </c>
      <c r="O1066" s="69">
        <f t="shared" si="290"/>
        <v>0.37</v>
      </c>
      <c r="P1066" s="69">
        <f t="shared" si="291"/>
        <v>2.0350000000000001</v>
      </c>
      <c r="Q1066" s="71">
        <f t="shared" si="292"/>
        <v>0</v>
      </c>
      <c r="R1066" s="71">
        <f t="shared" si="293"/>
        <v>0</v>
      </c>
      <c r="S1066" s="82"/>
    </row>
    <row r="1067" spans="1:19" s="69" customFormat="1" outlineLevel="1" x14ac:dyDescent="0.25">
      <c r="A1067" s="69" t="s">
        <v>101</v>
      </c>
      <c r="B1067" s="69" t="s">
        <v>3784</v>
      </c>
      <c r="C1067" s="70" t="s">
        <v>213</v>
      </c>
      <c r="D1067" s="72" t="s">
        <v>48</v>
      </c>
      <c r="E1067" s="571">
        <v>4</v>
      </c>
      <c r="F1067" s="69" t="s">
        <v>103</v>
      </c>
      <c r="G1067" s="72">
        <f t="shared" si="284"/>
        <v>0.33</v>
      </c>
      <c r="H1067" s="69">
        <f t="shared" si="285"/>
        <v>0.17</v>
      </c>
      <c r="I1067" s="71">
        <v>0</v>
      </c>
      <c r="J1067" s="71">
        <f t="shared" si="286"/>
        <v>0</v>
      </c>
      <c r="K1067" s="69">
        <f t="shared" si="295"/>
        <v>0.35</v>
      </c>
      <c r="L1067" s="69">
        <f t="shared" si="296"/>
        <v>4.1999999999999993</v>
      </c>
      <c r="M1067" s="71">
        <f t="shared" si="297"/>
        <v>0</v>
      </c>
      <c r="N1067" s="71">
        <f t="shared" si="294"/>
        <v>0</v>
      </c>
      <c r="O1067" s="69">
        <f t="shared" si="290"/>
        <v>0.37</v>
      </c>
      <c r="P1067" s="69">
        <f t="shared" si="291"/>
        <v>2.0350000000000001</v>
      </c>
      <c r="Q1067" s="71">
        <f t="shared" si="292"/>
        <v>0</v>
      </c>
      <c r="R1067" s="71">
        <f t="shared" si="293"/>
        <v>0</v>
      </c>
      <c r="S1067" s="82"/>
    </row>
    <row r="1068" spans="1:19" s="69" customFormat="1" outlineLevel="1" x14ac:dyDescent="0.25">
      <c r="A1068" s="69" t="s">
        <v>101</v>
      </c>
      <c r="B1068" s="69" t="s">
        <v>3785</v>
      </c>
      <c r="C1068" s="70" t="s">
        <v>214</v>
      </c>
      <c r="D1068" s="72" t="s">
        <v>48</v>
      </c>
      <c r="E1068" s="571">
        <v>4</v>
      </c>
      <c r="F1068" s="69" t="s">
        <v>103</v>
      </c>
      <c r="G1068" s="72">
        <f t="shared" si="284"/>
        <v>0.33</v>
      </c>
      <c r="H1068" s="69">
        <f t="shared" si="285"/>
        <v>0.17</v>
      </c>
      <c r="I1068" s="71">
        <v>0</v>
      </c>
      <c r="J1068" s="71">
        <f t="shared" si="286"/>
        <v>0</v>
      </c>
      <c r="K1068" s="69">
        <f t="shared" si="295"/>
        <v>0.35</v>
      </c>
      <c r="L1068" s="69">
        <f t="shared" si="296"/>
        <v>4.1999999999999993</v>
      </c>
      <c r="M1068" s="71">
        <f t="shared" si="297"/>
        <v>0</v>
      </c>
      <c r="N1068" s="71">
        <f t="shared" si="294"/>
        <v>0</v>
      </c>
      <c r="O1068" s="69">
        <f t="shared" si="290"/>
        <v>0.37</v>
      </c>
      <c r="P1068" s="69">
        <f t="shared" si="291"/>
        <v>2.0350000000000001</v>
      </c>
      <c r="Q1068" s="71">
        <f t="shared" si="292"/>
        <v>0</v>
      </c>
      <c r="R1068" s="71">
        <f t="shared" si="293"/>
        <v>0</v>
      </c>
      <c r="S1068" s="82"/>
    </row>
    <row r="1069" spans="1:19" s="69" customFormat="1" outlineLevel="1" x14ac:dyDescent="0.25">
      <c r="A1069" s="69" t="s">
        <v>101</v>
      </c>
      <c r="B1069" s="69" t="s">
        <v>3786</v>
      </c>
      <c r="C1069" s="70" t="s">
        <v>215</v>
      </c>
      <c r="D1069" s="72" t="s">
        <v>48</v>
      </c>
      <c r="E1069" s="571">
        <v>4</v>
      </c>
      <c r="F1069" s="69" t="s">
        <v>103</v>
      </c>
      <c r="G1069" s="72">
        <f t="shared" si="284"/>
        <v>0.33</v>
      </c>
      <c r="H1069" s="69">
        <f t="shared" si="285"/>
        <v>0.17</v>
      </c>
      <c r="I1069" s="71">
        <v>0</v>
      </c>
      <c r="J1069" s="71">
        <f t="shared" si="286"/>
        <v>0</v>
      </c>
      <c r="K1069" s="69">
        <f t="shared" si="295"/>
        <v>0.35</v>
      </c>
      <c r="L1069" s="69">
        <f t="shared" si="296"/>
        <v>4.1999999999999993</v>
      </c>
      <c r="M1069" s="71">
        <f t="shared" si="297"/>
        <v>0</v>
      </c>
      <c r="N1069" s="71">
        <f t="shared" si="294"/>
        <v>0</v>
      </c>
      <c r="O1069" s="69">
        <f t="shared" si="290"/>
        <v>0.37</v>
      </c>
      <c r="P1069" s="69">
        <f t="shared" si="291"/>
        <v>2.0350000000000001</v>
      </c>
      <c r="Q1069" s="71">
        <f t="shared" si="292"/>
        <v>0</v>
      </c>
      <c r="R1069" s="71">
        <f t="shared" si="293"/>
        <v>0</v>
      </c>
      <c r="S1069" s="82"/>
    </row>
    <row r="1070" spans="1:19" s="69" customFormat="1" outlineLevel="1" x14ac:dyDescent="0.25">
      <c r="A1070" s="69" t="s">
        <v>101</v>
      </c>
      <c r="B1070" s="69" t="s">
        <v>3787</v>
      </c>
      <c r="C1070" s="70" t="s">
        <v>216</v>
      </c>
      <c r="D1070" s="72" t="s">
        <v>48</v>
      </c>
      <c r="E1070" s="571">
        <v>2</v>
      </c>
      <c r="F1070" s="69" t="s">
        <v>103</v>
      </c>
      <c r="G1070" s="72">
        <f t="shared" si="284"/>
        <v>0.17</v>
      </c>
      <c r="H1070" s="69">
        <f t="shared" si="285"/>
        <v>0.09</v>
      </c>
      <c r="I1070" s="71">
        <v>0</v>
      </c>
      <c r="J1070" s="71">
        <f t="shared" si="286"/>
        <v>0</v>
      </c>
      <c r="K1070" s="69">
        <f t="shared" si="295"/>
        <v>0.18</v>
      </c>
      <c r="L1070" s="69">
        <f t="shared" si="296"/>
        <v>2.16</v>
      </c>
      <c r="M1070" s="71">
        <f t="shared" si="297"/>
        <v>0</v>
      </c>
      <c r="N1070" s="71">
        <f t="shared" si="294"/>
        <v>0</v>
      </c>
      <c r="O1070" s="69">
        <f t="shared" si="290"/>
        <v>0.19</v>
      </c>
      <c r="P1070" s="69">
        <f t="shared" si="291"/>
        <v>1.0449999999999999</v>
      </c>
      <c r="Q1070" s="71">
        <f t="shared" si="292"/>
        <v>0</v>
      </c>
      <c r="R1070" s="71">
        <f t="shared" si="293"/>
        <v>0</v>
      </c>
      <c r="S1070" s="82"/>
    </row>
    <row r="1071" spans="1:19" s="69" customFormat="1" outlineLevel="1" x14ac:dyDescent="0.25">
      <c r="A1071" s="69" t="s">
        <v>101</v>
      </c>
      <c r="B1071" s="69" t="s">
        <v>3788</v>
      </c>
      <c r="C1071" s="70" t="s">
        <v>217</v>
      </c>
      <c r="D1071" s="72" t="s">
        <v>48</v>
      </c>
      <c r="E1071" s="571">
        <v>0</v>
      </c>
      <c r="F1071" s="69" t="s">
        <v>103</v>
      </c>
      <c r="G1071" s="72">
        <f t="shared" si="284"/>
        <v>0</v>
      </c>
      <c r="H1071" s="69">
        <f t="shared" si="285"/>
        <v>0</v>
      </c>
      <c r="I1071" s="71">
        <v>0</v>
      </c>
      <c r="J1071" s="71">
        <f t="shared" si="286"/>
        <v>0</v>
      </c>
      <c r="K1071" s="69">
        <f t="shared" si="295"/>
        <v>0</v>
      </c>
      <c r="L1071" s="69">
        <f t="shared" si="296"/>
        <v>0</v>
      </c>
      <c r="M1071" s="71">
        <f t="shared" si="297"/>
        <v>0</v>
      </c>
      <c r="N1071" s="71">
        <f t="shared" si="294"/>
        <v>0</v>
      </c>
      <c r="O1071" s="69">
        <f t="shared" si="290"/>
        <v>0</v>
      </c>
      <c r="P1071" s="69">
        <f t="shared" si="291"/>
        <v>0</v>
      </c>
      <c r="Q1071" s="71">
        <f t="shared" si="292"/>
        <v>0</v>
      </c>
      <c r="R1071" s="71">
        <f t="shared" si="293"/>
        <v>0</v>
      </c>
      <c r="S1071" s="82"/>
    </row>
    <row r="1072" spans="1:19" s="69" customFormat="1" outlineLevel="1" x14ac:dyDescent="0.25">
      <c r="A1072" s="69" t="s">
        <v>101</v>
      </c>
      <c r="B1072" s="69" t="s">
        <v>3789</v>
      </c>
      <c r="C1072" s="70" t="s">
        <v>359</v>
      </c>
      <c r="D1072" s="72" t="s">
        <v>48</v>
      </c>
      <c r="E1072" s="571">
        <v>1</v>
      </c>
      <c r="F1072" s="69" t="s">
        <v>103</v>
      </c>
      <c r="G1072" s="72">
        <f t="shared" si="284"/>
        <v>0.08</v>
      </c>
      <c r="H1072" s="69">
        <f t="shared" si="285"/>
        <v>0.04</v>
      </c>
      <c r="I1072" s="71">
        <v>0</v>
      </c>
      <c r="J1072" s="71">
        <f t="shared" si="286"/>
        <v>0</v>
      </c>
      <c r="K1072" s="69">
        <f t="shared" si="295"/>
        <v>0.08</v>
      </c>
      <c r="L1072" s="69">
        <f t="shared" si="296"/>
        <v>0.96</v>
      </c>
      <c r="M1072" s="71">
        <f t="shared" si="297"/>
        <v>0</v>
      </c>
      <c r="N1072" s="71">
        <f t="shared" si="294"/>
        <v>0</v>
      </c>
      <c r="O1072" s="69">
        <f t="shared" si="290"/>
        <v>0.08</v>
      </c>
      <c r="P1072" s="69">
        <f t="shared" si="291"/>
        <v>0.44</v>
      </c>
      <c r="Q1072" s="71">
        <f t="shared" si="292"/>
        <v>0</v>
      </c>
      <c r="R1072" s="71">
        <f t="shared" si="293"/>
        <v>0</v>
      </c>
      <c r="S1072" s="82"/>
    </row>
    <row r="1073" spans="1:19" s="69" customFormat="1" outlineLevel="1" x14ac:dyDescent="0.25">
      <c r="A1073" s="69" t="s">
        <v>101</v>
      </c>
      <c r="B1073" s="69" t="s">
        <v>3790</v>
      </c>
      <c r="C1073" s="70" t="s">
        <v>339</v>
      </c>
      <c r="D1073" s="72" t="s">
        <v>48</v>
      </c>
      <c r="E1073" s="571">
        <v>1</v>
      </c>
      <c r="F1073" s="69" t="s">
        <v>103</v>
      </c>
      <c r="G1073" s="72">
        <f t="shared" si="284"/>
        <v>0.08</v>
      </c>
      <c r="H1073" s="69">
        <f t="shared" si="285"/>
        <v>0.04</v>
      </c>
      <c r="I1073" s="71">
        <v>0</v>
      </c>
      <c r="J1073" s="71">
        <f t="shared" si="286"/>
        <v>0</v>
      </c>
      <c r="K1073" s="69">
        <f t="shared" si="295"/>
        <v>0.08</v>
      </c>
      <c r="L1073" s="69">
        <f t="shared" si="296"/>
        <v>0.96</v>
      </c>
      <c r="M1073" s="71">
        <f t="shared" si="297"/>
        <v>0</v>
      </c>
      <c r="N1073" s="71">
        <f t="shared" si="294"/>
        <v>0</v>
      </c>
      <c r="O1073" s="69">
        <f t="shared" si="290"/>
        <v>0.08</v>
      </c>
      <c r="P1073" s="69">
        <f t="shared" si="291"/>
        <v>0.44</v>
      </c>
      <c r="Q1073" s="71">
        <f t="shared" si="292"/>
        <v>0</v>
      </c>
      <c r="R1073" s="71">
        <f t="shared" si="293"/>
        <v>0</v>
      </c>
      <c r="S1073" s="82"/>
    </row>
    <row r="1074" spans="1:19" s="69" customFormat="1" outlineLevel="1" x14ac:dyDescent="0.25">
      <c r="A1074" s="69" t="s">
        <v>101</v>
      </c>
      <c r="B1074" s="69" t="s">
        <v>3791</v>
      </c>
      <c r="C1074" s="70" t="s">
        <v>364</v>
      </c>
      <c r="D1074" s="72" t="s">
        <v>48</v>
      </c>
      <c r="E1074" s="571">
        <v>0</v>
      </c>
      <c r="F1074" s="69" t="s">
        <v>103</v>
      </c>
      <c r="G1074" s="72">
        <f t="shared" si="284"/>
        <v>0</v>
      </c>
      <c r="H1074" s="69">
        <f t="shared" si="285"/>
        <v>0</v>
      </c>
      <c r="I1074" s="71">
        <v>0</v>
      </c>
      <c r="J1074" s="71">
        <f t="shared" si="286"/>
        <v>0</v>
      </c>
      <c r="K1074" s="69">
        <f t="shared" si="295"/>
        <v>0</v>
      </c>
      <c r="L1074" s="69">
        <f t="shared" si="296"/>
        <v>0</v>
      </c>
      <c r="M1074" s="71">
        <f t="shared" si="297"/>
        <v>0</v>
      </c>
      <c r="N1074" s="71">
        <f t="shared" si="294"/>
        <v>0</v>
      </c>
      <c r="O1074" s="69">
        <f t="shared" si="290"/>
        <v>0</v>
      </c>
      <c r="P1074" s="69">
        <f t="shared" si="291"/>
        <v>0</v>
      </c>
      <c r="Q1074" s="71">
        <f t="shared" si="292"/>
        <v>0</v>
      </c>
      <c r="R1074" s="71">
        <f t="shared" si="293"/>
        <v>0</v>
      </c>
      <c r="S1074" s="82"/>
    </row>
    <row r="1075" spans="1:19" s="69" customFormat="1" outlineLevel="1" x14ac:dyDescent="0.25">
      <c r="A1075" s="69" t="s">
        <v>101</v>
      </c>
      <c r="B1075" s="69" t="s">
        <v>3792</v>
      </c>
      <c r="C1075" s="70" t="s">
        <v>423</v>
      </c>
      <c r="D1075" s="72" t="s">
        <v>48</v>
      </c>
      <c r="E1075" s="571">
        <v>1</v>
      </c>
      <c r="F1075" s="69" t="s">
        <v>103</v>
      </c>
      <c r="G1075" s="72">
        <f t="shared" si="284"/>
        <v>0.08</v>
      </c>
      <c r="H1075" s="69">
        <f t="shared" si="285"/>
        <v>0.04</v>
      </c>
      <c r="I1075" s="71">
        <v>0</v>
      </c>
      <c r="J1075" s="71">
        <f t="shared" si="286"/>
        <v>0</v>
      </c>
      <c r="K1075" s="69">
        <f t="shared" si="295"/>
        <v>0.08</v>
      </c>
      <c r="L1075" s="69">
        <f t="shared" si="296"/>
        <v>0.96</v>
      </c>
      <c r="M1075" s="71">
        <f t="shared" si="297"/>
        <v>0</v>
      </c>
      <c r="N1075" s="71">
        <f t="shared" si="294"/>
        <v>0</v>
      </c>
      <c r="O1075" s="69">
        <f t="shared" si="290"/>
        <v>0.08</v>
      </c>
      <c r="P1075" s="69">
        <f t="shared" si="291"/>
        <v>0.44</v>
      </c>
      <c r="Q1075" s="71">
        <f t="shared" si="292"/>
        <v>0</v>
      </c>
      <c r="R1075" s="71">
        <f t="shared" si="293"/>
        <v>0</v>
      </c>
      <c r="S1075" s="82"/>
    </row>
    <row r="1076" spans="1:19" s="69" customFormat="1" outlineLevel="1" x14ac:dyDescent="0.25">
      <c r="A1076" s="69" t="s">
        <v>101</v>
      </c>
      <c r="B1076" s="69" t="s">
        <v>3793</v>
      </c>
      <c r="C1076" s="70" t="s">
        <v>365</v>
      </c>
      <c r="D1076" s="72" t="s">
        <v>48</v>
      </c>
      <c r="E1076" s="571">
        <v>0</v>
      </c>
      <c r="F1076" s="69" t="s">
        <v>103</v>
      </c>
      <c r="G1076" s="72">
        <f t="shared" si="284"/>
        <v>0</v>
      </c>
      <c r="H1076" s="69">
        <f t="shared" si="285"/>
        <v>0</v>
      </c>
      <c r="I1076" s="71">
        <v>0</v>
      </c>
      <c r="J1076" s="71">
        <f t="shared" si="286"/>
        <v>0</v>
      </c>
      <c r="K1076" s="69">
        <f t="shared" si="295"/>
        <v>0</v>
      </c>
      <c r="L1076" s="69">
        <f t="shared" si="296"/>
        <v>0</v>
      </c>
      <c r="M1076" s="71">
        <f t="shared" si="297"/>
        <v>0</v>
      </c>
      <c r="N1076" s="71">
        <f t="shared" si="294"/>
        <v>0</v>
      </c>
      <c r="O1076" s="69">
        <f t="shared" si="290"/>
        <v>0</v>
      </c>
      <c r="P1076" s="69">
        <f t="shared" si="291"/>
        <v>0</v>
      </c>
      <c r="Q1076" s="71">
        <f t="shared" si="292"/>
        <v>0</v>
      </c>
      <c r="R1076" s="71">
        <f t="shared" si="293"/>
        <v>0</v>
      </c>
      <c r="S1076" s="82"/>
    </row>
    <row r="1077" spans="1:19" s="69" customFormat="1" outlineLevel="1" x14ac:dyDescent="0.25">
      <c r="A1077" s="69" t="s">
        <v>101</v>
      </c>
      <c r="B1077" s="69" t="s">
        <v>3794</v>
      </c>
      <c r="C1077" s="70" t="s">
        <v>368</v>
      </c>
      <c r="D1077" s="72" t="s">
        <v>48</v>
      </c>
      <c r="E1077" s="571">
        <v>0</v>
      </c>
      <c r="F1077" s="69" t="s">
        <v>103</v>
      </c>
      <c r="G1077" s="72">
        <f t="shared" si="284"/>
        <v>0</v>
      </c>
      <c r="H1077" s="69">
        <f t="shared" si="285"/>
        <v>0</v>
      </c>
      <c r="I1077" s="71">
        <v>0</v>
      </c>
      <c r="J1077" s="71">
        <f t="shared" si="286"/>
        <v>0</v>
      </c>
      <c r="K1077" s="69">
        <f t="shared" si="295"/>
        <v>0</v>
      </c>
      <c r="L1077" s="69">
        <f t="shared" si="296"/>
        <v>0</v>
      </c>
      <c r="M1077" s="71">
        <f t="shared" si="297"/>
        <v>0</v>
      </c>
      <c r="N1077" s="71">
        <f t="shared" si="294"/>
        <v>0</v>
      </c>
      <c r="O1077" s="69">
        <f t="shared" si="290"/>
        <v>0</v>
      </c>
      <c r="P1077" s="69">
        <f t="shared" si="291"/>
        <v>0</v>
      </c>
      <c r="Q1077" s="71">
        <f t="shared" si="292"/>
        <v>0</v>
      </c>
      <c r="R1077" s="71">
        <f t="shared" si="293"/>
        <v>0</v>
      </c>
      <c r="S1077" s="82"/>
    </row>
    <row r="1078" spans="1:19" s="69" customFormat="1" ht="30" outlineLevel="1" x14ac:dyDescent="0.25">
      <c r="A1078" s="69" t="s">
        <v>101</v>
      </c>
      <c r="B1078" s="69" t="s">
        <v>3795</v>
      </c>
      <c r="C1078" s="70" t="s">
        <v>369</v>
      </c>
      <c r="D1078" s="72" t="s">
        <v>48</v>
      </c>
      <c r="E1078" s="571">
        <v>0</v>
      </c>
      <c r="F1078" s="69" t="s">
        <v>103</v>
      </c>
      <c r="G1078" s="72">
        <f t="shared" si="284"/>
        <v>0</v>
      </c>
      <c r="H1078" s="69">
        <f t="shared" si="285"/>
        <v>0</v>
      </c>
      <c r="I1078" s="71">
        <v>0</v>
      </c>
      <c r="J1078" s="71">
        <f t="shared" si="286"/>
        <v>0</v>
      </c>
      <c r="K1078" s="69">
        <f t="shared" si="295"/>
        <v>0</v>
      </c>
      <c r="L1078" s="69">
        <f t="shared" si="296"/>
        <v>0</v>
      </c>
      <c r="M1078" s="71">
        <f t="shared" si="297"/>
        <v>0</v>
      </c>
      <c r="N1078" s="71">
        <f t="shared" si="294"/>
        <v>0</v>
      </c>
      <c r="O1078" s="69">
        <f t="shared" si="290"/>
        <v>0</v>
      </c>
      <c r="P1078" s="69">
        <f t="shared" si="291"/>
        <v>0</v>
      </c>
      <c r="Q1078" s="71">
        <f t="shared" si="292"/>
        <v>0</v>
      </c>
      <c r="R1078" s="71">
        <f t="shared" si="293"/>
        <v>0</v>
      </c>
      <c r="S1078" s="82"/>
    </row>
    <row r="1079" spans="1:19" s="69" customFormat="1" ht="30" outlineLevel="1" x14ac:dyDescent="0.25">
      <c r="A1079" s="69" t="s">
        <v>101</v>
      </c>
      <c r="B1079" s="69" t="s">
        <v>3796</v>
      </c>
      <c r="C1079" s="70" t="s">
        <v>370</v>
      </c>
      <c r="D1079" s="72" t="s">
        <v>48</v>
      </c>
      <c r="E1079" s="571">
        <v>0</v>
      </c>
      <c r="F1079" s="69" t="s">
        <v>103</v>
      </c>
      <c r="G1079" s="72">
        <f t="shared" si="284"/>
        <v>0</v>
      </c>
      <c r="H1079" s="69">
        <f t="shared" si="285"/>
        <v>0</v>
      </c>
      <c r="I1079" s="71">
        <v>0</v>
      </c>
      <c r="J1079" s="71">
        <f t="shared" si="286"/>
        <v>0</v>
      </c>
      <c r="K1079" s="69">
        <f t="shared" si="295"/>
        <v>0</v>
      </c>
      <c r="L1079" s="69">
        <f t="shared" si="296"/>
        <v>0</v>
      </c>
      <c r="M1079" s="71">
        <f t="shared" si="297"/>
        <v>0</v>
      </c>
      <c r="N1079" s="71">
        <f t="shared" si="294"/>
        <v>0</v>
      </c>
      <c r="O1079" s="69">
        <f t="shared" si="290"/>
        <v>0</v>
      </c>
      <c r="P1079" s="69">
        <f t="shared" si="291"/>
        <v>0</v>
      </c>
      <c r="Q1079" s="71">
        <f t="shared" si="292"/>
        <v>0</v>
      </c>
      <c r="R1079" s="71">
        <f t="shared" si="293"/>
        <v>0</v>
      </c>
      <c r="S1079" s="82"/>
    </row>
    <row r="1080" spans="1:19" s="69" customFormat="1" ht="30" outlineLevel="1" x14ac:dyDescent="0.25">
      <c r="A1080" s="69" t="s">
        <v>101</v>
      </c>
      <c r="B1080" s="69" t="s">
        <v>3797</v>
      </c>
      <c r="C1080" s="70" t="s">
        <v>371</v>
      </c>
      <c r="D1080" s="72" t="s">
        <v>48</v>
      </c>
      <c r="E1080" s="571">
        <v>0</v>
      </c>
      <c r="F1080" s="69" t="s">
        <v>103</v>
      </c>
      <c r="G1080" s="72">
        <f t="shared" si="284"/>
        <v>0</v>
      </c>
      <c r="H1080" s="69">
        <f t="shared" si="285"/>
        <v>0</v>
      </c>
      <c r="I1080" s="71">
        <v>0</v>
      </c>
      <c r="J1080" s="71">
        <f t="shared" si="286"/>
        <v>0</v>
      </c>
      <c r="K1080" s="69">
        <f t="shared" si="295"/>
        <v>0</v>
      </c>
      <c r="L1080" s="69">
        <f t="shared" si="296"/>
        <v>0</v>
      </c>
      <c r="M1080" s="71">
        <f t="shared" si="297"/>
        <v>0</v>
      </c>
      <c r="N1080" s="71">
        <f t="shared" si="294"/>
        <v>0</v>
      </c>
      <c r="O1080" s="69">
        <f t="shared" si="290"/>
        <v>0</v>
      </c>
      <c r="P1080" s="69">
        <f t="shared" si="291"/>
        <v>0</v>
      </c>
      <c r="Q1080" s="71">
        <f t="shared" si="292"/>
        <v>0</v>
      </c>
      <c r="R1080" s="71">
        <f t="shared" si="293"/>
        <v>0</v>
      </c>
      <c r="S1080" s="82"/>
    </row>
    <row r="1081" spans="1:19" s="69" customFormat="1" ht="30" outlineLevel="1" x14ac:dyDescent="0.25">
      <c r="A1081" s="69" t="s">
        <v>101</v>
      </c>
      <c r="B1081" s="69" t="s">
        <v>3798</v>
      </c>
      <c r="C1081" s="70" t="s">
        <v>372</v>
      </c>
      <c r="D1081" s="72" t="s">
        <v>48</v>
      </c>
      <c r="E1081" s="571">
        <v>0</v>
      </c>
      <c r="F1081" s="69" t="s">
        <v>103</v>
      </c>
      <c r="G1081" s="72">
        <f t="shared" si="284"/>
        <v>0</v>
      </c>
      <c r="H1081" s="69">
        <f t="shared" si="285"/>
        <v>0</v>
      </c>
      <c r="I1081" s="71">
        <v>0</v>
      </c>
      <c r="J1081" s="71">
        <f t="shared" si="286"/>
        <v>0</v>
      </c>
      <c r="K1081" s="69">
        <f t="shared" si="295"/>
        <v>0</v>
      </c>
      <c r="L1081" s="69">
        <f t="shared" si="296"/>
        <v>0</v>
      </c>
      <c r="M1081" s="71">
        <f t="shared" si="297"/>
        <v>0</v>
      </c>
      <c r="N1081" s="71">
        <f t="shared" si="294"/>
        <v>0</v>
      </c>
      <c r="O1081" s="69">
        <f t="shared" si="290"/>
        <v>0</v>
      </c>
      <c r="P1081" s="69">
        <f t="shared" si="291"/>
        <v>0</v>
      </c>
      <c r="Q1081" s="71">
        <f t="shared" si="292"/>
        <v>0</v>
      </c>
      <c r="R1081" s="71">
        <f t="shared" si="293"/>
        <v>0</v>
      </c>
      <c r="S1081" s="82"/>
    </row>
    <row r="1082" spans="1:19" s="69" customFormat="1" outlineLevel="1" x14ac:dyDescent="0.25">
      <c r="A1082" s="69" t="s">
        <v>101</v>
      </c>
      <c r="B1082" s="69" t="s">
        <v>3799</v>
      </c>
      <c r="C1082" s="70" t="s">
        <v>424</v>
      </c>
      <c r="D1082" s="72" t="s">
        <v>48</v>
      </c>
      <c r="E1082" s="571">
        <v>0</v>
      </c>
      <c r="F1082" s="69" t="s">
        <v>103</v>
      </c>
      <c r="G1082" s="72">
        <f t="shared" si="284"/>
        <v>0</v>
      </c>
      <c r="H1082" s="69">
        <f t="shared" si="285"/>
        <v>0</v>
      </c>
      <c r="I1082" s="71">
        <v>0</v>
      </c>
      <c r="J1082" s="71">
        <f t="shared" si="286"/>
        <v>0</v>
      </c>
      <c r="K1082" s="69">
        <f t="shared" si="295"/>
        <v>0</v>
      </c>
      <c r="L1082" s="69">
        <f t="shared" si="296"/>
        <v>0</v>
      </c>
      <c r="M1082" s="71">
        <f t="shared" si="297"/>
        <v>0</v>
      </c>
      <c r="N1082" s="71">
        <f t="shared" si="294"/>
        <v>0</v>
      </c>
      <c r="O1082" s="69">
        <f t="shared" si="290"/>
        <v>0</v>
      </c>
      <c r="P1082" s="69">
        <f t="shared" si="291"/>
        <v>0</v>
      </c>
      <c r="Q1082" s="71">
        <f t="shared" si="292"/>
        <v>0</v>
      </c>
      <c r="R1082" s="71">
        <f t="shared" si="293"/>
        <v>0</v>
      </c>
      <c r="S1082" s="82"/>
    </row>
    <row r="1083" spans="1:19" s="69" customFormat="1" outlineLevel="1" x14ac:dyDescent="0.25">
      <c r="A1083" s="69" t="s">
        <v>101</v>
      </c>
      <c r="B1083" s="69" t="s">
        <v>3800</v>
      </c>
      <c r="C1083" s="70" t="s">
        <v>425</v>
      </c>
      <c r="D1083" s="72" t="s">
        <v>48</v>
      </c>
      <c r="E1083" s="571">
        <v>0</v>
      </c>
      <c r="F1083" s="69" t="s">
        <v>103</v>
      </c>
      <c r="G1083" s="72">
        <f t="shared" si="284"/>
        <v>0</v>
      </c>
      <c r="H1083" s="69">
        <f t="shared" si="285"/>
        <v>0</v>
      </c>
      <c r="I1083" s="71">
        <v>0</v>
      </c>
      <c r="J1083" s="71">
        <f t="shared" si="286"/>
        <v>0</v>
      </c>
      <c r="K1083" s="69">
        <f t="shared" si="295"/>
        <v>0</v>
      </c>
      <c r="L1083" s="69">
        <f t="shared" si="296"/>
        <v>0</v>
      </c>
      <c r="M1083" s="71">
        <f t="shared" si="297"/>
        <v>0</v>
      </c>
      <c r="N1083" s="71">
        <f t="shared" si="294"/>
        <v>0</v>
      </c>
      <c r="O1083" s="69">
        <f t="shared" si="290"/>
        <v>0</v>
      </c>
      <c r="P1083" s="69">
        <f t="shared" si="291"/>
        <v>0</v>
      </c>
      <c r="Q1083" s="71">
        <f t="shared" si="292"/>
        <v>0</v>
      </c>
      <c r="R1083" s="71">
        <f t="shared" si="293"/>
        <v>0</v>
      </c>
      <c r="S1083" s="82"/>
    </row>
    <row r="1084" spans="1:19" s="69" customFormat="1" outlineLevel="1" x14ac:dyDescent="0.25">
      <c r="A1084" s="69" t="s">
        <v>101</v>
      </c>
      <c r="B1084" s="69" t="s">
        <v>3801</v>
      </c>
      <c r="C1084" s="70" t="s">
        <v>426</v>
      </c>
      <c r="D1084" s="72" t="s">
        <v>48</v>
      </c>
      <c r="E1084" s="571">
        <v>0</v>
      </c>
      <c r="F1084" s="69" t="s">
        <v>103</v>
      </c>
      <c r="G1084" s="72">
        <f t="shared" si="284"/>
        <v>0</v>
      </c>
      <c r="H1084" s="69">
        <f t="shared" si="285"/>
        <v>0</v>
      </c>
      <c r="I1084" s="71">
        <v>0</v>
      </c>
      <c r="J1084" s="71">
        <f t="shared" si="286"/>
        <v>0</v>
      </c>
      <c r="K1084" s="69">
        <f t="shared" si="295"/>
        <v>0</v>
      </c>
      <c r="L1084" s="69">
        <f t="shared" si="296"/>
        <v>0</v>
      </c>
      <c r="M1084" s="71">
        <f t="shared" si="297"/>
        <v>0</v>
      </c>
      <c r="N1084" s="71">
        <f t="shared" si="294"/>
        <v>0</v>
      </c>
      <c r="O1084" s="69">
        <f t="shared" si="290"/>
        <v>0</v>
      </c>
      <c r="P1084" s="69">
        <f t="shared" si="291"/>
        <v>0</v>
      </c>
      <c r="Q1084" s="71">
        <f t="shared" si="292"/>
        <v>0</v>
      </c>
      <c r="R1084" s="71">
        <f t="shared" si="293"/>
        <v>0</v>
      </c>
      <c r="S1084" s="82"/>
    </row>
    <row r="1085" spans="1:19" s="69" customFormat="1" outlineLevel="1" x14ac:dyDescent="0.25">
      <c r="A1085" s="69" t="s">
        <v>101</v>
      </c>
      <c r="B1085" s="69" t="s">
        <v>3802</v>
      </c>
      <c r="C1085" s="70" t="s">
        <v>427</v>
      </c>
      <c r="D1085" s="72" t="s">
        <v>48</v>
      </c>
      <c r="E1085" s="571">
        <v>0</v>
      </c>
      <c r="F1085" s="69" t="s">
        <v>103</v>
      </c>
      <c r="G1085" s="72">
        <f t="shared" si="284"/>
        <v>0</v>
      </c>
      <c r="H1085" s="69">
        <f t="shared" si="285"/>
        <v>0</v>
      </c>
      <c r="I1085" s="71">
        <v>0</v>
      </c>
      <c r="J1085" s="71">
        <f t="shared" si="286"/>
        <v>0</v>
      </c>
      <c r="K1085" s="69">
        <f t="shared" si="295"/>
        <v>0</v>
      </c>
      <c r="L1085" s="69">
        <f t="shared" si="296"/>
        <v>0</v>
      </c>
      <c r="M1085" s="71">
        <f t="shared" si="297"/>
        <v>0</v>
      </c>
      <c r="N1085" s="71">
        <f t="shared" si="294"/>
        <v>0</v>
      </c>
      <c r="O1085" s="69">
        <f t="shared" si="290"/>
        <v>0</v>
      </c>
      <c r="P1085" s="69">
        <f t="shared" si="291"/>
        <v>0</v>
      </c>
      <c r="Q1085" s="71">
        <f t="shared" si="292"/>
        <v>0</v>
      </c>
      <c r="R1085" s="71">
        <f t="shared" si="293"/>
        <v>0</v>
      </c>
      <c r="S1085" s="82"/>
    </row>
    <row r="1086" spans="1:19" s="69" customFormat="1" outlineLevel="1" x14ac:dyDescent="0.25">
      <c r="A1086" s="69" t="s">
        <v>101</v>
      </c>
      <c r="B1086" s="69" t="s">
        <v>3803</v>
      </c>
      <c r="C1086" s="70" t="s">
        <v>428</v>
      </c>
      <c r="D1086" s="72" t="s">
        <v>48</v>
      </c>
      <c r="E1086" s="571">
        <v>0</v>
      </c>
      <c r="F1086" s="69" t="s">
        <v>103</v>
      </c>
      <c r="G1086" s="72">
        <f t="shared" si="284"/>
        <v>0</v>
      </c>
      <c r="H1086" s="69">
        <f t="shared" si="285"/>
        <v>0</v>
      </c>
      <c r="I1086" s="71">
        <v>0</v>
      </c>
      <c r="J1086" s="71">
        <f t="shared" si="286"/>
        <v>0</v>
      </c>
      <c r="K1086" s="69">
        <f t="shared" si="295"/>
        <v>0</v>
      </c>
      <c r="L1086" s="69">
        <f t="shared" si="296"/>
        <v>0</v>
      </c>
      <c r="M1086" s="71">
        <f t="shared" si="297"/>
        <v>0</v>
      </c>
      <c r="N1086" s="71">
        <f t="shared" si="294"/>
        <v>0</v>
      </c>
      <c r="O1086" s="69">
        <f t="shared" si="290"/>
        <v>0</v>
      </c>
      <c r="P1086" s="69">
        <f t="shared" si="291"/>
        <v>0</v>
      </c>
      <c r="Q1086" s="71">
        <f t="shared" si="292"/>
        <v>0</v>
      </c>
      <c r="R1086" s="71">
        <f t="shared" si="293"/>
        <v>0</v>
      </c>
      <c r="S1086" s="82"/>
    </row>
    <row r="1087" spans="1:19" s="69" customFormat="1" outlineLevel="1" x14ac:dyDescent="0.25">
      <c r="A1087" s="69" t="s">
        <v>101</v>
      </c>
      <c r="B1087" s="69" t="s">
        <v>3804</v>
      </c>
      <c r="C1087" s="70" t="s">
        <v>373</v>
      </c>
      <c r="D1087" s="72" t="s">
        <v>48</v>
      </c>
      <c r="E1087" s="571">
        <v>0</v>
      </c>
      <c r="F1087" s="69" t="s">
        <v>103</v>
      </c>
      <c r="G1087" s="72">
        <f t="shared" si="284"/>
        <v>0</v>
      </c>
      <c r="H1087" s="69">
        <f t="shared" si="285"/>
        <v>0</v>
      </c>
      <c r="I1087" s="71">
        <v>0</v>
      </c>
      <c r="J1087" s="71">
        <f t="shared" si="286"/>
        <v>0</v>
      </c>
      <c r="K1087" s="69">
        <f t="shared" si="295"/>
        <v>0</v>
      </c>
      <c r="L1087" s="69">
        <f t="shared" si="296"/>
        <v>0</v>
      </c>
      <c r="M1087" s="71">
        <f t="shared" si="297"/>
        <v>0</v>
      </c>
      <c r="N1087" s="71">
        <f t="shared" si="294"/>
        <v>0</v>
      </c>
      <c r="O1087" s="69">
        <f t="shared" si="290"/>
        <v>0</v>
      </c>
      <c r="P1087" s="69">
        <f t="shared" si="291"/>
        <v>0</v>
      </c>
      <c r="Q1087" s="71">
        <f t="shared" si="292"/>
        <v>0</v>
      </c>
      <c r="R1087" s="71">
        <f t="shared" si="293"/>
        <v>0</v>
      </c>
      <c r="S1087" s="82"/>
    </row>
    <row r="1088" spans="1:19" s="69" customFormat="1" ht="30" outlineLevel="1" x14ac:dyDescent="0.25">
      <c r="A1088" s="69" t="s">
        <v>101</v>
      </c>
      <c r="B1088" s="69" t="s">
        <v>3805</v>
      </c>
      <c r="C1088" s="70" t="s">
        <v>374</v>
      </c>
      <c r="D1088" s="72" t="s">
        <v>48</v>
      </c>
      <c r="E1088" s="571">
        <v>0</v>
      </c>
      <c r="F1088" s="69" t="s">
        <v>103</v>
      </c>
      <c r="G1088" s="72">
        <f t="shared" si="284"/>
        <v>0</v>
      </c>
      <c r="H1088" s="69">
        <f t="shared" si="285"/>
        <v>0</v>
      </c>
      <c r="I1088" s="71">
        <v>0</v>
      </c>
      <c r="J1088" s="71">
        <f t="shared" si="286"/>
        <v>0</v>
      </c>
      <c r="K1088" s="69">
        <f t="shared" si="295"/>
        <v>0</v>
      </c>
      <c r="L1088" s="69">
        <f t="shared" si="296"/>
        <v>0</v>
      </c>
      <c r="M1088" s="71">
        <f t="shared" si="297"/>
        <v>0</v>
      </c>
      <c r="N1088" s="71">
        <f t="shared" si="294"/>
        <v>0</v>
      </c>
      <c r="O1088" s="69">
        <f t="shared" si="290"/>
        <v>0</v>
      </c>
      <c r="P1088" s="69">
        <f t="shared" si="291"/>
        <v>0</v>
      </c>
      <c r="Q1088" s="71">
        <f t="shared" si="292"/>
        <v>0</v>
      </c>
      <c r="R1088" s="71">
        <f t="shared" si="293"/>
        <v>0</v>
      </c>
      <c r="S1088" s="82"/>
    </row>
    <row r="1089" spans="1:19" s="69" customFormat="1" outlineLevel="1" x14ac:dyDescent="0.25">
      <c r="A1089" s="69" t="s">
        <v>101</v>
      </c>
      <c r="B1089" s="69" t="s">
        <v>3806</v>
      </c>
      <c r="C1089" s="70" t="s">
        <v>375</v>
      </c>
      <c r="D1089" s="72" t="s">
        <v>48</v>
      </c>
      <c r="E1089" s="571">
        <v>0</v>
      </c>
      <c r="F1089" s="69" t="s">
        <v>103</v>
      </c>
      <c r="G1089" s="72">
        <f t="shared" si="284"/>
        <v>0</v>
      </c>
      <c r="H1089" s="69">
        <f t="shared" si="285"/>
        <v>0</v>
      </c>
      <c r="I1089" s="71">
        <v>0</v>
      </c>
      <c r="J1089" s="71">
        <f t="shared" si="286"/>
        <v>0</v>
      </c>
      <c r="K1089" s="69">
        <f t="shared" si="295"/>
        <v>0</v>
      </c>
      <c r="L1089" s="69">
        <f t="shared" si="296"/>
        <v>0</v>
      </c>
      <c r="M1089" s="71">
        <f t="shared" si="297"/>
        <v>0</v>
      </c>
      <c r="N1089" s="71">
        <f t="shared" si="294"/>
        <v>0</v>
      </c>
      <c r="O1089" s="69">
        <f t="shared" si="290"/>
        <v>0</v>
      </c>
      <c r="P1089" s="69">
        <f t="shared" si="291"/>
        <v>0</v>
      </c>
      <c r="Q1089" s="71">
        <f t="shared" si="292"/>
        <v>0</v>
      </c>
      <c r="R1089" s="71">
        <f t="shared" si="293"/>
        <v>0</v>
      </c>
      <c r="S1089" s="82"/>
    </row>
    <row r="1090" spans="1:19" s="69" customFormat="1" outlineLevel="1" x14ac:dyDescent="0.25">
      <c r="A1090" s="69" t="s">
        <v>101</v>
      </c>
      <c r="B1090" s="69" t="s">
        <v>3807</v>
      </c>
      <c r="C1090" s="70" t="s">
        <v>429</v>
      </c>
      <c r="D1090" s="72" t="s">
        <v>48</v>
      </c>
      <c r="E1090" s="571">
        <v>0</v>
      </c>
      <c r="F1090" s="69" t="s">
        <v>103</v>
      </c>
      <c r="G1090" s="72">
        <f t="shared" si="284"/>
        <v>0</v>
      </c>
      <c r="H1090" s="69">
        <f t="shared" si="285"/>
        <v>0</v>
      </c>
      <c r="I1090" s="71">
        <v>0</v>
      </c>
      <c r="J1090" s="71">
        <f t="shared" si="286"/>
        <v>0</v>
      </c>
      <c r="K1090" s="69">
        <f t="shared" si="295"/>
        <v>0</v>
      </c>
      <c r="L1090" s="69">
        <f t="shared" si="296"/>
        <v>0</v>
      </c>
      <c r="M1090" s="71">
        <f t="shared" si="297"/>
        <v>0</v>
      </c>
      <c r="N1090" s="71">
        <f t="shared" si="294"/>
        <v>0</v>
      </c>
      <c r="O1090" s="69">
        <f t="shared" si="290"/>
        <v>0</v>
      </c>
      <c r="P1090" s="69">
        <f t="shared" si="291"/>
        <v>0</v>
      </c>
      <c r="Q1090" s="71">
        <f t="shared" si="292"/>
        <v>0</v>
      </c>
      <c r="R1090" s="71">
        <f t="shared" si="293"/>
        <v>0</v>
      </c>
      <c r="S1090" s="82"/>
    </row>
    <row r="1091" spans="1:19" s="69" customFormat="1" outlineLevel="1" x14ac:dyDescent="0.25">
      <c r="A1091" s="69" t="s">
        <v>101</v>
      </c>
      <c r="B1091" s="69" t="s">
        <v>3808</v>
      </c>
      <c r="C1091" s="70" t="s">
        <v>430</v>
      </c>
      <c r="D1091" s="72" t="s">
        <v>48</v>
      </c>
      <c r="E1091" s="571">
        <v>0</v>
      </c>
      <c r="F1091" s="69" t="s">
        <v>103</v>
      </c>
      <c r="G1091" s="72">
        <f t="shared" si="284"/>
        <v>0</v>
      </c>
      <c r="H1091" s="69">
        <f t="shared" si="285"/>
        <v>0</v>
      </c>
      <c r="I1091" s="71">
        <v>0</v>
      </c>
      <c r="J1091" s="71">
        <f t="shared" si="286"/>
        <v>0</v>
      </c>
      <c r="K1091" s="69">
        <f t="shared" si="295"/>
        <v>0</v>
      </c>
      <c r="L1091" s="69">
        <f t="shared" si="296"/>
        <v>0</v>
      </c>
      <c r="M1091" s="71">
        <f t="shared" si="297"/>
        <v>0</v>
      </c>
      <c r="N1091" s="71">
        <f t="shared" si="294"/>
        <v>0</v>
      </c>
      <c r="O1091" s="69">
        <f t="shared" si="290"/>
        <v>0</v>
      </c>
      <c r="P1091" s="69">
        <f t="shared" si="291"/>
        <v>0</v>
      </c>
      <c r="Q1091" s="71">
        <f t="shared" si="292"/>
        <v>0</v>
      </c>
      <c r="R1091" s="71">
        <f t="shared" si="293"/>
        <v>0</v>
      </c>
      <c r="S1091" s="82"/>
    </row>
    <row r="1092" spans="1:19" s="69" customFormat="1" outlineLevel="1" x14ac:dyDescent="0.25">
      <c r="A1092" s="69" t="s">
        <v>101</v>
      </c>
      <c r="B1092" s="69" t="s">
        <v>3809</v>
      </c>
      <c r="C1092" s="70" t="s">
        <v>377</v>
      </c>
      <c r="D1092" s="72" t="s">
        <v>48</v>
      </c>
      <c r="E1092" s="571">
        <v>4</v>
      </c>
      <c r="F1092" s="69" t="s">
        <v>103</v>
      </c>
      <c r="G1092" s="72">
        <f t="shared" si="284"/>
        <v>0.33</v>
      </c>
      <c r="H1092" s="69">
        <f t="shared" si="285"/>
        <v>0.17</v>
      </c>
      <c r="I1092" s="71">
        <v>0</v>
      </c>
      <c r="J1092" s="71">
        <f t="shared" si="286"/>
        <v>0</v>
      </c>
      <c r="K1092" s="69">
        <f t="shared" si="295"/>
        <v>0.35</v>
      </c>
      <c r="L1092" s="69">
        <f t="shared" si="296"/>
        <v>4.1999999999999993</v>
      </c>
      <c r="M1092" s="71">
        <f t="shared" si="297"/>
        <v>0</v>
      </c>
      <c r="N1092" s="71">
        <f t="shared" si="294"/>
        <v>0</v>
      </c>
      <c r="O1092" s="69">
        <f t="shared" si="290"/>
        <v>0.37</v>
      </c>
      <c r="P1092" s="69">
        <f t="shared" si="291"/>
        <v>2.0350000000000001</v>
      </c>
      <c r="Q1092" s="71">
        <f t="shared" si="292"/>
        <v>0</v>
      </c>
      <c r="R1092" s="71">
        <f t="shared" si="293"/>
        <v>0</v>
      </c>
      <c r="S1092" s="82"/>
    </row>
    <row r="1093" spans="1:19" s="69" customFormat="1" outlineLevel="1" x14ac:dyDescent="0.25">
      <c r="A1093" s="69" t="s">
        <v>101</v>
      </c>
      <c r="B1093" s="69" t="s">
        <v>3810</v>
      </c>
      <c r="C1093" s="70" t="s">
        <v>230</v>
      </c>
      <c r="D1093" s="72" t="s">
        <v>48</v>
      </c>
      <c r="E1093" s="571">
        <v>4</v>
      </c>
      <c r="F1093" s="69" t="s">
        <v>103</v>
      </c>
      <c r="G1093" s="72">
        <f t="shared" si="284"/>
        <v>0.33</v>
      </c>
      <c r="H1093" s="69">
        <f t="shared" si="285"/>
        <v>0.17</v>
      </c>
      <c r="I1093" s="71">
        <v>0</v>
      </c>
      <c r="J1093" s="71">
        <f t="shared" si="286"/>
        <v>0</v>
      </c>
      <c r="K1093" s="69">
        <f t="shared" si="295"/>
        <v>0.35</v>
      </c>
      <c r="L1093" s="69">
        <f t="shared" si="296"/>
        <v>4.1999999999999993</v>
      </c>
      <c r="M1093" s="71">
        <f t="shared" si="297"/>
        <v>0</v>
      </c>
      <c r="N1093" s="71">
        <f t="shared" si="294"/>
        <v>0</v>
      </c>
      <c r="O1093" s="69">
        <f t="shared" si="290"/>
        <v>0.37</v>
      </c>
      <c r="P1093" s="69">
        <f t="shared" si="291"/>
        <v>2.0350000000000001</v>
      </c>
      <c r="Q1093" s="71">
        <f t="shared" si="292"/>
        <v>0</v>
      </c>
      <c r="R1093" s="71">
        <f t="shared" si="293"/>
        <v>0</v>
      </c>
      <c r="S1093" s="82"/>
    </row>
    <row r="1094" spans="1:19" s="69" customFormat="1" outlineLevel="1" x14ac:dyDescent="0.25">
      <c r="A1094" s="69" t="s">
        <v>101</v>
      </c>
      <c r="B1094" s="69" t="s">
        <v>3811</v>
      </c>
      <c r="C1094" s="70" t="s">
        <v>232</v>
      </c>
      <c r="D1094" s="72" t="s">
        <v>48</v>
      </c>
      <c r="E1094" s="571">
        <v>4</v>
      </c>
      <c r="F1094" s="69" t="s">
        <v>103</v>
      </c>
      <c r="G1094" s="72">
        <f t="shared" si="284"/>
        <v>0.33</v>
      </c>
      <c r="H1094" s="69">
        <f t="shared" si="285"/>
        <v>0.17</v>
      </c>
      <c r="I1094" s="71">
        <v>0</v>
      </c>
      <c r="J1094" s="71">
        <f t="shared" si="286"/>
        <v>0</v>
      </c>
      <c r="K1094" s="69">
        <f t="shared" si="295"/>
        <v>0.35</v>
      </c>
      <c r="L1094" s="69">
        <f t="shared" si="296"/>
        <v>4.1999999999999993</v>
      </c>
      <c r="M1094" s="71">
        <f t="shared" si="297"/>
        <v>0</v>
      </c>
      <c r="N1094" s="71">
        <f t="shared" si="294"/>
        <v>0</v>
      </c>
      <c r="O1094" s="69">
        <f t="shared" si="290"/>
        <v>0.37</v>
      </c>
      <c r="P1094" s="69">
        <f t="shared" si="291"/>
        <v>2.0350000000000001</v>
      </c>
      <c r="Q1094" s="71">
        <f t="shared" si="292"/>
        <v>0</v>
      </c>
      <c r="R1094" s="71">
        <f t="shared" si="293"/>
        <v>0</v>
      </c>
      <c r="S1094" s="82"/>
    </row>
    <row r="1095" spans="1:19" s="69" customFormat="1" outlineLevel="1" x14ac:dyDescent="0.25">
      <c r="A1095" s="69" t="s">
        <v>101</v>
      </c>
      <c r="B1095" s="69" t="s">
        <v>3812</v>
      </c>
      <c r="C1095" s="70" t="s">
        <v>233</v>
      </c>
      <c r="D1095" s="72" t="s">
        <v>48</v>
      </c>
      <c r="E1095" s="571">
        <v>4</v>
      </c>
      <c r="F1095" s="69" t="s">
        <v>103</v>
      </c>
      <c r="G1095" s="72">
        <f t="shared" si="284"/>
        <v>0.33</v>
      </c>
      <c r="H1095" s="69">
        <f t="shared" si="285"/>
        <v>0.17</v>
      </c>
      <c r="I1095" s="71">
        <v>0</v>
      </c>
      <c r="J1095" s="71">
        <f t="shared" si="286"/>
        <v>0</v>
      </c>
      <c r="K1095" s="69">
        <f t="shared" si="295"/>
        <v>0.35</v>
      </c>
      <c r="L1095" s="69">
        <f t="shared" si="296"/>
        <v>4.1999999999999993</v>
      </c>
      <c r="M1095" s="71">
        <f t="shared" si="297"/>
        <v>0</v>
      </c>
      <c r="N1095" s="71">
        <f t="shared" si="294"/>
        <v>0</v>
      </c>
      <c r="O1095" s="69">
        <f t="shared" si="290"/>
        <v>0.37</v>
      </c>
      <c r="P1095" s="69">
        <f t="shared" si="291"/>
        <v>2.0350000000000001</v>
      </c>
      <c r="Q1095" s="71">
        <f t="shared" si="292"/>
        <v>0</v>
      </c>
      <c r="R1095" s="71">
        <f t="shared" si="293"/>
        <v>0</v>
      </c>
      <c r="S1095" s="82"/>
    </row>
    <row r="1096" spans="1:19" s="69" customFormat="1" outlineLevel="1" x14ac:dyDescent="0.25">
      <c r="A1096" s="69" t="s">
        <v>101</v>
      </c>
      <c r="B1096" s="69" t="s">
        <v>3813</v>
      </c>
      <c r="C1096" s="70" t="s">
        <v>235</v>
      </c>
      <c r="D1096" s="72" t="s">
        <v>48</v>
      </c>
      <c r="E1096" s="571">
        <v>1</v>
      </c>
      <c r="F1096" s="69" t="s">
        <v>103</v>
      </c>
      <c r="G1096" s="72">
        <f t="shared" ref="G1096:G1158" si="298">+ROUND((E1096/12),2)</f>
        <v>0.08</v>
      </c>
      <c r="H1096" s="69">
        <f t="shared" ref="H1096:H1158" si="299">ROUND((G1096*I$3),2)</f>
        <v>0.04</v>
      </c>
      <c r="I1096" s="71">
        <v>0</v>
      </c>
      <c r="J1096" s="71">
        <f t="shared" ref="J1096:J1158" si="300">+ROUND((I1096*H1096),0)</f>
        <v>0</v>
      </c>
      <c r="K1096" s="69">
        <f t="shared" si="295"/>
        <v>0.08</v>
      </c>
      <c r="L1096" s="69">
        <f t="shared" si="296"/>
        <v>0.96</v>
      </c>
      <c r="M1096" s="71">
        <f t="shared" si="297"/>
        <v>0</v>
      </c>
      <c r="N1096" s="71">
        <f t="shared" si="294"/>
        <v>0</v>
      </c>
      <c r="O1096" s="69">
        <f t="shared" si="290"/>
        <v>0.08</v>
      </c>
      <c r="P1096" s="69">
        <f t="shared" si="291"/>
        <v>0.44</v>
      </c>
      <c r="Q1096" s="71">
        <f t="shared" si="292"/>
        <v>0</v>
      </c>
      <c r="R1096" s="71">
        <f t="shared" si="293"/>
        <v>0</v>
      </c>
      <c r="S1096" s="82"/>
    </row>
    <row r="1097" spans="1:19" s="69" customFormat="1" outlineLevel="1" x14ac:dyDescent="0.25">
      <c r="A1097" s="69" t="s">
        <v>101</v>
      </c>
      <c r="B1097" s="69" t="s">
        <v>3814</v>
      </c>
      <c r="C1097" s="70" t="s">
        <v>236</v>
      </c>
      <c r="D1097" s="72" t="s">
        <v>48</v>
      </c>
      <c r="E1097" s="571">
        <v>1</v>
      </c>
      <c r="F1097" s="69" t="s">
        <v>103</v>
      </c>
      <c r="G1097" s="72">
        <f t="shared" si="298"/>
        <v>0.08</v>
      </c>
      <c r="H1097" s="69">
        <f t="shared" si="299"/>
        <v>0.04</v>
      </c>
      <c r="I1097" s="71">
        <v>0</v>
      </c>
      <c r="J1097" s="71">
        <f t="shared" si="300"/>
        <v>0</v>
      </c>
      <c r="K1097" s="69">
        <f t="shared" si="295"/>
        <v>0.08</v>
      </c>
      <c r="L1097" s="69">
        <f t="shared" si="296"/>
        <v>0.96</v>
      </c>
      <c r="M1097" s="71">
        <f t="shared" si="297"/>
        <v>0</v>
      </c>
      <c r="N1097" s="71">
        <f t="shared" si="294"/>
        <v>0</v>
      </c>
      <c r="O1097" s="69">
        <f t="shared" si="290"/>
        <v>0.08</v>
      </c>
      <c r="P1097" s="69">
        <f t="shared" si="291"/>
        <v>0.44</v>
      </c>
      <c r="Q1097" s="71">
        <f t="shared" si="292"/>
        <v>0</v>
      </c>
      <c r="R1097" s="71">
        <f t="shared" si="293"/>
        <v>0</v>
      </c>
      <c r="S1097" s="82"/>
    </row>
    <row r="1098" spans="1:19" s="69" customFormat="1" outlineLevel="1" x14ac:dyDescent="0.25">
      <c r="A1098" s="69" t="s">
        <v>101</v>
      </c>
      <c r="B1098" s="69" t="s">
        <v>3815</v>
      </c>
      <c r="C1098" s="70" t="s">
        <v>390</v>
      </c>
      <c r="D1098" s="72" t="s">
        <v>48</v>
      </c>
      <c r="E1098" s="571">
        <v>0</v>
      </c>
      <c r="F1098" s="69" t="s">
        <v>103</v>
      </c>
      <c r="G1098" s="72">
        <f t="shared" si="298"/>
        <v>0</v>
      </c>
      <c r="H1098" s="69">
        <f t="shared" si="299"/>
        <v>0</v>
      </c>
      <c r="I1098" s="71">
        <v>0</v>
      </c>
      <c r="J1098" s="71">
        <f t="shared" si="300"/>
        <v>0</v>
      </c>
      <c r="K1098" s="69">
        <f t="shared" ref="K1098:K1107" si="301">+ROUND(G1098*(1+L$1),2)</f>
        <v>0</v>
      </c>
      <c r="L1098" s="69">
        <f t="shared" ref="L1098:L1107" si="302">+K1098*N$3</f>
        <v>0</v>
      </c>
      <c r="M1098" s="71">
        <f t="shared" ref="M1098:M1107" si="303">(ROUND(I1098*(1+$N$2),0))</f>
        <v>0</v>
      </c>
      <c r="N1098" s="71">
        <f t="shared" si="294"/>
        <v>0</v>
      </c>
      <c r="O1098" s="69">
        <f t="shared" si="290"/>
        <v>0</v>
      </c>
      <c r="P1098" s="69">
        <f t="shared" si="291"/>
        <v>0</v>
      </c>
      <c r="Q1098" s="71">
        <f t="shared" si="292"/>
        <v>0</v>
      </c>
      <c r="R1098" s="71">
        <f t="shared" si="293"/>
        <v>0</v>
      </c>
      <c r="S1098" s="82"/>
    </row>
    <row r="1099" spans="1:19" s="69" customFormat="1" outlineLevel="1" x14ac:dyDescent="0.25">
      <c r="A1099" s="69" t="s">
        <v>101</v>
      </c>
      <c r="B1099" s="69" t="s">
        <v>3816</v>
      </c>
      <c r="C1099" s="70" t="s">
        <v>391</v>
      </c>
      <c r="D1099" s="72" t="s">
        <v>48</v>
      </c>
      <c r="E1099" s="571">
        <v>0</v>
      </c>
      <c r="F1099" s="69" t="s">
        <v>103</v>
      </c>
      <c r="G1099" s="72">
        <f t="shared" si="298"/>
        <v>0</v>
      </c>
      <c r="H1099" s="69">
        <f t="shared" si="299"/>
        <v>0</v>
      </c>
      <c r="I1099" s="71">
        <v>0</v>
      </c>
      <c r="J1099" s="71">
        <f t="shared" si="300"/>
        <v>0</v>
      </c>
      <c r="K1099" s="69">
        <f t="shared" si="301"/>
        <v>0</v>
      </c>
      <c r="L1099" s="69">
        <f t="shared" si="302"/>
        <v>0</v>
      </c>
      <c r="M1099" s="71">
        <f t="shared" si="303"/>
        <v>0</v>
      </c>
      <c r="N1099" s="71">
        <f t="shared" si="294"/>
        <v>0</v>
      </c>
      <c r="O1099" s="69">
        <f t="shared" ref="O1099:O1107" si="304">+ROUND(K1099*(1+P$1),2)</f>
        <v>0</v>
      </c>
      <c r="P1099" s="69">
        <f t="shared" ref="P1099:P1107" si="305">+O1099*R$3</f>
        <v>0</v>
      </c>
      <c r="Q1099" s="71">
        <f t="shared" ref="Q1099:Q1107" si="306">(ROUND(M1099*(1+$R$2),0))</f>
        <v>0</v>
      </c>
      <c r="R1099" s="71">
        <f t="shared" ref="R1099:R1107" si="307">ROUND((Q1099*P1099),0)</f>
        <v>0</v>
      </c>
      <c r="S1099" s="82"/>
    </row>
    <row r="1100" spans="1:19" s="69" customFormat="1" outlineLevel="1" x14ac:dyDescent="0.25">
      <c r="A1100" s="69" t="s">
        <v>101</v>
      </c>
      <c r="B1100" s="69" t="s">
        <v>3817</v>
      </c>
      <c r="C1100" s="70" t="s">
        <v>392</v>
      </c>
      <c r="D1100" s="72" t="s">
        <v>48</v>
      </c>
      <c r="E1100" s="571">
        <v>0</v>
      </c>
      <c r="F1100" s="69" t="s">
        <v>103</v>
      </c>
      <c r="G1100" s="72">
        <f t="shared" si="298"/>
        <v>0</v>
      </c>
      <c r="H1100" s="69">
        <f t="shared" si="299"/>
        <v>0</v>
      </c>
      <c r="I1100" s="71">
        <v>0</v>
      </c>
      <c r="J1100" s="71">
        <f t="shared" si="300"/>
        <v>0</v>
      </c>
      <c r="K1100" s="69">
        <f t="shared" si="301"/>
        <v>0</v>
      </c>
      <c r="L1100" s="69">
        <f t="shared" si="302"/>
        <v>0</v>
      </c>
      <c r="M1100" s="71">
        <f t="shared" si="303"/>
        <v>0</v>
      </c>
      <c r="N1100" s="71">
        <f t="shared" si="294"/>
        <v>0</v>
      </c>
      <c r="O1100" s="69">
        <f t="shared" si="304"/>
        <v>0</v>
      </c>
      <c r="P1100" s="69">
        <f t="shared" si="305"/>
        <v>0</v>
      </c>
      <c r="Q1100" s="71">
        <f t="shared" si="306"/>
        <v>0</v>
      </c>
      <c r="R1100" s="71">
        <f t="shared" si="307"/>
        <v>0</v>
      </c>
      <c r="S1100" s="82"/>
    </row>
    <row r="1101" spans="1:19" s="69" customFormat="1" outlineLevel="1" x14ac:dyDescent="0.25">
      <c r="A1101" s="69" t="s">
        <v>101</v>
      </c>
      <c r="B1101" s="69" t="s">
        <v>3818</v>
      </c>
      <c r="C1101" s="70" t="s">
        <v>393</v>
      </c>
      <c r="D1101" s="72" t="s">
        <v>48</v>
      </c>
      <c r="E1101" s="571">
        <v>0</v>
      </c>
      <c r="F1101" s="69" t="s">
        <v>103</v>
      </c>
      <c r="G1101" s="72">
        <f t="shared" si="298"/>
        <v>0</v>
      </c>
      <c r="H1101" s="69">
        <f t="shared" si="299"/>
        <v>0</v>
      </c>
      <c r="I1101" s="71">
        <v>0</v>
      </c>
      <c r="J1101" s="71">
        <f t="shared" si="300"/>
        <v>0</v>
      </c>
      <c r="K1101" s="69">
        <f t="shared" si="301"/>
        <v>0</v>
      </c>
      <c r="L1101" s="69">
        <f t="shared" si="302"/>
        <v>0</v>
      </c>
      <c r="M1101" s="71">
        <f t="shared" si="303"/>
        <v>0</v>
      </c>
      <c r="N1101" s="71">
        <f t="shared" si="294"/>
        <v>0</v>
      </c>
      <c r="O1101" s="69">
        <f t="shared" si="304"/>
        <v>0</v>
      </c>
      <c r="P1101" s="69">
        <f t="shared" si="305"/>
        <v>0</v>
      </c>
      <c r="Q1101" s="71">
        <f t="shared" si="306"/>
        <v>0</v>
      </c>
      <c r="R1101" s="71">
        <f t="shared" si="307"/>
        <v>0</v>
      </c>
      <c r="S1101" s="82"/>
    </row>
    <row r="1102" spans="1:19" s="69" customFormat="1" outlineLevel="1" x14ac:dyDescent="0.25">
      <c r="A1102" s="69" t="s">
        <v>101</v>
      </c>
      <c r="B1102" s="69" t="s">
        <v>3819</v>
      </c>
      <c r="C1102" s="70" t="s">
        <v>394</v>
      </c>
      <c r="D1102" s="72" t="s">
        <v>48</v>
      </c>
      <c r="E1102" s="571">
        <v>0</v>
      </c>
      <c r="F1102" s="69" t="s">
        <v>103</v>
      </c>
      <c r="G1102" s="72">
        <f t="shared" si="298"/>
        <v>0</v>
      </c>
      <c r="H1102" s="69">
        <f t="shared" si="299"/>
        <v>0</v>
      </c>
      <c r="I1102" s="71">
        <v>0</v>
      </c>
      <c r="J1102" s="71">
        <f t="shared" si="300"/>
        <v>0</v>
      </c>
      <c r="K1102" s="69">
        <f t="shared" si="301"/>
        <v>0</v>
      </c>
      <c r="L1102" s="69">
        <f t="shared" si="302"/>
        <v>0</v>
      </c>
      <c r="M1102" s="71">
        <f t="shared" si="303"/>
        <v>0</v>
      </c>
      <c r="N1102" s="71">
        <f t="shared" ref="N1102:N1165" si="308">ROUND((M1102*L1102),0)</f>
        <v>0</v>
      </c>
      <c r="O1102" s="69">
        <f t="shared" si="304"/>
        <v>0</v>
      </c>
      <c r="P1102" s="69">
        <f t="shared" si="305"/>
        <v>0</v>
      </c>
      <c r="Q1102" s="71">
        <f t="shared" si="306"/>
        <v>0</v>
      </c>
      <c r="R1102" s="71">
        <f t="shared" si="307"/>
        <v>0</v>
      </c>
      <c r="S1102" s="82"/>
    </row>
    <row r="1103" spans="1:19" s="69" customFormat="1" ht="30" outlineLevel="1" x14ac:dyDescent="0.25">
      <c r="A1103" s="69" t="s">
        <v>101</v>
      </c>
      <c r="B1103" s="69" t="s">
        <v>3820</v>
      </c>
      <c r="C1103" s="70" t="s">
        <v>395</v>
      </c>
      <c r="D1103" s="72" t="s">
        <v>48</v>
      </c>
      <c r="E1103" s="571">
        <v>0</v>
      </c>
      <c r="F1103" s="69" t="s">
        <v>103</v>
      </c>
      <c r="G1103" s="72">
        <f t="shared" si="298"/>
        <v>0</v>
      </c>
      <c r="H1103" s="69">
        <f t="shared" si="299"/>
        <v>0</v>
      </c>
      <c r="I1103" s="71">
        <v>1449232</v>
      </c>
      <c r="J1103" s="71">
        <f t="shared" si="300"/>
        <v>0</v>
      </c>
      <c r="K1103" s="69">
        <f t="shared" si="301"/>
        <v>0</v>
      </c>
      <c r="L1103" s="69">
        <f t="shared" si="302"/>
        <v>0</v>
      </c>
      <c r="M1103" s="71">
        <f t="shared" si="303"/>
        <v>1507781</v>
      </c>
      <c r="N1103" s="71">
        <f t="shared" si="308"/>
        <v>0</v>
      </c>
      <c r="O1103" s="69">
        <f t="shared" si="304"/>
        <v>0</v>
      </c>
      <c r="P1103" s="69">
        <f t="shared" si="305"/>
        <v>0</v>
      </c>
      <c r="Q1103" s="71">
        <f t="shared" si="306"/>
        <v>1562061</v>
      </c>
      <c r="R1103" s="71">
        <f t="shared" si="307"/>
        <v>0</v>
      </c>
      <c r="S1103" s="82"/>
    </row>
    <row r="1104" spans="1:19" s="69" customFormat="1" ht="30" outlineLevel="1" x14ac:dyDescent="0.25">
      <c r="A1104" s="69" t="s">
        <v>101</v>
      </c>
      <c r="B1104" s="69" t="s">
        <v>3821</v>
      </c>
      <c r="C1104" s="70" t="s">
        <v>396</v>
      </c>
      <c r="D1104" s="72" t="s">
        <v>48</v>
      </c>
      <c r="E1104" s="571">
        <v>0</v>
      </c>
      <c r="F1104" s="69" t="s">
        <v>98</v>
      </c>
      <c r="G1104" s="72">
        <f t="shared" si="298"/>
        <v>0</v>
      </c>
      <c r="H1104" s="69">
        <f t="shared" si="299"/>
        <v>0</v>
      </c>
      <c r="I1104" s="71">
        <v>265000</v>
      </c>
      <c r="J1104" s="71">
        <f t="shared" si="300"/>
        <v>0</v>
      </c>
      <c r="K1104" s="69">
        <f t="shared" si="301"/>
        <v>0</v>
      </c>
      <c r="L1104" s="69">
        <f t="shared" si="302"/>
        <v>0</v>
      </c>
      <c r="M1104" s="71">
        <f t="shared" si="303"/>
        <v>275706</v>
      </c>
      <c r="N1104" s="71">
        <f t="shared" si="308"/>
        <v>0</v>
      </c>
      <c r="O1104" s="69">
        <f t="shared" si="304"/>
        <v>0</v>
      </c>
      <c r="P1104" s="69">
        <f t="shared" si="305"/>
        <v>0</v>
      </c>
      <c r="Q1104" s="71">
        <f t="shared" si="306"/>
        <v>285631</v>
      </c>
      <c r="R1104" s="71">
        <f t="shared" si="307"/>
        <v>0</v>
      </c>
      <c r="S1104" s="82"/>
    </row>
    <row r="1105" spans="1:19" s="69" customFormat="1" outlineLevel="1" x14ac:dyDescent="0.25">
      <c r="A1105" s="69" t="s">
        <v>101</v>
      </c>
      <c r="B1105" s="69" t="s">
        <v>3822</v>
      </c>
      <c r="C1105" s="70" t="s">
        <v>397</v>
      </c>
      <c r="D1105" s="72" t="s">
        <v>48</v>
      </c>
      <c r="E1105" s="571">
        <v>0</v>
      </c>
      <c r="F1105" s="69" t="s">
        <v>98</v>
      </c>
      <c r="G1105" s="72">
        <f t="shared" si="298"/>
        <v>0</v>
      </c>
      <c r="H1105" s="69">
        <f t="shared" si="299"/>
        <v>0</v>
      </c>
      <c r="I1105" s="71">
        <v>84800</v>
      </c>
      <c r="J1105" s="71">
        <f t="shared" si="300"/>
        <v>0</v>
      </c>
      <c r="K1105" s="69">
        <f t="shared" si="301"/>
        <v>0</v>
      </c>
      <c r="L1105" s="69">
        <f t="shared" si="302"/>
        <v>0</v>
      </c>
      <c r="M1105" s="71">
        <f t="shared" si="303"/>
        <v>88226</v>
      </c>
      <c r="N1105" s="71">
        <f t="shared" si="308"/>
        <v>0</v>
      </c>
      <c r="O1105" s="69">
        <f t="shared" si="304"/>
        <v>0</v>
      </c>
      <c r="P1105" s="69">
        <f t="shared" si="305"/>
        <v>0</v>
      </c>
      <c r="Q1105" s="71">
        <f t="shared" si="306"/>
        <v>91402</v>
      </c>
      <c r="R1105" s="71">
        <f t="shared" si="307"/>
        <v>0</v>
      </c>
      <c r="S1105" s="82"/>
    </row>
    <row r="1106" spans="1:19" s="69" customFormat="1" outlineLevel="1" x14ac:dyDescent="0.25">
      <c r="A1106" s="69" t="s">
        <v>101</v>
      </c>
      <c r="B1106" s="69" t="s">
        <v>3823</v>
      </c>
      <c r="C1106" s="70" t="s">
        <v>564</v>
      </c>
      <c r="D1106" s="72" t="s">
        <v>48</v>
      </c>
      <c r="E1106" s="571">
        <v>1</v>
      </c>
      <c r="F1106" s="69" t="s">
        <v>103</v>
      </c>
      <c r="G1106" s="72">
        <f t="shared" si="298"/>
        <v>0.08</v>
      </c>
      <c r="H1106" s="69">
        <f t="shared" si="299"/>
        <v>0.04</v>
      </c>
      <c r="I1106" s="71">
        <v>0</v>
      </c>
      <c r="J1106" s="71">
        <f t="shared" si="300"/>
        <v>0</v>
      </c>
      <c r="K1106" s="69">
        <f t="shared" si="301"/>
        <v>0.08</v>
      </c>
      <c r="L1106" s="69">
        <f t="shared" si="302"/>
        <v>0.96</v>
      </c>
      <c r="M1106" s="71">
        <f t="shared" si="303"/>
        <v>0</v>
      </c>
      <c r="N1106" s="71">
        <f t="shared" si="308"/>
        <v>0</v>
      </c>
      <c r="O1106" s="69">
        <f t="shared" si="304"/>
        <v>0.08</v>
      </c>
      <c r="P1106" s="69">
        <f t="shared" si="305"/>
        <v>0.44</v>
      </c>
      <c r="Q1106" s="71">
        <f t="shared" si="306"/>
        <v>0</v>
      </c>
      <c r="R1106" s="71">
        <f t="shared" si="307"/>
        <v>0</v>
      </c>
      <c r="S1106" s="82"/>
    </row>
    <row r="1107" spans="1:19" s="69" customFormat="1" outlineLevel="1" x14ac:dyDescent="0.25">
      <c r="A1107" s="69" t="s">
        <v>101</v>
      </c>
      <c r="B1107" s="69" t="s">
        <v>3824</v>
      </c>
      <c r="C1107" s="70" t="s">
        <v>565</v>
      </c>
      <c r="D1107" s="72" t="s">
        <v>48</v>
      </c>
      <c r="E1107" s="571">
        <v>10</v>
      </c>
      <c r="F1107" s="69" t="s">
        <v>103</v>
      </c>
      <c r="G1107" s="72">
        <f t="shared" si="298"/>
        <v>0.83</v>
      </c>
      <c r="H1107" s="69">
        <f t="shared" si="299"/>
        <v>0.42</v>
      </c>
      <c r="I1107" s="71">
        <v>0</v>
      </c>
      <c r="J1107" s="71">
        <f t="shared" si="300"/>
        <v>0</v>
      </c>
      <c r="K1107" s="69">
        <f t="shared" si="301"/>
        <v>0.87</v>
      </c>
      <c r="L1107" s="69">
        <f t="shared" si="302"/>
        <v>10.44</v>
      </c>
      <c r="M1107" s="71">
        <f t="shared" si="303"/>
        <v>0</v>
      </c>
      <c r="N1107" s="71">
        <f t="shared" si="308"/>
        <v>0</v>
      </c>
      <c r="O1107" s="69">
        <f t="shared" si="304"/>
        <v>0.91</v>
      </c>
      <c r="P1107" s="69">
        <f t="shared" si="305"/>
        <v>5.0049999999999999</v>
      </c>
      <c r="Q1107" s="71">
        <f t="shared" si="306"/>
        <v>0</v>
      </c>
      <c r="R1107" s="71">
        <f t="shared" si="307"/>
        <v>0</v>
      </c>
      <c r="S1107" s="82"/>
    </row>
    <row r="1108" spans="1:19" s="69" customFormat="1" x14ac:dyDescent="0.25">
      <c r="A1108" s="461" t="s">
        <v>43</v>
      </c>
      <c r="B1108" s="462" t="s">
        <v>3825</v>
      </c>
      <c r="C1108" s="463" t="s">
        <v>566</v>
      </c>
      <c r="D1108" s="464"/>
      <c r="E1108" s="570"/>
      <c r="F1108" s="465"/>
      <c r="G1108" s="465"/>
      <c r="H1108" s="465"/>
      <c r="I1108" s="468">
        <f>SUM(J1109:J1158)</f>
        <v>1860017</v>
      </c>
      <c r="J1108" s="468"/>
      <c r="K1108" s="461"/>
      <c r="L1108" s="462"/>
      <c r="M1108" s="468">
        <f>SUM(N1109:N1158)</f>
        <v>46670564</v>
      </c>
      <c r="N1108" s="468"/>
      <c r="O1108" s="461"/>
      <c r="P1108" s="462"/>
      <c r="Q1108" s="468">
        <f>SUM(R1109:R1158)</f>
        <v>23106793</v>
      </c>
      <c r="R1108" s="468"/>
      <c r="S1108" s="82"/>
    </row>
    <row r="1109" spans="1:19" s="69" customFormat="1" outlineLevel="1" x14ac:dyDescent="0.25">
      <c r="A1109" s="69" t="s">
        <v>46</v>
      </c>
      <c r="B1109" s="69" t="s">
        <v>3826</v>
      </c>
      <c r="C1109" s="70" t="s">
        <v>359</v>
      </c>
      <c r="D1109" s="72" t="s">
        <v>234</v>
      </c>
      <c r="E1109" s="571">
        <v>1</v>
      </c>
      <c r="F1109" s="69" t="s">
        <v>49</v>
      </c>
      <c r="G1109" s="72">
        <f t="shared" si="298"/>
        <v>0.08</v>
      </c>
      <c r="H1109" s="69">
        <f t="shared" si="299"/>
        <v>0.04</v>
      </c>
      <c r="I1109" s="71">
        <v>196161</v>
      </c>
      <c r="J1109" s="71">
        <f t="shared" si="300"/>
        <v>7846</v>
      </c>
      <c r="K1109" s="69">
        <f t="shared" ref="K1109:K1140" si="309">+ROUND(G1109*(1+L$1),2)</f>
        <v>0.08</v>
      </c>
      <c r="L1109" s="69">
        <f t="shared" ref="L1109:L1140" si="310">+K1109*N$3</f>
        <v>0.96</v>
      </c>
      <c r="M1109" s="71">
        <f t="shared" ref="M1109:M1140" si="311">(ROUND(I1109*(1+$N$2),0))</f>
        <v>204086</v>
      </c>
      <c r="N1109" s="71">
        <f t="shared" si="308"/>
        <v>195923</v>
      </c>
      <c r="O1109" s="69">
        <f t="shared" ref="O1109" si="312">+ROUND(K1109*(1+P$1),2)</f>
        <v>0.08</v>
      </c>
      <c r="P1109" s="69">
        <f t="shared" ref="P1109" si="313">+O1109*R$3</f>
        <v>0.44</v>
      </c>
      <c r="Q1109" s="71">
        <f t="shared" ref="Q1109" si="314">(ROUND(M1109*(1+$R$2),0))</f>
        <v>211433</v>
      </c>
      <c r="R1109" s="71">
        <f t="shared" ref="R1109" si="315">ROUND((Q1109*P1109),0)</f>
        <v>93031</v>
      </c>
      <c r="S1109" s="82"/>
    </row>
    <row r="1110" spans="1:19" s="69" customFormat="1" outlineLevel="1" x14ac:dyDescent="0.25">
      <c r="A1110" s="69" t="s">
        <v>46</v>
      </c>
      <c r="B1110" s="69" t="s">
        <v>3827</v>
      </c>
      <c r="C1110" s="70" t="s">
        <v>567</v>
      </c>
      <c r="D1110" s="72" t="s">
        <v>48</v>
      </c>
      <c r="E1110" s="571">
        <v>0</v>
      </c>
      <c r="F1110" s="69" t="s">
        <v>49</v>
      </c>
      <c r="G1110" s="72">
        <f t="shared" si="298"/>
        <v>0</v>
      </c>
      <c r="H1110" s="69">
        <f t="shared" si="299"/>
        <v>0</v>
      </c>
      <c r="I1110" s="71">
        <v>1457488</v>
      </c>
      <c r="J1110" s="71">
        <f t="shared" si="300"/>
        <v>0</v>
      </c>
      <c r="K1110" s="69">
        <f t="shared" si="309"/>
        <v>0</v>
      </c>
      <c r="L1110" s="69">
        <f t="shared" si="310"/>
        <v>0</v>
      </c>
      <c r="M1110" s="71">
        <f t="shared" si="311"/>
        <v>1516371</v>
      </c>
      <c r="N1110" s="71">
        <f t="shared" si="308"/>
        <v>0</v>
      </c>
      <c r="O1110" s="69">
        <f t="shared" ref="O1110:O1158" si="316">+ROUND(K1110*(1+P$1),2)</f>
        <v>0</v>
      </c>
      <c r="P1110" s="69">
        <f t="shared" ref="P1110:P1158" si="317">+O1110*R$3</f>
        <v>0</v>
      </c>
      <c r="Q1110" s="71">
        <f t="shared" ref="Q1110:Q1158" si="318">(ROUND(M1110*(1+$R$2),0))</f>
        <v>1570960</v>
      </c>
      <c r="R1110" s="71">
        <f t="shared" ref="R1110:R1158" si="319">ROUND((Q1110*P1110),0)</f>
        <v>0</v>
      </c>
      <c r="S1110" s="82"/>
    </row>
    <row r="1111" spans="1:19" s="69" customFormat="1" outlineLevel="1" x14ac:dyDescent="0.25">
      <c r="A1111" s="69" t="s">
        <v>46</v>
      </c>
      <c r="B1111" s="69" t="s">
        <v>3828</v>
      </c>
      <c r="C1111" s="70" t="s">
        <v>568</v>
      </c>
      <c r="D1111" s="72" t="s">
        <v>48</v>
      </c>
      <c r="E1111" s="571">
        <v>0</v>
      </c>
      <c r="F1111" s="69" t="s">
        <v>49</v>
      </c>
      <c r="G1111" s="72">
        <f t="shared" si="298"/>
        <v>0</v>
      </c>
      <c r="H1111" s="69">
        <f t="shared" si="299"/>
        <v>0</v>
      </c>
      <c r="I1111" s="71">
        <v>1091821</v>
      </c>
      <c r="J1111" s="71">
        <f t="shared" si="300"/>
        <v>0</v>
      </c>
      <c r="K1111" s="69">
        <f t="shared" si="309"/>
        <v>0</v>
      </c>
      <c r="L1111" s="69">
        <f t="shared" si="310"/>
        <v>0</v>
      </c>
      <c r="M1111" s="71">
        <f t="shared" si="311"/>
        <v>1135931</v>
      </c>
      <c r="N1111" s="71">
        <f t="shared" si="308"/>
        <v>0</v>
      </c>
      <c r="O1111" s="69">
        <f t="shared" si="316"/>
        <v>0</v>
      </c>
      <c r="P1111" s="69">
        <f t="shared" si="317"/>
        <v>0</v>
      </c>
      <c r="Q1111" s="71">
        <f t="shared" si="318"/>
        <v>1176825</v>
      </c>
      <c r="R1111" s="71">
        <f t="shared" si="319"/>
        <v>0</v>
      </c>
      <c r="S1111" s="82"/>
    </row>
    <row r="1112" spans="1:19" s="69" customFormat="1" outlineLevel="1" x14ac:dyDescent="0.25">
      <c r="A1112" s="69" t="s">
        <v>46</v>
      </c>
      <c r="B1112" s="69" t="s">
        <v>3829</v>
      </c>
      <c r="C1112" s="70" t="s">
        <v>569</v>
      </c>
      <c r="D1112" s="72" t="s">
        <v>48</v>
      </c>
      <c r="E1112" s="571">
        <v>1</v>
      </c>
      <c r="F1112" s="69" t="s">
        <v>49</v>
      </c>
      <c r="G1112" s="72">
        <f t="shared" si="298"/>
        <v>0.08</v>
      </c>
      <c r="H1112" s="69">
        <f t="shared" si="299"/>
        <v>0.04</v>
      </c>
      <c r="I1112" s="71">
        <v>377640</v>
      </c>
      <c r="J1112" s="71">
        <f t="shared" si="300"/>
        <v>15106</v>
      </c>
      <c r="K1112" s="69">
        <f t="shared" si="309"/>
        <v>0.08</v>
      </c>
      <c r="L1112" s="69">
        <f t="shared" si="310"/>
        <v>0.96</v>
      </c>
      <c r="M1112" s="71">
        <f t="shared" si="311"/>
        <v>392897</v>
      </c>
      <c r="N1112" s="71">
        <f t="shared" si="308"/>
        <v>377181</v>
      </c>
      <c r="O1112" s="69">
        <f t="shared" si="316"/>
        <v>0.08</v>
      </c>
      <c r="P1112" s="69">
        <f t="shared" si="317"/>
        <v>0.44</v>
      </c>
      <c r="Q1112" s="71">
        <f t="shared" si="318"/>
        <v>407041</v>
      </c>
      <c r="R1112" s="71">
        <f t="shared" si="319"/>
        <v>179098</v>
      </c>
      <c r="S1112" s="82"/>
    </row>
    <row r="1113" spans="1:19" s="69" customFormat="1" outlineLevel="1" x14ac:dyDescent="0.25">
      <c r="A1113" s="69" t="s">
        <v>46</v>
      </c>
      <c r="B1113" s="69" t="s">
        <v>3830</v>
      </c>
      <c r="C1113" s="70" t="s">
        <v>570</v>
      </c>
      <c r="D1113" s="72" t="s">
        <v>48</v>
      </c>
      <c r="E1113" s="571">
        <v>1</v>
      </c>
      <c r="F1113" s="69" t="s">
        <v>49</v>
      </c>
      <c r="G1113" s="72">
        <f t="shared" si="298"/>
        <v>0.08</v>
      </c>
      <c r="H1113" s="69">
        <f t="shared" si="299"/>
        <v>0.04</v>
      </c>
      <c r="I1113" s="71">
        <v>543286</v>
      </c>
      <c r="J1113" s="71">
        <f t="shared" si="300"/>
        <v>21731</v>
      </c>
      <c r="K1113" s="69">
        <f t="shared" si="309"/>
        <v>0.08</v>
      </c>
      <c r="L1113" s="69">
        <f t="shared" si="310"/>
        <v>0.96</v>
      </c>
      <c r="M1113" s="71">
        <f t="shared" si="311"/>
        <v>565235</v>
      </c>
      <c r="N1113" s="71">
        <f t="shared" si="308"/>
        <v>542626</v>
      </c>
      <c r="O1113" s="69">
        <f t="shared" si="316"/>
        <v>0.08</v>
      </c>
      <c r="P1113" s="69">
        <f t="shared" si="317"/>
        <v>0.44</v>
      </c>
      <c r="Q1113" s="71">
        <f t="shared" si="318"/>
        <v>585583</v>
      </c>
      <c r="R1113" s="71">
        <f t="shared" si="319"/>
        <v>257657</v>
      </c>
      <c r="S1113" s="82"/>
    </row>
    <row r="1114" spans="1:19" s="69" customFormat="1" outlineLevel="1" x14ac:dyDescent="0.25">
      <c r="A1114" s="69" t="s">
        <v>46</v>
      </c>
      <c r="B1114" s="69" t="s">
        <v>3831</v>
      </c>
      <c r="C1114" s="70" t="s">
        <v>146</v>
      </c>
      <c r="D1114" s="72" t="s">
        <v>48</v>
      </c>
      <c r="E1114" s="571">
        <v>1</v>
      </c>
      <c r="F1114" s="69" t="s">
        <v>49</v>
      </c>
      <c r="G1114" s="72">
        <f t="shared" si="298"/>
        <v>0.08</v>
      </c>
      <c r="H1114" s="69">
        <f t="shared" si="299"/>
        <v>0.04</v>
      </c>
      <c r="I1114" s="71">
        <v>687918</v>
      </c>
      <c r="J1114" s="71">
        <f t="shared" si="300"/>
        <v>27517</v>
      </c>
      <c r="K1114" s="69">
        <f t="shared" si="309"/>
        <v>0.08</v>
      </c>
      <c r="L1114" s="69">
        <f t="shared" si="310"/>
        <v>0.96</v>
      </c>
      <c r="M1114" s="71">
        <f t="shared" si="311"/>
        <v>715710</v>
      </c>
      <c r="N1114" s="71">
        <f t="shared" si="308"/>
        <v>687082</v>
      </c>
      <c r="O1114" s="69">
        <f t="shared" si="316"/>
        <v>0.08</v>
      </c>
      <c r="P1114" s="69">
        <f t="shared" si="317"/>
        <v>0.44</v>
      </c>
      <c r="Q1114" s="71">
        <f t="shared" si="318"/>
        <v>741476</v>
      </c>
      <c r="R1114" s="71">
        <f t="shared" si="319"/>
        <v>326249</v>
      </c>
      <c r="S1114" s="82"/>
    </row>
    <row r="1115" spans="1:19" s="69" customFormat="1" outlineLevel="1" x14ac:dyDescent="0.25">
      <c r="A1115" s="69" t="s">
        <v>46</v>
      </c>
      <c r="B1115" s="69" t="s">
        <v>3832</v>
      </c>
      <c r="C1115" s="70" t="s">
        <v>342</v>
      </c>
      <c r="D1115" s="72" t="s">
        <v>48</v>
      </c>
      <c r="E1115" s="571">
        <v>1</v>
      </c>
      <c r="F1115" s="69" t="s">
        <v>49</v>
      </c>
      <c r="G1115" s="72">
        <f t="shared" si="298"/>
        <v>0.08</v>
      </c>
      <c r="H1115" s="69">
        <f t="shared" si="299"/>
        <v>0.04</v>
      </c>
      <c r="I1115" s="71">
        <v>824486</v>
      </c>
      <c r="J1115" s="71">
        <f t="shared" si="300"/>
        <v>32979</v>
      </c>
      <c r="K1115" s="69">
        <f t="shared" si="309"/>
        <v>0.08</v>
      </c>
      <c r="L1115" s="69">
        <f t="shared" si="310"/>
        <v>0.96</v>
      </c>
      <c r="M1115" s="71">
        <f t="shared" si="311"/>
        <v>857795</v>
      </c>
      <c r="N1115" s="71">
        <f t="shared" si="308"/>
        <v>823483</v>
      </c>
      <c r="O1115" s="69">
        <f t="shared" si="316"/>
        <v>0.08</v>
      </c>
      <c r="P1115" s="69">
        <f t="shared" si="317"/>
        <v>0.44</v>
      </c>
      <c r="Q1115" s="71">
        <f t="shared" si="318"/>
        <v>888676</v>
      </c>
      <c r="R1115" s="71">
        <f t="shared" si="319"/>
        <v>391017</v>
      </c>
      <c r="S1115" s="82"/>
    </row>
    <row r="1116" spans="1:19" s="69" customFormat="1" ht="30" outlineLevel="1" x14ac:dyDescent="0.25">
      <c r="A1116" s="69" t="s">
        <v>46</v>
      </c>
      <c r="B1116" s="69" t="s">
        <v>3833</v>
      </c>
      <c r="C1116" s="70" t="s">
        <v>571</v>
      </c>
      <c r="D1116" s="72" t="s">
        <v>48</v>
      </c>
      <c r="E1116" s="571">
        <v>1</v>
      </c>
      <c r="F1116" s="69" t="s">
        <v>49</v>
      </c>
      <c r="G1116" s="72">
        <f t="shared" si="298"/>
        <v>0.08</v>
      </c>
      <c r="H1116" s="69">
        <f t="shared" si="299"/>
        <v>0.04</v>
      </c>
      <c r="I1116" s="71">
        <v>541247</v>
      </c>
      <c r="J1116" s="71">
        <f t="shared" si="300"/>
        <v>21650</v>
      </c>
      <c r="K1116" s="69">
        <f t="shared" si="309"/>
        <v>0.08</v>
      </c>
      <c r="L1116" s="69">
        <f t="shared" si="310"/>
        <v>0.96</v>
      </c>
      <c r="M1116" s="71">
        <f t="shared" si="311"/>
        <v>563113</v>
      </c>
      <c r="N1116" s="71">
        <f t="shared" si="308"/>
        <v>540588</v>
      </c>
      <c r="O1116" s="69">
        <f t="shared" si="316"/>
        <v>0.08</v>
      </c>
      <c r="P1116" s="69">
        <f t="shared" si="317"/>
        <v>0.44</v>
      </c>
      <c r="Q1116" s="71">
        <f t="shared" si="318"/>
        <v>583385</v>
      </c>
      <c r="R1116" s="71">
        <f t="shared" si="319"/>
        <v>256689</v>
      </c>
      <c r="S1116" s="82"/>
    </row>
    <row r="1117" spans="1:19" s="69" customFormat="1" ht="30" outlineLevel="1" x14ac:dyDescent="0.25">
      <c r="A1117" s="69" t="s">
        <v>46</v>
      </c>
      <c r="B1117" s="69" t="s">
        <v>3834</v>
      </c>
      <c r="C1117" s="70" t="s">
        <v>572</v>
      </c>
      <c r="D1117" s="72" t="s">
        <v>48</v>
      </c>
      <c r="E1117" s="571">
        <v>2</v>
      </c>
      <c r="F1117" s="69" t="s">
        <v>49</v>
      </c>
      <c r="G1117" s="72">
        <f t="shared" si="298"/>
        <v>0.17</v>
      </c>
      <c r="H1117" s="69">
        <f t="shared" si="299"/>
        <v>0.09</v>
      </c>
      <c r="I1117" s="71">
        <v>1861767</v>
      </c>
      <c r="J1117" s="71">
        <f t="shared" si="300"/>
        <v>167559</v>
      </c>
      <c r="K1117" s="69">
        <f t="shared" si="309"/>
        <v>0.18</v>
      </c>
      <c r="L1117" s="69">
        <f t="shared" si="310"/>
        <v>2.16</v>
      </c>
      <c r="M1117" s="71">
        <f t="shared" si="311"/>
        <v>1936982</v>
      </c>
      <c r="N1117" s="71">
        <f t="shared" si="308"/>
        <v>4183881</v>
      </c>
      <c r="O1117" s="69">
        <f t="shared" si="316"/>
        <v>0.19</v>
      </c>
      <c r="P1117" s="69">
        <f t="shared" si="317"/>
        <v>1.0449999999999999</v>
      </c>
      <c r="Q1117" s="71">
        <f t="shared" si="318"/>
        <v>2006713</v>
      </c>
      <c r="R1117" s="71">
        <f t="shared" si="319"/>
        <v>2097015</v>
      </c>
      <c r="S1117" s="82"/>
    </row>
    <row r="1118" spans="1:19" s="69" customFormat="1" ht="30" outlineLevel="1" x14ac:dyDescent="0.25">
      <c r="A1118" s="69" t="s">
        <v>46</v>
      </c>
      <c r="B1118" s="69" t="s">
        <v>3835</v>
      </c>
      <c r="C1118" s="70" t="s">
        <v>573</v>
      </c>
      <c r="D1118" s="72" t="s">
        <v>48</v>
      </c>
      <c r="E1118" s="571">
        <v>2</v>
      </c>
      <c r="F1118" s="69" t="s">
        <v>49</v>
      </c>
      <c r="G1118" s="72">
        <f t="shared" si="298"/>
        <v>0.17</v>
      </c>
      <c r="H1118" s="69">
        <f t="shared" si="299"/>
        <v>0.09</v>
      </c>
      <c r="I1118" s="71">
        <v>5753956</v>
      </c>
      <c r="J1118" s="71">
        <f t="shared" si="300"/>
        <v>517856</v>
      </c>
      <c r="K1118" s="69">
        <f t="shared" si="309"/>
        <v>0.18</v>
      </c>
      <c r="L1118" s="69">
        <f t="shared" si="310"/>
        <v>2.16</v>
      </c>
      <c r="M1118" s="71">
        <f t="shared" si="311"/>
        <v>5986416</v>
      </c>
      <c r="N1118" s="71">
        <f t="shared" si="308"/>
        <v>12930659</v>
      </c>
      <c r="O1118" s="69">
        <f t="shared" si="316"/>
        <v>0.19</v>
      </c>
      <c r="P1118" s="69">
        <f t="shared" si="317"/>
        <v>1.0449999999999999</v>
      </c>
      <c r="Q1118" s="71">
        <f t="shared" si="318"/>
        <v>6201927</v>
      </c>
      <c r="R1118" s="71">
        <f t="shared" si="319"/>
        <v>6481014</v>
      </c>
      <c r="S1118" s="82"/>
    </row>
    <row r="1119" spans="1:19" s="69" customFormat="1" ht="30" outlineLevel="1" x14ac:dyDescent="0.25">
      <c r="A1119" s="69" t="s">
        <v>46</v>
      </c>
      <c r="B1119" s="69" t="s">
        <v>3836</v>
      </c>
      <c r="C1119" s="70" t="s">
        <v>574</v>
      </c>
      <c r="D1119" s="72" t="s">
        <v>48</v>
      </c>
      <c r="E1119" s="571">
        <v>0</v>
      </c>
      <c r="F1119" s="69" t="s">
        <v>49</v>
      </c>
      <c r="G1119" s="72">
        <f t="shared" si="298"/>
        <v>0</v>
      </c>
      <c r="H1119" s="69">
        <f t="shared" si="299"/>
        <v>0</v>
      </c>
      <c r="I1119" s="71">
        <v>2406936</v>
      </c>
      <c r="J1119" s="71">
        <f t="shared" si="300"/>
        <v>0</v>
      </c>
      <c r="K1119" s="69">
        <f t="shared" si="309"/>
        <v>0</v>
      </c>
      <c r="L1119" s="69">
        <f t="shared" si="310"/>
        <v>0</v>
      </c>
      <c r="M1119" s="71">
        <f t="shared" si="311"/>
        <v>2504176</v>
      </c>
      <c r="N1119" s="71">
        <f t="shared" si="308"/>
        <v>0</v>
      </c>
      <c r="O1119" s="69">
        <f t="shared" si="316"/>
        <v>0</v>
      </c>
      <c r="P1119" s="69">
        <f t="shared" si="317"/>
        <v>0</v>
      </c>
      <c r="Q1119" s="71">
        <f t="shared" si="318"/>
        <v>2594326</v>
      </c>
      <c r="R1119" s="71">
        <f t="shared" si="319"/>
        <v>0</v>
      </c>
      <c r="S1119" s="82"/>
    </row>
    <row r="1120" spans="1:19" s="69" customFormat="1" outlineLevel="1" x14ac:dyDescent="0.25">
      <c r="A1120" s="69" t="s">
        <v>46</v>
      </c>
      <c r="B1120" s="69" t="s">
        <v>3837</v>
      </c>
      <c r="C1120" s="70" t="s">
        <v>496</v>
      </c>
      <c r="D1120" s="72" t="s">
        <v>48</v>
      </c>
      <c r="E1120" s="571">
        <v>1</v>
      </c>
      <c r="F1120" s="69" t="s">
        <v>49</v>
      </c>
      <c r="G1120" s="72">
        <f t="shared" si="298"/>
        <v>0.08</v>
      </c>
      <c r="H1120" s="69">
        <f t="shared" si="299"/>
        <v>0.04</v>
      </c>
      <c r="I1120" s="71">
        <v>1661275</v>
      </c>
      <c r="J1120" s="71">
        <f t="shared" si="300"/>
        <v>66451</v>
      </c>
      <c r="K1120" s="69">
        <f t="shared" si="309"/>
        <v>0.08</v>
      </c>
      <c r="L1120" s="69">
        <f t="shared" si="310"/>
        <v>0.96</v>
      </c>
      <c r="M1120" s="71">
        <f t="shared" si="311"/>
        <v>1728391</v>
      </c>
      <c r="N1120" s="71">
        <f t="shared" si="308"/>
        <v>1659255</v>
      </c>
      <c r="O1120" s="69">
        <f t="shared" si="316"/>
        <v>0.08</v>
      </c>
      <c r="P1120" s="69">
        <f t="shared" si="317"/>
        <v>0.44</v>
      </c>
      <c r="Q1120" s="71">
        <f t="shared" si="318"/>
        <v>1790613</v>
      </c>
      <c r="R1120" s="71">
        <f t="shared" si="319"/>
        <v>787870</v>
      </c>
      <c r="S1120" s="82"/>
    </row>
    <row r="1121" spans="1:19" s="69" customFormat="1" ht="30" outlineLevel="1" x14ac:dyDescent="0.25">
      <c r="A1121" s="69" t="s">
        <v>46</v>
      </c>
      <c r="B1121" s="69" t="s">
        <v>3838</v>
      </c>
      <c r="C1121" s="70" t="s">
        <v>575</v>
      </c>
      <c r="D1121" s="72" t="s">
        <v>358</v>
      </c>
      <c r="E1121" s="571">
        <v>0</v>
      </c>
      <c r="F1121" s="69" t="s">
        <v>49</v>
      </c>
      <c r="G1121" s="72">
        <f t="shared" si="298"/>
        <v>0</v>
      </c>
      <c r="H1121" s="69">
        <f t="shared" si="299"/>
        <v>0</v>
      </c>
      <c r="I1121" s="71">
        <v>2991080</v>
      </c>
      <c r="J1121" s="71">
        <f t="shared" si="300"/>
        <v>0</v>
      </c>
      <c r="K1121" s="69">
        <f t="shared" si="309"/>
        <v>0</v>
      </c>
      <c r="L1121" s="69">
        <f t="shared" si="310"/>
        <v>0</v>
      </c>
      <c r="M1121" s="71">
        <f t="shared" si="311"/>
        <v>3111920</v>
      </c>
      <c r="N1121" s="71">
        <f t="shared" si="308"/>
        <v>0</v>
      </c>
      <c r="O1121" s="69">
        <f t="shared" si="316"/>
        <v>0</v>
      </c>
      <c r="P1121" s="69">
        <f t="shared" si="317"/>
        <v>0</v>
      </c>
      <c r="Q1121" s="71">
        <f t="shared" si="318"/>
        <v>3223949</v>
      </c>
      <c r="R1121" s="71">
        <f t="shared" si="319"/>
        <v>0</v>
      </c>
      <c r="S1121" s="82"/>
    </row>
    <row r="1122" spans="1:19" s="69" customFormat="1" outlineLevel="1" x14ac:dyDescent="0.25">
      <c r="A1122" s="69" t="s">
        <v>46</v>
      </c>
      <c r="B1122" s="69" t="s">
        <v>3839</v>
      </c>
      <c r="C1122" s="70" t="s">
        <v>363</v>
      </c>
      <c r="D1122" s="72" t="s">
        <v>48</v>
      </c>
      <c r="E1122" s="571">
        <v>1</v>
      </c>
      <c r="F1122" s="69" t="s">
        <v>49</v>
      </c>
      <c r="G1122" s="72">
        <f t="shared" si="298"/>
        <v>0.08</v>
      </c>
      <c r="H1122" s="69">
        <f t="shared" si="299"/>
        <v>0.04</v>
      </c>
      <c r="I1122" s="71">
        <v>1463800</v>
      </c>
      <c r="J1122" s="71">
        <f t="shared" si="300"/>
        <v>58552</v>
      </c>
      <c r="K1122" s="69">
        <f t="shared" si="309"/>
        <v>0.08</v>
      </c>
      <c r="L1122" s="69">
        <f t="shared" si="310"/>
        <v>0.96</v>
      </c>
      <c r="M1122" s="71">
        <f t="shared" si="311"/>
        <v>1522938</v>
      </c>
      <c r="N1122" s="71">
        <f t="shared" si="308"/>
        <v>1462020</v>
      </c>
      <c r="O1122" s="69">
        <f t="shared" si="316"/>
        <v>0.08</v>
      </c>
      <c r="P1122" s="69">
        <f t="shared" si="317"/>
        <v>0.44</v>
      </c>
      <c r="Q1122" s="71">
        <f t="shared" si="318"/>
        <v>1577764</v>
      </c>
      <c r="R1122" s="71">
        <f t="shared" si="319"/>
        <v>694216</v>
      </c>
      <c r="S1122" s="82"/>
    </row>
    <row r="1123" spans="1:19" s="69" customFormat="1" outlineLevel="1" x14ac:dyDescent="0.25">
      <c r="A1123" s="69" t="s">
        <v>46</v>
      </c>
      <c r="B1123" s="69" t="s">
        <v>3840</v>
      </c>
      <c r="C1123" s="70" t="s">
        <v>576</v>
      </c>
      <c r="D1123" s="72" t="s">
        <v>48</v>
      </c>
      <c r="E1123" s="571">
        <v>0</v>
      </c>
      <c r="F1123" s="69" t="s">
        <v>49</v>
      </c>
      <c r="G1123" s="72">
        <f t="shared" si="298"/>
        <v>0</v>
      </c>
      <c r="H1123" s="69">
        <f t="shared" si="299"/>
        <v>0</v>
      </c>
      <c r="I1123" s="71">
        <v>4597625</v>
      </c>
      <c r="J1123" s="71">
        <f t="shared" si="300"/>
        <v>0</v>
      </c>
      <c r="K1123" s="69">
        <f t="shared" si="309"/>
        <v>0</v>
      </c>
      <c r="L1123" s="69">
        <f t="shared" si="310"/>
        <v>0</v>
      </c>
      <c r="M1123" s="71">
        <f t="shared" si="311"/>
        <v>4783369</v>
      </c>
      <c r="N1123" s="71">
        <f t="shared" si="308"/>
        <v>0</v>
      </c>
      <c r="O1123" s="69">
        <f t="shared" si="316"/>
        <v>0</v>
      </c>
      <c r="P1123" s="69">
        <f t="shared" si="317"/>
        <v>0</v>
      </c>
      <c r="Q1123" s="71">
        <f t="shared" si="318"/>
        <v>4955570</v>
      </c>
      <c r="R1123" s="71">
        <f t="shared" si="319"/>
        <v>0</v>
      </c>
      <c r="S1123" s="82"/>
    </row>
    <row r="1124" spans="1:19" s="69" customFormat="1" outlineLevel="1" x14ac:dyDescent="0.25">
      <c r="A1124" s="69" t="s">
        <v>46</v>
      </c>
      <c r="B1124" s="69" t="s">
        <v>3841</v>
      </c>
      <c r="C1124" s="70" t="s">
        <v>577</v>
      </c>
      <c r="D1124" s="72" t="s">
        <v>48</v>
      </c>
      <c r="E1124" s="571">
        <v>5</v>
      </c>
      <c r="F1124" s="69" t="s">
        <v>49</v>
      </c>
      <c r="G1124" s="72">
        <f t="shared" si="298"/>
        <v>0.42</v>
      </c>
      <c r="H1124" s="69">
        <f t="shared" si="299"/>
        <v>0.21</v>
      </c>
      <c r="I1124" s="71">
        <v>136575</v>
      </c>
      <c r="J1124" s="71">
        <f t="shared" si="300"/>
        <v>28681</v>
      </c>
      <c r="K1124" s="69">
        <f t="shared" si="309"/>
        <v>0.44</v>
      </c>
      <c r="L1124" s="69">
        <f t="shared" si="310"/>
        <v>5.28</v>
      </c>
      <c r="M1124" s="71">
        <f t="shared" si="311"/>
        <v>142093</v>
      </c>
      <c r="N1124" s="71">
        <f t="shared" si="308"/>
        <v>750251</v>
      </c>
      <c r="O1124" s="69">
        <f t="shared" si="316"/>
        <v>0.46</v>
      </c>
      <c r="P1124" s="69">
        <f t="shared" si="317"/>
        <v>2.5300000000000002</v>
      </c>
      <c r="Q1124" s="71">
        <f t="shared" si="318"/>
        <v>147208</v>
      </c>
      <c r="R1124" s="71">
        <f t="shared" si="319"/>
        <v>372436</v>
      </c>
      <c r="S1124" s="82"/>
    </row>
    <row r="1125" spans="1:19" s="69" customFormat="1" outlineLevel="1" x14ac:dyDescent="0.25">
      <c r="A1125" s="69" t="s">
        <v>46</v>
      </c>
      <c r="B1125" s="69" t="s">
        <v>3842</v>
      </c>
      <c r="C1125" s="70" t="s">
        <v>163</v>
      </c>
      <c r="D1125" s="72" t="s">
        <v>48</v>
      </c>
      <c r="E1125" s="571">
        <v>5</v>
      </c>
      <c r="F1125" s="69" t="s">
        <v>49</v>
      </c>
      <c r="G1125" s="72">
        <f t="shared" si="298"/>
        <v>0.42</v>
      </c>
      <c r="H1125" s="69">
        <f t="shared" si="299"/>
        <v>0.21</v>
      </c>
      <c r="I1125" s="71">
        <v>23204</v>
      </c>
      <c r="J1125" s="71">
        <f t="shared" si="300"/>
        <v>4873</v>
      </c>
      <c r="K1125" s="69">
        <f t="shared" si="309"/>
        <v>0.44</v>
      </c>
      <c r="L1125" s="69">
        <f t="shared" si="310"/>
        <v>5.28</v>
      </c>
      <c r="M1125" s="71">
        <f t="shared" si="311"/>
        <v>24141</v>
      </c>
      <c r="N1125" s="71">
        <f t="shared" si="308"/>
        <v>127464</v>
      </c>
      <c r="O1125" s="69">
        <f t="shared" si="316"/>
        <v>0.46</v>
      </c>
      <c r="P1125" s="69">
        <f t="shared" si="317"/>
        <v>2.5300000000000002</v>
      </c>
      <c r="Q1125" s="71">
        <f t="shared" si="318"/>
        <v>25010</v>
      </c>
      <c r="R1125" s="71">
        <f t="shared" si="319"/>
        <v>63275</v>
      </c>
      <c r="S1125" s="82"/>
    </row>
    <row r="1126" spans="1:19" s="69" customFormat="1" outlineLevel="1" x14ac:dyDescent="0.25">
      <c r="A1126" s="69" t="s">
        <v>46</v>
      </c>
      <c r="B1126" s="69" t="s">
        <v>3843</v>
      </c>
      <c r="C1126" s="70" t="s">
        <v>164</v>
      </c>
      <c r="D1126" s="72" t="s">
        <v>48</v>
      </c>
      <c r="E1126" s="571">
        <v>5</v>
      </c>
      <c r="F1126" s="69" t="s">
        <v>49</v>
      </c>
      <c r="G1126" s="72">
        <f t="shared" si="298"/>
        <v>0.42</v>
      </c>
      <c r="H1126" s="69">
        <f t="shared" si="299"/>
        <v>0.21</v>
      </c>
      <c r="I1126" s="71">
        <v>13461</v>
      </c>
      <c r="J1126" s="71">
        <f t="shared" si="300"/>
        <v>2827</v>
      </c>
      <c r="K1126" s="69">
        <f t="shared" si="309"/>
        <v>0.44</v>
      </c>
      <c r="L1126" s="69">
        <f t="shared" si="310"/>
        <v>5.28</v>
      </c>
      <c r="M1126" s="71">
        <f t="shared" si="311"/>
        <v>14005</v>
      </c>
      <c r="N1126" s="71">
        <f t="shared" si="308"/>
        <v>73946</v>
      </c>
      <c r="O1126" s="69">
        <f t="shared" si="316"/>
        <v>0.46</v>
      </c>
      <c r="P1126" s="69">
        <f t="shared" si="317"/>
        <v>2.5300000000000002</v>
      </c>
      <c r="Q1126" s="71">
        <f t="shared" si="318"/>
        <v>14509</v>
      </c>
      <c r="R1126" s="71">
        <f t="shared" si="319"/>
        <v>36708</v>
      </c>
      <c r="S1126" s="82"/>
    </row>
    <row r="1127" spans="1:19" s="69" customFormat="1" outlineLevel="1" x14ac:dyDescent="0.25">
      <c r="A1127" s="69" t="s">
        <v>46</v>
      </c>
      <c r="B1127" s="69" t="s">
        <v>3844</v>
      </c>
      <c r="C1127" s="70" t="s">
        <v>578</v>
      </c>
      <c r="D1127" s="72" t="s">
        <v>48</v>
      </c>
      <c r="E1127" s="571">
        <v>2</v>
      </c>
      <c r="F1127" s="69" t="s">
        <v>49</v>
      </c>
      <c r="G1127" s="72">
        <f t="shared" si="298"/>
        <v>0.17</v>
      </c>
      <c r="H1127" s="69">
        <f t="shared" si="299"/>
        <v>0.09</v>
      </c>
      <c r="I1127" s="71">
        <v>475842</v>
      </c>
      <c r="J1127" s="71">
        <f t="shared" si="300"/>
        <v>42826</v>
      </c>
      <c r="K1127" s="69">
        <f t="shared" si="309"/>
        <v>0.18</v>
      </c>
      <c r="L1127" s="69">
        <f t="shared" si="310"/>
        <v>2.16</v>
      </c>
      <c r="M1127" s="71">
        <f t="shared" si="311"/>
        <v>495066</v>
      </c>
      <c r="N1127" s="71">
        <f t="shared" si="308"/>
        <v>1069343</v>
      </c>
      <c r="O1127" s="69">
        <f t="shared" si="316"/>
        <v>0.19</v>
      </c>
      <c r="P1127" s="69">
        <f t="shared" si="317"/>
        <v>1.0449999999999999</v>
      </c>
      <c r="Q1127" s="71">
        <f t="shared" si="318"/>
        <v>512888</v>
      </c>
      <c r="R1127" s="71">
        <f t="shared" si="319"/>
        <v>535968</v>
      </c>
      <c r="S1127" s="82"/>
    </row>
    <row r="1128" spans="1:19" s="69" customFormat="1" outlineLevel="1" x14ac:dyDescent="0.25">
      <c r="A1128" s="69" t="s">
        <v>46</v>
      </c>
      <c r="B1128" s="69" t="s">
        <v>3845</v>
      </c>
      <c r="C1128" s="70" t="s">
        <v>579</v>
      </c>
      <c r="D1128" s="72" t="s">
        <v>48</v>
      </c>
      <c r="E1128" s="571">
        <v>4</v>
      </c>
      <c r="F1128" s="69" t="s">
        <v>49</v>
      </c>
      <c r="G1128" s="72">
        <f t="shared" si="298"/>
        <v>0.33</v>
      </c>
      <c r="H1128" s="69">
        <f t="shared" si="299"/>
        <v>0.17</v>
      </c>
      <c r="I1128" s="71">
        <v>211614</v>
      </c>
      <c r="J1128" s="71">
        <f t="shared" si="300"/>
        <v>35974</v>
      </c>
      <c r="K1128" s="69">
        <f t="shared" si="309"/>
        <v>0.35</v>
      </c>
      <c r="L1128" s="69">
        <f t="shared" si="310"/>
        <v>4.1999999999999993</v>
      </c>
      <c r="M1128" s="71">
        <f t="shared" si="311"/>
        <v>220163</v>
      </c>
      <c r="N1128" s="71">
        <f t="shared" si="308"/>
        <v>924685</v>
      </c>
      <c r="O1128" s="69">
        <f t="shared" si="316"/>
        <v>0.37</v>
      </c>
      <c r="P1128" s="69">
        <f t="shared" si="317"/>
        <v>2.0350000000000001</v>
      </c>
      <c r="Q1128" s="71">
        <f t="shared" si="318"/>
        <v>228089</v>
      </c>
      <c r="R1128" s="71">
        <f t="shared" si="319"/>
        <v>464161</v>
      </c>
      <c r="S1128" s="82"/>
    </row>
    <row r="1129" spans="1:19" s="69" customFormat="1" outlineLevel="1" x14ac:dyDescent="0.25">
      <c r="A1129" s="69" t="s">
        <v>46</v>
      </c>
      <c r="B1129" s="69" t="s">
        <v>3846</v>
      </c>
      <c r="C1129" s="70" t="s">
        <v>580</v>
      </c>
      <c r="D1129" s="72" t="s">
        <v>48</v>
      </c>
      <c r="E1129" s="571">
        <v>3</v>
      </c>
      <c r="F1129" s="69" t="s">
        <v>49</v>
      </c>
      <c r="G1129" s="72">
        <f t="shared" si="298"/>
        <v>0.25</v>
      </c>
      <c r="H1129" s="69">
        <f t="shared" si="299"/>
        <v>0.13</v>
      </c>
      <c r="I1129" s="71">
        <v>242805</v>
      </c>
      <c r="J1129" s="71">
        <f t="shared" si="300"/>
        <v>31565</v>
      </c>
      <c r="K1129" s="69">
        <f t="shared" si="309"/>
        <v>0.26</v>
      </c>
      <c r="L1129" s="69">
        <f t="shared" si="310"/>
        <v>3.12</v>
      </c>
      <c r="M1129" s="71">
        <f t="shared" si="311"/>
        <v>252614</v>
      </c>
      <c r="N1129" s="71">
        <f t="shared" si="308"/>
        <v>788156</v>
      </c>
      <c r="O1129" s="69">
        <f t="shared" si="316"/>
        <v>0.27</v>
      </c>
      <c r="P1129" s="69">
        <f t="shared" si="317"/>
        <v>1.4850000000000001</v>
      </c>
      <c r="Q1129" s="71">
        <f t="shared" si="318"/>
        <v>261708</v>
      </c>
      <c r="R1129" s="71">
        <f t="shared" si="319"/>
        <v>388636</v>
      </c>
      <c r="S1129" s="82"/>
    </row>
    <row r="1130" spans="1:19" s="69" customFormat="1" outlineLevel="1" x14ac:dyDescent="0.25">
      <c r="A1130" s="69" t="s">
        <v>46</v>
      </c>
      <c r="B1130" s="69" t="s">
        <v>3847</v>
      </c>
      <c r="C1130" s="70" t="s">
        <v>581</v>
      </c>
      <c r="D1130" s="72" t="s">
        <v>48</v>
      </c>
      <c r="E1130" s="571">
        <v>2</v>
      </c>
      <c r="F1130" s="69" t="s">
        <v>49</v>
      </c>
      <c r="G1130" s="72">
        <f t="shared" si="298"/>
        <v>0.17</v>
      </c>
      <c r="H1130" s="69">
        <f t="shared" si="299"/>
        <v>0.09</v>
      </c>
      <c r="I1130" s="71">
        <v>222069</v>
      </c>
      <c r="J1130" s="71">
        <f t="shared" si="300"/>
        <v>19986</v>
      </c>
      <c r="K1130" s="69">
        <f t="shared" si="309"/>
        <v>0.18</v>
      </c>
      <c r="L1130" s="69">
        <f t="shared" si="310"/>
        <v>2.16</v>
      </c>
      <c r="M1130" s="71">
        <f t="shared" si="311"/>
        <v>231041</v>
      </c>
      <c r="N1130" s="71">
        <f t="shared" si="308"/>
        <v>499049</v>
      </c>
      <c r="O1130" s="69">
        <f t="shared" si="316"/>
        <v>0.19</v>
      </c>
      <c r="P1130" s="69">
        <f t="shared" si="317"/>
        <v>1.0449999999999999</v>
      </c>
      <c r="Q1130" s="71">
        <f t="shared" si="318"/>
        <v>239358</v>
      </c>
      <c r="R1130" s="71">
        <f t="shared" si="319"/>
        <v>250129</v>
      </c>
      <c r="S1130" s="82"/>
    </row>
    <row r="1131" spans="1:19" s="69" customFormat="1" outlineLevel="1" x14ac:dyDescent="0.25">
      <c r="A1131" s="69" t="s">
        <v>46</v>
      </c>
      <c r="B1131" s="69" t="s">
        <v>3848</v>
      </c>
      <c r="C1131" s="70" t="s">
        <v>582</v>
      </c>
      <c r="D1131" s="72" t="s">
        <v>48</v>
      </c>
      <c r="E1131" s="571">
        <v>4</v>
      </c>
      <c r="F1131" s="69" t="s">
        <v>49</v>
      </c>
      <c r="G1131" s="72">
        <f t="shared" si="298"/>
        <v>0.33</v>
      </c>
      <c r="H1131" s="69">
        <f t="shared" si="299"/>
        <v>0.17</v>
      </c>
      <c r="I1131" s="71">
        <v>242755</v>
      </c>
      <c r="J1131" s="71">
        <f t="shared" si="300"/>
        <v>41268</v>
      </c>
      <c r="K1131" s="69">
        <f t="shared" si="309"/>
        <v>0.35</v>
      </c>
      <c r="L1131" s="69">
        <f t="shared" si="310"/>
        <v>4.1999999999999993</v>
      </c>
      <c r="M1131" s="71">
        <f t="shared" si="311"/>
        <v>252562</v>
      </c>
      <c r="N1131" s="71">
        <f t="shared" si="308"/>
        <v>1060760</v>
      </c>
      <c r="O1131" s="69">
        <f t="shared" si="316"/>
        <v>0.37</v>
      </c>
      <c r="P1131" s="69">
        <f t="shared" si="317"/>
        <v>2.0350000000000001</v>
      </c>
      <c r="Q1131" s="71">
        <f t="shared" si="318"/>
        <v>261654</v>
      </c>
      <c r="R1131" s="71">
        <f t="shared" si="319"/>
        <v>532466</v>
      </c>
      <c r="S1131" s="82"/>
    </row>
    <row r="1132" spans="1:19" s="69" customFormat="1" outlineLevel="1" x14ac:dyDescent="0.25">
      <c r="A1132" s="69" t="s">
        <v>46</v>
      </c>
      <c r="B1132" s="69" t="s">
        <v>3849</v>
      </c>
      <c r="C1132" s="70" t="s">
        <v>583</v>
      </c>
      <c r="D1132" s="72" t="s">
        <v>48</v>
      </c>
      <c r="E1132" s="571">
        <v>3</v>
      </c>
      <c r="F1132" s="69" t="s">
        <v>49</v>
      </c>
      <c r="G1132" s="72">
        <f t="shared" si="298"/>
        <v>0.25</v>
      </c>
      <c r="H1132" s="69">
        <f t="shared" si="299"/>
        <v>0.13</v>
      </c>
      <c r="I1132" s="71">
        <v>411950</v>
      </c>
      <c r="J1132" s="71">
        <f t="shared" si="300"/>
        <v>53554</v>
      </c>
      <c r="K1132" s="69">
        <f t="shared" si="309"/>
        <v>0.26</v>
      </c>
      <c r="L1132" s="69">
        <f t="shared" si="310"/>
        <v>3.12</v>
      </c>
      <c r="M1132" s="71">
        <f t="shared" si="311"/>
        <v>428593</v>
      </c>
      <c r="N1132" s="71">
        <f t="shared" si="308"/>
        <v>1337210</v>
      </c>
      <c r="O1132" s="69">
        <f t="shared" si="316"/>
        <v>0.27</v>
      </c>
      <c r="P1132" s="69">
        <f t="shared" si="317"/>
        <v>1.4850000000000001</v>
      </c>
      <c r="Q1132" s="71">
        <f t="shared" si="318"/>
        <v>444022</v>
      </c>
      <c r="R1132" s="71">
        <f t="shared" si="319"/>
        <v>659373</v>
      </c>
      <c r="S1132" s="82"/>
    </row>
    <row r="1133" spans="1:19" s="69" customFormat="1" outlineLevel="1" x14ac:dyDescent="0.25">
      <c r="A1133" s="69" t="s">
        <v>46</v>
      </c>
      <c r="B1133" s="69" t="s">
        <v>3850</v>
      </c>
      <c r="C1133" s="70" t="s">
        <v>584</v>
      </c>
      <c r="D1133" s="72" t="s">
        <v>48</v>
      </c>
      <c r="E1133" s="571">
        <v>4</v>
      </c>
      <c r="F1133" s="69" t="s">
        <v>49</v>
      </c>
      <c r="G1133" s="72">
        <f t="shared" si="298"/>
        <v>0.33</v>
      </c>
      <c r="H1133" s="69">
        <f t="shared" si="299"/>
        <v>0.17</v>
      </c>
      <c r="I1133" s="71">
        <v>208570</v>
      </c>
      <c r="J1133" s="71">
        <f t="shared" si="300"/>
        <v>35457</v>
      </c>
      <c r="K1133" s="69">
        <f t="shared" si="309"/>
        <v>0.35</v>
      </c>
      <c r="L1133" s="69">
        <f t="shared" si="310"/>
        <v>4.1999999999999993</v>
      </c>
      <c r="M1133" s="71">
        <f t="shared" si="311"/>
        <v>216996</v>
      </c>
      <c r="N1133" s="71">
        <f t="shared" si="308"/>
        <v>911383</v>
      </c>
      <c r="O1133" s="69">
        <f t="shared" si="316"/>
        <v>0.37</v>
      </c>
      <c r="P1133" s="69">
        <f t="shared" si="317"/>
        <v>2.0350000000000001</v>
      </c>
      <c r="Q1133" s="71">
        <f t="shared" si="318"/>
        <v>224808</v>
      </c>
      <c r="R1133" s="71">
        <f t="shared" si="319"/>
        <v>457484</v>
      </c>
      <c r="S1133" s="82"/>
    </row>
    <row r="1134" spans="1:19" s="69" customFormat="1" outlineLevel="1" x14ac:dyDescent="0.25">
      <c r="A1134" s="69" t="s">
        <v>46</v>
      </c>
      <c r="B1134" s="69" t="s">
        <v>3851</v>
      </c>
      <c r="C1134" s="70" t="s">
        <v>585</v>
      </c>
      <c r="D1134" s="72" t="s">
        <v>48</v>
      </c>
      <c r="E1134" s="571">
        <v>2</v>
      </c>
      <c r="F1134" s="69" t="s">
        <v>49</v>
      </c>
      <c r="G1134" s="72">
        <f t="shared" si="298"/>
        <v>0.17</v>
      </c>
      <c r="H1134" s="69">
        <f t="shared" si="299"/>
        <v>0.09</v>
      </c>
      <c r="I1134" s="71">
        <v>280634</v>
      </c>
      <c r="J1134" s="71">
        <f t="shared" si="300"/>
        <v>25257</v>
      </c>
      <c r="K1134" s="69">
        <f t="shared" si="309"/>
        <v>0.18</v>
      </c>
      <c r="L1134" s="69">
        <f t="shared" si="310"/>
        <v>2.16</v>
      </c>
      <c r="M1134" s="71">
        <f t="shared" si="311"/>
        <v>291972</v>
      </c>
      <c r="N1134" s="71">
        <f t="shared" si="308"/>
        <v>630660</v>
      </c>
      <c r="O1134" s="69">
        <f t="shared" si="316"/>
        <v>0.19</v>
      </c>
      <c r="P1134" s="69">
        <f t="shared" si="317"/>
        <v>1.0449999999999999</v>
      </c>
      <c r="Q1134" s="71">
        <f t="shared" si="318"/>
        <v>302483</v>
      </c>
      <c r="R1134" s="71">
        <f t="shared" si="319"/>
        <v>316095</v>
      </c>
      <c r="S1134" s="82"/>
    </row>
    <row r="1135" spans="1:19" s="69" customFormat="1" outlineLevel="1" x14ac:dyDescent="0.25">
      <c r="A1135" s="69" t="s">
        <v>46</v>
      </c>
      <c r="B1135" s="69" t="s">
        <v>3852</v>
      </c>
      <c r="C1135" s="70" t="s">
        <v>586</v>
      </c>
      <c r="D1135" s="72" t="s">
        <v>48</v>
      </c>
      <c r="E1135" s="571">
        <v>1</v>
      </c>
      <c r="F1135" s="69" t="s">
        <v>49</v>
      </c>
      <c r="G1135" s="72">
        <f t="shared" si="298"/>
        <v>0.08</v>
      </c>
      <c r="H1135" s="69">
        <f t="shared" si="299"/>
        <v>0.04</v>
      </c>
      <c r="I1135" s="71">
        <v>475218</v>
      </c>
      <c r="J1135" s="71">
        <f t="shared" si="300"/>
        <v>19009</v>
      </c>
      <c r="K1135" s="69">
        <f t="shared" si="309"/>
        <v>0.08</v>
      </c>
      <c r="L1135" s="69">
        <f t="shared" si="310"/>
        <v>0.96</v>
      </c>
      <c r="M1135" s="71">
        <f t="shared" si="311"/>
        <v>494417</v>
      </c>
      <c r="N1135" s="71">
        <f t="shared" si="308"/>
        <v>474640</v>
      </c>
      <c r="O1135" s="69">
        <f t="shared" si="316"/>
        <v>0.08</v>
      </c>
      <c r="P1135" s="69">
        <f t="shared" si="317"/>
        <v>0.44</v>
      </c>
      <c r="Q1135" s="71">
        <f t="shared" si="318"/>
        <v>512216</v>
      </c>
      <c r="R1135" s="71">
        <f t="shared" si="319"/>
        <v>225375</v>
      </c>
      <c r="S1135" s="82"/>
    </row>
    <row r="1136" spans="1:19" s="69" customFormat="1" outlineLevel="1" x14ac:dyDescent="0.25">
      <c r="A1136" s="69" t="s">
        <v>46</v>
      </c>
      <c r="B1136" s="69" t="s">
        <v>3853</v>
      </c>
      <c r="C1136" s="70" t="s">
        <v>587</v>
      </c>
      <c r="D1136" s="72" t="s">
        <v>48</v>
      </c>
      <c r="E1136" s="571">
        <v>1</v>
      </c>
      <c r="F1136" s="69" t="s">
        <v>49</v>
      </c>
      <c r="G1136" s="72">
        <f t="shared" si="298"/>
        <v>0.08</v>
      </c>
      <c r="H1136" s="69">
        <f t="shared" si="299"/>
        <v>0.04</v>
      </c>
      <c r="I1136" s="71">
        <v>806514</v>
      </c>
      <c r="J1136" s="71">
        <f t="shared" si="300"/>
        <v>32261</v>
      </c>
      <c r="K1136" s="69">
        <f t="shared" si="309"/>
        <v>0.08</v>
      </c>
      <c r="L1136" s="69">
        <f t="shared" si="310"/>
        <v>0.96</v>
      </c>
      <c r="M1136" s="71">
        <f t="shared" si="311"/>
        <v>839097</v>
      </c>
      <c r="N1136" s="71">
        <f t="shared" si="308"/>
        <v>805533</v>
      </c>
      <c r="O1136" s="69">
        <f t="shared" si="316"/>
        <v>0.08</v>
      </c>
      <c r="P1136" s="69">
        <f t="shared" si="317"/>
        <v>0.44</v>
      </c>
      <c r="Q1136" s="71">
        <f t="shared" si="318"/>
        <v>869304</v>
      </c>
      <c r="R1136" s="71">
        <f t="shared" si="319"/>
        <v>382494</v>
      </c>
      <c r="S1136" s="82"/>
    </row>
    <row r="1137" spans="1:19" s="69" customFormat="1" outlineLevel="1" x14ac:dyDescent="0.25">
      <c r="A1137" s="69" t="s">
        <v>46</v>
      </c>
      <c r="B1137" s="69" t="s">
        <v>3854</v>
      </c>
      <c r="C1137" s="70" t="s">
        <v>588</v>
      </c>
      <c r="D1137" s="72" t="s">
        <v>48</v>
      </c>
      <c r="E1137" s="571">
        <v>1</v>
      </c>
      <c r="F1137" s="69" t="s">
        <v>49</v>
      </c>
      <c r="G1137" s="72">
        <f t="shared" si="298"/>
        <v>0.08</v>
      </c>
      <c r="H1137" s="69">
        <f t="shared" si="299"/>
        <v>0.04</v>
      </c>
      <c r="I1137" s="71">
        <v>289522</v>
      </c>
      <c r="J1137" s="71">
        <f t="shared" si="300"/>
        <v>11581</v>
      </c>
      <c r="K1137" s="69">
        <f t="shared" si="309"/>
        <v>0.08</v>
      </c>
      <c r="L1137" s="69">
        <f t="shared" si="310"/>
        <v>0.96</v>
      </c>
      <c r="M1137" s="71">
        <f t="shared" si="311"/>
        <v>301219</v>
      </c>
      <c r="N1137" s="71">
        <f t="shared" si="308"/>
        <v>289170</v>
      </c>
      <c r="O1137" s="69">
        <f t="shared" si="316"/>
        <v>0.08</v>
      </c>
      <c r="P1137" s="69">
        <f t="shared" si="317"/>
        <v>0.44</v>
      </c>
      <c r="Q1137" s="71">
        <f t="shared" si="318"/>
        <v>312063</v>
      </c>
      <c r="R1137" s="71">
        <f t="shared" si="319"/>
        <v>137308</v>
      </c>
      <c r="S1137" s="82"/>
    </row>
    <row r="1138" spans="1:19" s="69" customFormat="1" outlineLevel="1" x14ac:dyDescent="0.25">
      <c r="A1138" s="69" t="s">
        <v>46</v>
      </c>
      <c r="B1138" s="69" t="s">
        <v>3855</v>
      </c>
      <c r="C1138" s="70" t="s">
        <v>589</v>
      </c>
      <c r="D1138" s="72" t="s">
        <v>48</v>
      </c>
      <c r="E1138" s="571">
        <v>1</v>
      </c>
      <c r="F1138" s="69" t="s">
        <v>49</v>
      </c>
      <c r="G1138" s="72">
        <f t="shared" si="298"/>
        <v>0.08</v>
      </c>
      <c r="H1138" s="69">
        <f t="shared" si="299"/>
        <v>0.04</v>
      </c>
      <c r="I1138" s="71">
        <v>511094</v>
      </c>
      <c r="J1138" s="71">
        <f t="shared" si="300"/>
        <v>20444</v>
      </c>
      <c r="K1138" s="69">
        <f t="shared" si="309"/>
        <v>0.08</v>
      </c>
      <c r="L1138" s="69">
        <f t="shared" si="310"/>
        <v>0.96</v>
      </c>
      <c r="M1138" s="71">
        <f t="shared" si="311"/>
        <v>531742</v>
      </c>
      <c r="N1138" s="71">
        <f t="shared" si="308"/>
        <v>510472</v>
      </c>
      <c r="O1138" s="69">
        <f t="shared" si="316"/>
        <v>0.08</v>
      </c>
      <c r="P1138" s="69">
        <f t="shared" si="317"/>
        <v>0.44</v>
      </c>
      <c r="Q1138" s="71">
        <f t="shared" si="318"/>
        <v>550885</v>
      </c>
      <c r="R1138" s="71">
        <f t="shared" si="319"/>
        <v>242389</v>
      </c>
      <c r="S1138" s="82"/>
    </row>
    <row r="1139" spans="1:19" s="69" customFormat="1" outlineLevel="1" x14ac:dyDescent="0.25">
      <c r="A1139" s="69" t="s">
        <v>46</v>
      </c>
      <c r="B1139" s="69" t="s">
        <v>3856</v>
      </c>
      <c r="C1139" s="70" t="s">
        <v>590</v>
      </c>
      <c r="D1139" s="72" t="s">
        <v>48</v>
      </c>
      <c r="E1139" s="571">
        <v>1</v>
      </c>
      <c r="F1139" s="69" t="s">
        <v>49</v>
      </c>
      <c r="G1139" s="72">
        <f t="shared" si="298"/>
        <v>0.08</v>
      </c>
      <c r="H1139" s="69">
        <f t="shared" si="299"/>
        <v>0.04</v>
      </c>
      <c r="I1139" s="71">
        <v>446684</v>
      </c>
      <c r="J1139" s="71">
        <f t="shared" si="300"/>
        <v>17867</v>
      </c>
      <c r="K1139" s="69">
        <f t="shared" si="309"/>
        <v>0.08</v>
      </c>
      <c r="L1139" s="69">
        <f t="shared" si="310"/>
        <v>0.96</v>
      </c>
      <c r="M1139" s="71">
        <f t="shared" si="311"/>
        <v>464730</v>
      </c>
      <c r="N1139" s="71">
        <f t="shared" si="308"/>
        <v>446141</v>
      </c>
      <c r="O1139" s="69">
        <f t="shared" si="316"/>
        <v>0.08</v>
      </c>
      <c r="P1139" s="69">
        <f t="shared" si="317"/>
        <v>0.44</v>
      </c>
      <c r="Q1139" s="71">
        <f t="shared" si="318"/>
        <v>481460</v>
      </c>
      <c r="R1139" s="71">
        <f t="shared" si="319"/>
        <v>211842</v>
      </c>
      <c r="S1139" s="82"/>
    </row>
    <row r="1140" spans="1:19" s="69" customFormat="1" outlineLevel="1" x14ac:dyDescent="0.25">
      <c r="A1140" s="69" t="s">
        <v>46</v>
      </c>
      <c r="B1140" s="69" t="s">
        <v>3857</v>
      </c>
      <c r="C1140" s="70" t="s">
        <v>591</v>
      </c>
      <c r="D1140" s="72" t="s">
        <v>48</v>
      </c>
      <c r="E1140" s="571">
        <v>4</v>
      </c>
      <c r="F1140" s="69" t="s">
        <v>49</v>
      </c>
      <c r="G1140" s="72">
        <f t="shared" si="298"/>
        <v>0.33</v>
      </c>
      <c r="H1140" s="69">
        <f t="shared" si="299"/>
        <v>0.17</v>
      </c>
      <c r="I1140" s="71">
        <v>150368</v>
      </c>
      <c r="J1140" s="71">
        <f t="shared" si="300"/>
        <v>25563</v>
      </c>
      <c r="K1140" s="69">
        <f t="shared" si="309"/>
        <v>0.35</v>
      </c>
      <c r="L1140" s="69">
        <f t="shared" si="310"/>
        <v>4.1999999999999993</v>
      </c>
      <c r="M1140" s="71">
        <f t="shared" si="311"/>
        <v>156443</v>
      </c>
      <c r="N1140" s="71">
        <f t="shared" si="308"/>
        <v>657061</v>
      </c>
      <c r="O1140" s="69">
        <f t="shared" si="316"/>
        <v>0.37</v>
      </c>
      <c r="P1140" s="69">
        <f t="shared" si="317"/>
        <v>2.0350000000000001</v>
      </c>
      <c r="Q1140" s="71">
        <f t="shared" si="318"/>
        <v>162075</v>
      </c>
      <c r="R1140" s="71">
        <f t="shared" si="319"/>
        <v>329823</v>
      </c>
      <c r="S1140" s="82"/>
    </row>
    <row r="1141" spans="1:19" s="69" customFormat="1" outlineLevel="1" x14ac:dyDescent="0.25">
      <c r="A1141" s="69" t="s">
        <v>46</v>
      </c>
      <c r="B1141" s="69" t="s">
        <v>3858</v>
      </c>
      <c r="C1141" s="70" t="s">
        <v>592</v>
      </c>
      <c r="D1141" s="72" t="s">
        <v>48</v>
      </c>
      <c r="E1141" s="571">
        <v>4</v>
      </c>
      <c r="F1141" s="69" t="s">
        <v>49</v>
      </c>
      <c r="G1141" s="72">
        <f t="shared" si="298"/>
        <v>0.33</v>
      </c>
      <c r="H1141" s="69">
        <f t="shared" si="299"/>
        <v>0.17</v>
      </c>
      <c r="I1141" s="71">
        <v>166286</v>
      </c>
      <c r="J1141" s="71">
        <f t="shared" si="300"/>
        <v>28269</v>
      </c>
      <c r="K1141" s="69">
        <f t="shared" ref="K1141:K1158" si="320">+ROUND(G1141*(1+L$1),2)</f>
        <v>0.35</v>
      </c>
      <c r="L1141" s="69">
        <f t="shared" ref="L1141:L1158" si="321">+K1141*N$3</f>
        <v>4.1999999999999993</v>
      </c>
      <c r="M1141" s="71">
        <f t="shared" ref="M1141:M1158" si="322">(ROUND(I1141*(1+$N$2),0))</f>
        <v>173004</v>
      </c>
      <c r="N1141" s="71">
        <f t="shared" si="308"/>
        <v>726617</v>
      </c>
      <c r="O1141" s="69">
        <f t="shared" si="316"/>
        <v>0.37</v>
      </c>
      <c r="P1141" s="69">
        <f t="shared" si="317"/>
        <v>2.0350000000000001</v>
      </c>
      <c r="Q1141" s="71">
        <f t="shared" si="318"/>
        <v>179232</v>
      </c>
      <c r="R1141" s="71">
        <f t="shared" si="319"/>
        <v>364737</v>
      </c>
      <c r="S1141" s="82"/>
    </row>
    <row r="1142" spans="1:19" s="69" customFormat="1" outlineLevel="1" x14ac:dyDescent="0.25">
      <c r="A1142" s="69" t="s">
        <v>46</v>
      </c>
      <c r="B1142" s="69" t="s">
        <v>3859</v>
      </c>
      <c r="C1142" s="70" t="s">
        <v>593</v>
      </c>
      <c r="D1142" s="72" t="s">
        <v>48</v>
      </c>
      <c r="E1142" s="571">
        <v>4</v>
      </c>
      <c r="F1142" s="69" t="s">
        <v>49</v>
      </c>
      <c r="G1142" s="72">
        <f t="shared" si="298"/>
        <v>0.33</v>
      </c>
      <c r="H1142" s="69">
        <f t="shared" si="299"/>
        <v>0.17</v>
      </c>
      <c r="I1142" s="71">
        <v>131133</v>
      </c>
      <c r="J1142" s="71">
        <f t="shared" si="300"/>
        <v>22293</v>
      </c>
      <c r="K1142" s="69">
        <f t="shared" si="320"/>
        <v>0.35</v>
      </c>
      <c r="L1142" s="69">
        <f t="shared" si="321"/>
        <v>4.1999999999999993</v>
      </c>
      <c r="M1142" s="71">
        <f t="shared" si="322"/>
        <v>136431</v>
      </c>
      <c r="N1142" s="71">
        <f t="shared" si="308"/>
        <v>573010</v>
      </c>
      <c r="O1142" s="69">
        <f t="shared" si="316"/>
        <v>0.37</v>
      </c>
      <c r="P1142" s="69">
        <f t="shared" si="317"/>
        <v>2.0350000000000001</v>
      </c>
      <c r="Q1142" s="71">
        <f t="shared" si="318"/>
        <v>141343</v>
      </c>
      <c r="R1142" s="71">
        <f t="shared" si="319"/>
        <v>287633</v>
      </c>
      <c r="S1142" s="82"/>
    </row>
    <row r="1143" spans="1:19" s="69" customFormat="1" outlineLevel="1" x14ac:dyDescent="0.25">
      <c r="A1143" s="69" t="s">
        <v>46</v>
      </c>
      <c r="B1143" s="69" t="s">
        <v>3860</v>
      </c>
      <c r="C1143" s="70" t="s">
        <v>594</v>
      </c>
      <c r="D1143" s="72" t="s">
        <v>48</v>
      </c>
      <c r="E1143" s="571">
        <v>4</v>
      </c>
      <c r="F1143" s="69" t="s">
        <v>49</v>
      </c>
      <c r="G1143" s="72">
        <f t="shared" si="298"/>
        <v>0.33</v>
      </c>
      <c r="H1143" s="69">
        <f t="shared" si="299"/>
        <v>0.17</v>
      </c>
      <c r="I1143" s="71">
        <v>214792</v>
      </c>
      <c r="J1143" s="71">
        <f t="shared" si="300"/>
        <v>36515</v>
      </c>
      <c r="K1143" s="69">
        <f t="shared" si="320"/>
        <v>0.35</v>
      </c>
      <c r="L1143" s="69">
        <f t="shared" si="321"/>
        <v>4.1999999999999993</v>
      </c>
      <c r="M1143" s="71">
        <f t="shared" si="322"/>
        <v>223470</v>
      </c>
      <c r="N1143" s="71">
        <f t="shared" si="308"/>
        <v>938574</v>
      </c>
      <c r="O1143" s="69">
        <f t="shared" si="316"/>
        <v>0.37</v>
      </c>
      <c r="P1143" s="69">
        <f t="shared" si="317"/>
        <v>2.0350000000000001</v>
      </c>
      <c r="Q1143" s="71">
        <f t="shared" si="318"/>
        <v>231515</v>
      </c>
      <c r="R1143" s="71">
        <f t="shared" si="319"/>
        <v>471133</v>
      </c>
      <c r="S1143" s="82"/>
    </row>
    <row r="1144" spans="1:19" s="69" customFormat="1" outlineLevel="1" x14ac:dyDescent="0.25">
      <c r="A1144" s="69" t="s">
        <v>46</v>
      </c>
      <c r="B1144" s="69" t="s">
        <v>3861</v>
      </c>
      <c r="C1144" s="70" t="s">
        <v>595</v>
      </c>
      <c r="D1144" s="72" t="s">
        <v>48</v>
      </c>
      <c r="E1144" s="571">
        <v>4</v>
      </c>
      <c r="F1144" s="69" t="s">
        <v>49</v>
      </c>
      <c r="G1144" s="72">
        <f t="shared" si="298"/>
        <v>0.33</v>
      </c>
      <c r="H1144" s="69">
        <f t="shared" si="299"/>
        <v>0.17</v>
      </c>
      <c r="I1144" s="71">
        <v>131342</v>
      </c>
      <c r="J1144" s="71">
        <f t="shared" si="300"/>
        <v>22328</v>
      </c>
      <c r="K1144" s="69">
        <f t="shared" si="320"/>
        <v>0.35</v>
      </c>
      <c r="L1144" s="69">
        <f t="shared" si="321"/>
        <v>4.1999999999999993</v>
      </c>
      <c r="M1144" s="71">
        <f t="shared" si="322"/>
        <v>136648</v>
      </c>
      <c r="N1144" s="71">
        <f t="shared" si="308"/>
        <v>573922</v>
      </c>
      <c r="O1144" s="69">
        <f t="shared" si="316"/>
        <v>0.37</v>
      </c>
      <c r="P1144" s="69">
        <f t="shared" si="317"/>
        <v>2.0350000000000001</v>
      </c>
      <c r="Q1144" s="71">
        <f t="shared" si="318"/>
        <v>141567</v>
      </c>
      <c r="R1144" s="71">
        <f t="shared" si="319"/>
        <v>288089</v>
      </c>
      <c r="S1144" s="82"/>
    </row>
    <row r="1145" spans="1:19" s="69" customFormat="1" outlineLevel="1" x14ac:dyDescent="0.25">
      <c r="A1145" s="69" t="s">
        <v>46</v>
      </c>
      <c r="B1145" s="69" t="s">
        <v>3862</v>
      </c>
      <c r="C1145" s="70" t="s">
        <v>596</v>
      </c>
      <c r="D1145" s="72" t="s">
        <v>48</v>
      </c>
      <c r="E1145" s="571">
        <v>2</v>
      </c>
      <c r="F1145" s="69" t="s">
        <v>49</v>
      </c>
      <c r="G1145" s="72">
        <f t="shared" si="298"/>
        <v>0.17</v>
      </c>
      <c r="H1145" s="69">
        <f t="shared" si="299"/>
        <v>0.09</v>
      </c>
      <c r="I1145" s="71">
        <v>356177</v>
      </c>
      <c r="J1145" s="71">
        <f t="shared" si="300"/>
        <v>32056</v>
      </c>
      <c r="K1145" s="69">
        <f t="shared" si="320"/>
        <v>0.18</v>
      </c>
      <c r="L1145" s="69">
        <f t="shared" si="321"/>
        <v>2.16</v>
      </c>
      <c r="M1145" s="71">
        <f t="shared" si="322"/>
        <v>370567</v>
      </c>
      <c r="N1145" s="71">
        <f t="shared" si="308"/>
        <v>800425</v>
      </c>
      <c r="O1145" s="69">
        <f t="shared" si="316"/>
        <v>0.19</v>
      </c>
      <c r="P1145" s="69">
        <f t="shared" si="317"/>
        <v>1.0449999999999999</v>
      </c>
      <c r="Q1145" s="71">
        <f t="shared" si="318"/>
        <v>383907</v>
      </c>
      <c r="R1145" s="71">
        <f t="shared" si="319"/>
        <v>401183</v>
      </c>
      <c r="S1145" s="82"/>
    </row>
    <row r="1146" spans="1:19" s="69" customFormat="1" ht="30" outlineLevel="1" x14ac:dyDescent="0.25">
      <c r="A1146" s="69" t="s">
        <v>46</v>
      </c>
      <c r="B1146" s="69" t="s">
        <v>3863</v>
      </c>
      <c r="C1146" s="70" t="s">
        <v>597</v>
      </c>
      <c r="D1146" s="72" t="s">
        <v>48</v>
      </c>
      <c r="E1146" s="571">
        <v>2</v>
      </c>
      <c r="F1146" s="69" t="s">
        <v>49</v>
      </c>
      <c r="G1146" s="72">
        <f t="shared" si="298"/>
        <v>0.17</v>
      </c>
      <c r="H1146" s="69">
        <f t="shared" si="299"/>
        <v>0.09</v>
      </c>
      <c r="I1146" s="71">
        <v>362844</v>
      </c>
      <c r="J1146" s="71">
        <f t="shared" si="300"/>
        <v>32656</v>
      </c>
      <c r="K1146" s="69">
        <f t="shared" si="320"/>
        <v>0.18</v>
      </c>
      <c r="L1146" s="69">
        <f t="shared" si="321"/>
        <v>2.16</v>
      </c>
      <c r="M1146" s="71">
        <f t="shared" si="322"/>
        <v>377503</v>
      </c>
      <c r="N1146" s="71">
        <f t="shared" si="308"/>
        <v>815406</v>
      </c>
      <c r="O1146" s="69">
        <f t="shared" si="316"/>
        <v>0.19</v>
      </c>
      <c r="P1146" s="69">
        <f t="shared" si="317"/>
        <v>1.0449999999999999</v>
      </c>
      <c r="Q1146" s="71">
        <f t="shared" si="318"/>
        <v>391093</v>
      </c>
      <c r="R1146" s="71">
        <f t="shared" si="319"/>
        <v>408692</v>
      </c>
      <c r="S1146" s="82"/>
    </row>
    <row r="1147" spans="1:19" s="69" customFormat="1" outlineLevel="1" x14ac:dyDescent="0.25">
      <c r="A1147" s="69" t="s">
        <v>46</v>
      </c>
      <c r="B1147" s="69" t="s">
        <v>3864</v>
      </c>
      <c r="C1147" s="70" t="s">
        <v>598</v>
      </c>
      <c r="D1147" s="72" t="s">
        <v>48</v>
      </c>
      <c r="E1147" s="571">
        <v>2</v>
      </c>
      <c r="F1147" s="69" t="s">
        <v>49</v>
      </c>
      <c r="G1147" s="72">
        <f t="shared" si="298"/>
        <v>0.17</v>
      </c>
      <c r="H1147" s="69">
        <f t="shared" si="299"/>
        <v>0.09</v>
      </c>
      <c r="I1147" s="71">
        <v>566955</v>
      </c>
      <c r="J1147" s="71">
        <f t="shared" si="300"/>
        <v>51026</v>
      </c>
      <c r="K1147" s="69">
        <f t="shared" si="320"/>
        <v>0.18</v>
      </c>
      <c r="L1147" s="69">
        <f t="shared" si="321"/>
        <v>2.16</v>
      </c>
      <c r="M1147" s="71">
        <f t="shared" si="322"/>
        <v>589860</v>
      </c>
      <c r="N1147" s="71">
        <f t="shared" si="308"/>
        <v>1274098</v>
      </c>
      <c r="O1147" s="69">
        <f t="shared" si="316"/>
        <v>0.19</v>
      </c>
      <c r="P1147" s="69">
        <f t="shared" si="317"/>
        <v>1.0449999999999999</v>
      </c>
      <c r="Q1147" s="71">
        <f t="shared" si="318"/>
        <v>611095</v>
      </c>
      <c r="R1147" s="71">
        <f t="shared" si="319"/>
        <v>638594</v>
      </c>
      <c r="S1147" s="82"/>
    </row>
    <row r="1148" spans="1:19" s="69" customFormat="1" outlineLevel="1" x14ac:dyDescent="0.25">
      <c r="A1148" s="69" t="s">
        <v>46</v>
      </c>
      <c r="B1148" s="69" t="s">
        <v>3865</v>
      </c>
      <c r="C1148" s="70" t="s">
        <v>599</v>
      </c>
      <c r="D1148" s="72" t="s">
        <v>48</v>
      </c>
      <c r="E1148" s="571">
        <v>2</v>
      </c>
      <c r="F1148" s="69" t="s">
        <v>49</v>
      </c>
      <c r="G1148" s="72">
        <f t="shared" si="298"/>
        <v>0.17</v>
      </c>
      <c r="H1148" s="69">
        <f t="shared" si="299"/>
        <v>0.09</v>
      </c>
      <c r="I1148" s="71">
        <v>243591</v>
      </c>
      <c r="J1148" s="71">
        <f t="shared" si="300"/>
        <v>21923</v>
      </c>
      <c r="K1148" s="69">
        <f t="shared" si="320"/>
        <v>0.18</v>
      </c>
      <c r="L1148" s="69">
        <f t="shared" si="321"/>
        <v>2.16</v>
      </c>
      <c r="M1148" s="71">
        <f t="shared" si="322"/>
        <v>253432</v>
      </c>
      <c r="N1148" s="71">
        <f t="shared" si="308"/>
        <v>547413</v>
      </c>
      <c r="O1148" s="69">
        <f t="shared" si="316"/>
        <v>0.19</v>
      </c>
      <c r="P1148" s="69">
        <f t="shared" si="317"/>
        <v>1.0449999999999999</v>
      </c>
      <c r="Q1148" s="71">
        <f t="shared" si="318"/>
        <v>262556</v>
      </c>
      <c r="R1148" s="71">
        <f t="shared" si="319"/>
        <v>274371</v>
      </c>
      <c r="S1148" s="82"/>
    </row>
    <row r="1149" spans="1:19" s="69" customFormat="1" outlineLevel="1" x14ac:dyDescent="0.25">
      <c r="A1149" s="69" t="s">
        <v>46</v>
      </c>
      <c r="B1149" s="69" t="s">
        <v>3866</v>
      </c>
      <c r="C1149" s="70" t="s">
        <v>600</v>
      </c>
      <c r="D1149" s="72" t="s">
        <v>48</v>
      </c>
      <c r="E1149" s="571">
        <v>0</v>
      </c>
      <c r="F1149" s="69" t="s">
        <v>49</v>
      </c>
      <c r="G1149" s="72">
        <f t="shared" si="298"/>
        <v>0</v>
      </c>
      <c r="H1149" s="69">
        <f t="shared" si="299"/>
        <v>0</v>
      </c>
      <c r="I1149" s="71">
        <v>3136127</v>
      </c>
      <c r="J1149" s="71">
        <f t="shared" si="300"/>
        <v>0</v>
      </c>
      <c r="K1149" s="69">
        <f t="shared" si="320"/>
        <v>0</v>
      </c>
      <c r="L1149" s="69">
        <f t="shared" si="321"/>
        <v>0</v>
      </c>
      <c r="M1149" s="71">
        <f t="shared" si="322"/>
        <v>3262827</v>
      </c>
      <c r="N1149" s="71">
        <f t="shared" si="308"/>
        <v>0</v>
      </c>
      <c r="O1149" s="69">
        <f t="shared" si="316"/>
        <v>0</v>
      </c>
      <c r="P1149" s="69">
        <f t="shared" si="317"/>
        <v>0</v>
      </c>
      <c r="Q1149" s="71">
        <f t="shared" si="318"/>
        <v>3380289</v>
      </c>
      <c r="R1149" s="71">
        <f t="shared" si="319"/>
        <v>0</v>
      </c>
      <c r="S1149" s="82"/>
    </row>
    <row r="1150" spans="1:19" s="69" customFormat="1" outlineLevel="1" x14ac:dyDescent="0.25">
      <c r="A1150" s="69" t="s">
        <v>101</v>
      </c>
      <c r="B1150" s="69" t="s">
        <v>3867</v>
      </c>
      <c r="C1150" s="70" t="s">
        <v>601</v>
      </c>
      <c r="D1150" s="72" t="s">
        <v>48</v>
      </c>
      <c r="E1150" s="571">
        <v>4</v>
      </c>
      <c r="F1150" s="69" t="s">
        <v>98</v>
      </c>
      <c r="G1150" s="72">
        <f t="shared" si="298"/>
        <v>0.33</v>
      </c>
      <c r="H1150" s="69">
        <f t="shared" si="299"/>
        <v>0.17</v>
      </c>
      <c r="I1150" s="71">
        <v>12720</v>
      </c>
      <c r="J1150" s="71">
        <f t="shared" si="300"/>
        <v>2162</v>
      </c>
      <c r="K1150" s="69">
        <f t="shared" si="320"/>
        <v>0.35</v>
      </c>
      <c r="L1150" s="69">
        <f t="shared" si="321"/>
        <v>4.1999999999999993</v>
      </c>
      <c r="M1150" s="71">
        <f t="shared" si="322"/>
        <v>13234</v>
      </c>
      <c r="N1150" s="71">
        <f t="shared" si="308"/>
        <v>55583</v>
      </c>
      <c r="O1150" s="69">
        <f t="shared" si="316"/>
        <v>0.37</v>
      </c>
      <c r="P1150" s="69">
        <f t="shared" si="317"/>
        <v>2.0350000000000001</v>
      </c>
      <c r="Q1150" s="71">
        <f t="shared" si="318"/>
        <v>13710</v>
      </c>
      <c r="R1150" s="71">
        <f t="shared" si="319"/>
        <v>27900</v>
      </c>
      <c r="S1150" s="82"/>
    </row>
    <row r="1151" spans="1:19" s="69" customFormat="1" ht="30" outlineLevel="1" x14ac:dyDescent="0.25">
      <c r="A1151" s="69" t="s">
        <v>101</v>
      </c>
      <c r="B1151" s="69" t="s">
        <v>3868</v>
      </c>
      <c r="C1151" s="70" t="s">
        <v>602</v>
      </c>
      <c r="D1151" s="72" t="s">
        <v>48</v>
      </c>
      <c r="E1151" s="571">
        <v>0</v>
      </c>
      <c r="F1151" s="69" t="s">
        <v>98</v>
      </c>
      <c r="G1151" s="72">
        <f t="shared" si="298"/>
        <v>0</v>
      </c>
      <c r="H1151" s="69">
        <f t="shared" si="299"/>
        <v>0</v>
      </c>
      <c r="I1151" s="71">
        <v>8798000</v>
      </c>
      <c r="J1151" s="71">
        <f t="shared" si="300"/>
        <v>0</v>
      </c>
      <c r="K1151" s="69">
        <f t="shared" si="320"/>
        <v>0</v>
      </c>
      <c r="L1151" s="69">
        <f t="shared" si="321"/>
        <v>0</v>
      </c>
      <c r="M1151" s="71">
        <f t="shared" si="322"/>
        <v>9153439</v>
      </c>
      <c r="N1151" s="71">
        <f t="shared" si="308"/>
        <v>0</v>
      </c>
      <c r="O1151" s="69">
        <f t="shared" si="316"/>
        <v>0</v>
      </c>
      <c r="P1151" s="69">
        <f t="shared" si="317"/>
        <v>0</v>
      </c>
      <c r="Q1151" s="71">
        <f t="shared" si="318"/>
        <v>9482963</v>
      </c>
      <c r="R1151" s="71">
        <f t="shared" si="319"/>
        <v>0</v>
      </c>
      <c r="S1151" s="82"/>
    </row>
    <row r="1152" spans="1:19" s="69" customFormat="1" outlineLevel="1" x14ac:dyDescent="0.25">
      <c r="A1152" s="69" t="s">
        <v>101</v>
      </c>
      <c r="B1152" s="69" t="s">
        <v>3869</v>
      </c>
      <c r="C1152" s="70" t="s">
        <v>603</v>
      </c>
      <c r="D1152" s="72" t="s">
        <v>48</v>
      </c>
      <c r="E1152" s="571">
        <v>2</v>
      </c>
      <c r="F1152" s="69" t="s">
        <v>98</v>
      </c>
      <c r="G1152" s="72">
        <f t="shared" si="298"/>
        <v>0.17</v>
      </c>
      <c r="H1152" s="69">
        <f t="shared" si="299"/>
        <v>0.09</v>
      </c>
      <c r="I1152" s="71">
        <v>1320760</v>
      </c>
      <c r="J1152" s="71">
        <f t="shared" si="300"/>
        <v>118868</v>
      </c>
      <c r="K1152" s="69">
        <f t="shared" si="320"/>
        <v>0.18</v>
      </c>
      <c r="L1152" s="69">
        <f t="shared" si="321"/>
        <v>2.16</v>
      </c>
      <c r="M1152" s="71">
        <f t="shared" si="322"/>
        <v>1374119</v>
      </c>
      <c r="N1152" s="71">
        <f t="shared" si="308"/>
        <v>2968097</v>
      </c>
      <c r="O1152" s="69">
        <f t="shared" si="316"/>
        <v>0.19</v>
      </c>
      <c r="P1152" s="69">
        <f t="shared" si="317"/>
        <v>1.0449999999999999</v>
      </c>
      <c r="Q1152" s="71">
        <f t="shared" si="318"/>
        <v>1423587</v>
      </c>
      <c r="R1152" s="71">
        <f t="shared" si="319"/>
        <v>1487648</v>
      </c>
      <c r="S1152" s="82"/>
    </row>
    <row r="1153" spans="1:19" s="69" customFormat="1" outlineLevel="1" x14ac:dyDescent="0.25">
      <c r="A1153" s="69" t="s">
        <v>101</v>
      </c>
      <c r="B1153" s="69" t="s">
        <v>3870</v>
      </c>
      <c r="C1153" s="70" t="s">
        <v>604</v>
      </c>
      <c r="D1153" s="72" t="s">
        <v>48</v>
      </c>
      <c r="E1153" s="571">
        <v>2</v>
      </c>
      <c r="F1153" s="69" t="s">
        <v>98</v>
      </c>
      <c r="G1153" s="72">
        <f t="shared" si="298"/>
        <v>0.17</v>
      </c>
      <c r="H1153" s="69">
        <f t="shared" si="299"/>
        <v>0.09</v>
      </c>
      <c r="I1153" s="71">
        <v>120840</v>
      </c>
      <c r="J1153" s="71">
        <f t="shared" si="300"/>
        <v>10876</v>
      </c>
      <c r="K1153" s="69">
        <f t="shared" si="320"/>
        <v>0.18</v>
      </c>
      <c r="L1153" s="69">
        <f t="shared" si="321"/>
        <v>2.16</v>
      </c>
      <c r="M1153" s="71">
        <f t="shared" si="322"/>
        <v>125722</v>
      </c>
      <c r="N1153" s="71">
        <f t="shared" si="308"/>
        <v>271560</v>
      </c>
      <c r="O1153" s="69">
        <f t="shared" si="316"/>
        <v>0.19</v>
      </c>
      <c r="P1153" s="69">
        <f t="shared" si="317"/>
        <v>1.0449999999999999</v>
      </c>
      <c r="Q1153" s="71">
        <f t="shared" si="318"/>
        <v>130248</v>
      </c>
      <c r="R1153" s="71">
        <f t="shared" si="319"/>
        <v>136109</v>
      </c>
      <c r="S1153" s="82"/>
    </row>
    <row r="1154" spans="1:19" s="69" customFormat="1" outlineLevel="1" x14ac:dyDescent="0.25">
      <c r="A1154" s="69" t="s">
        <v>101</v>
      </c>
      <c r="B1154" s="69" t="s">
        <v>3871</v>
      </c>
      <c r="C1154" s="70" t="s">
        <v>605</v>
      </c>
      <c r="D1154" s="72" t="s">
        <v>48</v>
      </c>
      <c r="E1154" s="571">
        <v>2</v>
      </c>
      <c r="F1154" s="69" t="s">
        <v>98</v>
      </c>
      <c r="G1154" s="72">
        <f t="shared" si="298"/>
        <v>0.17</v>
      </c>
      <c r="H1154" s="69">
        <f t="shared" si="299"/>
        <v>0.09</v>
      </c>
      <c r="I1154" s="71">
        <v>452794</v>
      </c>
      <c r="J1154" s="71">
        <f t="shared" si="300"/>
        <v>40751</v>
      </c>
      <c r="K1154" s="69">
        <f t="shared" si="320"/>
        <v>0.18</v>
      </c>
      <c r="L1154" s="69">
        <f t="shared" si="321"/>
        <v>2.16</v>
      </c>
      <c r="M1154" s="71">
        <f t="shared" si="322"/>
        <v>471087</v>
      </c>
      <c r="N1154" s="71">
        <f t="shared" si="308"/>
        <v>1017548</v>
      </c>
      <c r="O1154" s="69">
        <f t="shared" si="316"/>
        <v>0.19</v>
      </c>
      <c r="P1154" s="69">
        <f t="shared" si="317"/>
        <v>1.0449999999999999</v>
      </c>
      <c r="Q1154" s="71">
        <f t="shared" si="318"/>
        <v>488046</v>
      </c>
      <c r="R1154" s="71">
        <f t="shared" si="319"/>
        <v>510008</v>
      </c>
      <c r="S1154" s="82"/>
    </row>
    <row r="1155" spans="1:19" s="69" customFormat="1" outlineLevel="1" x14ac:dyDescent="0.25">
      <c r="A1155" s="69" t="s">
        <v>101</v>
      </c>
      <c r="B1155" s="69" t="s">
        <v>3872</v>
      </c>
      <c r="C1155" s="70" t="s">
        <v>606</v>
      </c>
      <c r="D1155" s="72" t="s">
        <v>48</v>
      </c>
      <c r="E1155" s="571">
        <v>1</v>
      </c>
      <c r="F1155" s="69" t="s">
        <v>98</v>
      </c>
      <c r="G1155" s="72">
        <f t="shared" si="298"/>
        <v>0.08</v>
      </c>
      <c r="H1155" s="69">
        <f t="shared" si="299"/>
        <v>0.04</v>
      </c>
      <c r="I1155" s="71">
        <v>929635</v>
      </c>
      <c r="J1155" s="71">
        <f t="shared" si="300"/>
        <v>37185</v>
      </c>
      <c r="K1155" s="69">
        <f t="shared" si="320"/>
        <v>0.08</v>
      </c>
      <c r="L1155" s="69">
        <f t="shared" si="321"/>
        <v>0.96</v>
      </c>
      <c r="M1155" s="71">
        <f t="shared" si="322"/>
        <v>967192</v>
      </c>
      <c r="N1155" s="71">
        <f t="shared" si="308"/>
        <v>928504</v>
      </c>
      <c r="O1155" s="69">
        <f t="shared" si="316"/>
        <v>0.08</v>
      </c>
      <c r="P1155" s="69">
        <f t="shared" si="317"/>
        <v>0.44</v>
      </c>
      <c r="Q1155" s="71">
        <f t="shared" si="318"/>
        <v>1002011</v>
      </c>
      <c r="R1155" s="71">
        <f t="shared" si="319"/>
        <v>440885</v>
      </c>
      <c r="S1155" s="82"/>
    </row>
    <row r="1156" spans="1:19" s="69" customFormat="1" outlineLevel="1" x14ac:dyDescent="0.25">
      <c r="A1156" s="69" t="s">
        <v>101</v>
      </c>
      <c r="B1156" s="69" t="s">
        <v>3873</v>
      </c>
      <c r="C1156" s="70" t="s">
        <v>607</v>
      </c>
      <c r="D1156" s="72" t="s">
        <v>48</v>
      </c>
      <c r="E1156" s="571">
        <v>1</v>
      </c>
      <c r="F1156" s="69" t="s">
        <v>98</v>
      </c>
      <c r="G1156" s="72">
        <f t="shared" si="298"/>
        <v>0.08</v>
      </c>
      <c r="H1156" s="69">
        <f t="shared" si="299"/>
        <v>0.04</v>
      </c>
      <c r="I1156" s="71">
        <v>200340</v>
      </c>
      <c r="J1156" s="71">
        <f t="shared" si="300"/>
        <v>8014</v>
      </c>
      <c r="K1156" s="69">
        <f t="shared" si="320"/>
        <v>0.08</v>
      </c>
      <c r="L1156" s="69">
        <f t="shared" si="321"/>
        <v>0.96</v>
      </c>
      <c r="M1156" s="71">
        <f t="shared" si="322"/>
        <v>208434</v>
      </c>
      <c r="N1156" s="71">
        <f t="shared" si="308"/>
        <v>200097</v>
      </c>
      <c r="O1156" s="69">
        <f t="shared" si="316"/>
        <v>0.08</v>
      </c>
      <c r="P1156" s="69">
        <f t="shared" si="317"/>
        <v>0.44</v>
      </c>
      <c r="Q1156" s="71">
        <f t="shared" si="318"/>
        <v>215938</v>
      </c>
      <c r="R1156" s="71">
        <f t="shared" si="319"/>
        <v>95013</v>
      </c>
      <c r="S1156" s="82"/>
    </row>
    <row r="1157" spans="1:19" s="69" customFormat="1" ht="30" outlineLevel="1" x14ac:dyDescent="0.25">
      <c r="A1157" s="69" t="s">
        <v>101</v>
      </c>
      <c r="B1157" s="69" t="s">
        <v>3874</v>
      </c>
      <c r="C1157" s="70" t="s">
        <v>608</v>
      </c>
      <c r="D1157" s="72" t="s">
        <v>48</v>
      </c>
      <c r="E1157" s="571">
        <v>1</v>
      </c>
      <c r="F1157" s="69" t="s">
        <v>98</v>
      </c>
      <c r="G1157" s="72">
        <f t="shared" si="298"/>
        <v>0.08</v>
      </c>
      <c r="H1157" s="69">
        <f t="shared" si="299"/>
        <v>0.04</v>
      </c>
      <c r="I1157" s="71">
        <v>4770</v>
      </c>
      <c r="J1157" s="71">
        <f t="shared" si="300"/>
        <v>191</v>
      </c>
      <c r="K1157" s="69">
        <f t="shared" si="320"/>
        <v>0.08</v>
      </c>
      <c r="L1157" s="69">
        <f t="shared" si="321"/>
        <v>0.96</v>
      </c>
      <c r="M1157" s="71">
        <f t="shared" si="322"/>
        <v>4963</v>
      </c>
      <c r="N1157" s="71">
        <f t="shared" si="308"/>
        <v>4764</v>
      </c>
      <c r="O1157" s="69">
        <f t="shared" si="316"/>
        <v>0.08</v>
      </c>
      <c r="P1157" s="69">
        <f t="shared" si="317"/>
        <v>0.44</v>
      </c>
      <c r="Q1157" s="71">
        <f t="shared" si="318"/>
        <v>5142</v>
      </c>
      <c r="R1157" s="71">
        <f t="shared" si="319"/>
        <v>2262</v>
      </c>
      <c r="S1157" s="82"/>
    </row>
    <row r="1158" spans="1:19" s="69" customFormat="1" outlineLevel="1" x14ac:dyDescent="0.25">
      <c r="A1158" s="69" t="s">
        <v>101</v>
      </c>
      <c r="B1158" s="69" t="s">
        <v>3875</v>
      </c>
      <c r="C1158" s="70" t="s">
        <v>609</v>
      </c>
      <c r="D1158" s="72" t="s">
        <v>48</v>
      </c>
      <c r="E1158" s="571">
        <v>1</v>
      </c>
      <c r="F1158" s="69" t="s">
        <v>98</v>
      </c>
      <c r="G1158" s="72">
        <f t="shared" si="298"/>
        <v>0.08</v>
      </c>
      <c r="H1158" s="69">
        <f t="shared" si="299"/>
        <v>0.04</v>
      </c>
      <c r="I1158" s="71">
        <v>216588</v>
      </c>
      <c r="J1158" s="71">
        <f t="shared" si="300"/>
        <v>8664</v>
      </c>
      <c r="K1158" s="69">
        <f t="shared" si="320"/>
        <v>0.08</v>
      </c>
      <c r="L1158" s="69">
        <f t="shared" si="321"/>
        <v>0.96</v>
      </c>
      <c r="M1158" s="71">
        <f t="shared" si="322"/>
        <v>225338</v>
      </c>
      <c r="N1158" s="71">
        <f t="shared" si="308"/>
        <v>216324</v>
      </c>
      <c r="O1158" s="69">
        <f t="shared" si="316"/>
        <v>0.08</v>
      </c>
      <c r="P1158" s="69">
        <f t="shared" si="317"/>
        <v>0.44</v>
      </c>
      <c r="Q1158" s="71">
        <f t="shared" si="318"/>
        <v>233450</v>
      </c>
      <c r="R1158" s="71">
        <f t="shared" si="319"/>
        <v>102718</v>
      </c>
      <c r="S1158" s="82"/>
    </row>
    <row r="1159" spans="1:19" s="69" customFormat="1" ht="47.1" customHeight="1" x14ac:dyDescent="0.25">
      <c r="A1159" s="461" t="s">
        <v>43</v>
      </c>
      <c r="B1159" s="462" t="s">
        <v>3876</v>
      </c>
      <c r="C1159" s="463" t="s">
        <v>610</v>
      </c>
      <c r="D1159" s="464"/>
      <c r="E1159" s="570"/>
      <c r="F1159" s="465"/>
      <c r="G1159" s="465"/>
      <c r="H1159" s="465"/>
      <c r="I1159" s="468">
        <f>SUM(J1160:J1228)</f>
        <v>12316256</v>
      </c>
      <c r="J1159" s="468"/>
      <c r="K1159" s="461"/>
      <c r="L1159" s="462"/>
      <c r="M1159" s="468">
        <f>SUM(N1160:N1228)</f>
        <v>311805959</v>
      </c>
      <c r="N1159" s="468"/>
      <c r="O1159" s="461"/>
      <c r="P1159" s="462"/>
      <c r="Q1159" s="468">
        <f>SUM(R1160:R1228)</f>
        <v>152935269</v>
      </c>
      <c r="R1159" s="468"/>
      <c r="S1159" s="82"/>
    </row>
    <row r="1160" spans="1:19" s="69" customFormat="1" outlineLevel="1" x14ac:dyDescent="0.25">
      <c r="A1160" s="69" t="s">
        <v>46</v>
      </c>
      <c r="B1160" s="69" t="s">
        <v>3877</v>
      </c>
      <c r="C1160" s="70" t="s">
        <v>611</v>
      </c>
      <c r="D1160" s="72" t="s">
        <v>48</v>
      </c>
      <c r="E1160" s="571">
        <v>0</v>
      </c>
      <c r="F1160" s="69" t="s">
        <v>49</v>
      </c>
      <c r="G1160" s="72">
        <f t="shared" ref="G1160:G1223" si="323">+ROUND((E1160/12),2)</f>
        <v>0</v>
      </c>
      <c r="H1160" s="69">
        <f t="shared" ref="H1160:H1223" si="324">ROUND((G1160*I$3),2)</f>
        <v>0</v>
      </c>
      <c r="I1160" s="71">
        <v>11161587</v>
      </c>
      <c r="J1160" s="71">
        <f t="shared" ref="J1160:J1223" si="325">+ROUND((I1160*H1160),0)</f>
        <v>0</v>
      </c>
      <c r="K1160" s="69">
        <f t="shared" ref="K1160:K1191" si="326">+ROUND(G1160*(1+L$1),2)</f>
        <v>0</v>
      </c>
      <c r="L1160" s="69">
        <f t="shared" ref="L1160:L1191" si="327">+K1160*N$3</f>
        <v>0</v>
      </c>
      <c r="M1160" s="71">
        <f t="shared" ref="M1160:M1176" si="328">(ROUND(I1160*(1+$N$2),0))</f>
        <v>11612515</v>
      </c>
      <c r="N1160" s="71">
        <f t="shared" si="308"/>
        <v>0</v>
      </c>
      <c r="O1160" s="69">
        <f t="shared" ref="O1160" si="329">+ROUND(K1160*(1+P$1),2)</f>
        <v>0</v>
      </c>
      <c r="P1160" s="69">
        <f t="shared" ref="P1160" si="330">+O1160*R$3</f>
        <v>0</v>
      </c>
      <c r="Q1160" s="71">
        <f t="shared" ref="Q1160" si="331">(ROUND(M1160*(1+$R$2),0))</f>
        <v>12030566</v>
      </c>
      <c r="R1160" s="71">
        <f t="shared" ref="R1160" si="332">ROUND((Q1160*P1160),0)</f>
        <v>0</v>
      </c>
      <c r="S1160" s="82"/>
    </row>
    <row r="1161" spans="1:19" s="69" customFormat="1" outlineLevel="1" x14ac:dyDescent="0.25">
      <c r="A1161" s="69" t="s">
        <v>46</v>
      </c>
      <c r="B1161" s="69" t="s">
        <v>3878</v>
      </c>
      <c r="C1161" s="70" t="s">
        <v>612</v>
      </c>
      <c r="D1161" s="72" t="s">
        <v>48</v>
      </c>
      <c r="E1161" s="571">
        <v>10</v>
      </c>
      <c r="F1161" s="69" t="s">
        <v>49</v>
      </c>
      <c r="G1161" s="72">
        <f t="shared" si="323"/>
        <v>0.83</v>
      </c>
      <c r="H1161" s="69">
        <f t="shared" si="324"/>
        <v>0.42</v>
      </c>
      <c r="I1161" s="71">
        <v>722325</v>
      </c>
      <c r="J1161" s="71">
        <f t="shared" si="325"/>
        <v>303377</v>
      </c>
      <c r="K1161" s="69">
        <f t="shared" si="326"/>
        <v>0.87</v>
      </c>
      <c r="L1161" s="69">
        <f t="shared" si="327"/>
        <v>10.44</v>
      </c>
      <c r="M1161" s="71">
        <f t="shared" si="328"/>
        <v>751507</v>
      </c>
      <c r="N1161" s="71">
        <f t="shared" si="308"/>
        <v>7845733</v>
      </c>
      <c r="O1161" s="69">
        <f t="shared" ref="O1161:O1224" si="333">+ROUND(K1161*(1+P$1),2)</f>
        <v>0.91</v>
      </c>
      <c r="P1161" s="69">
        <f t="shared" ref="P1161:P1224" si="334">+O1161*R$3</f>
        <v>5.0049999999999999</v>
      </c>
      <c r="Q1161" s="71">
        <f t="shared" ref="Q1161:Q1224" si="335">(ROUND(M1161*(1+$R$2),0))</f>
        <v>778561</v>
      </c>
      <c r="R1161" s="71">
        <f t="shared" ref="R1161:R1224" si="336">ROUND((Q1161*P1161),0)</f>
        <v>3896698</v>
      </c>
      <c r="S1161" s="82"/>
    </row>
    <row r="1162" spans="1:19" s="69" customFormat="1" outlineLevel="1" x14ac:dyDescent="0.25">
      <c r="A1162" s="69" t="s">
        <v>46</v>
      </c>
      <c r="B1162" s="69" t="s">
        <v>3879</v>
      </c>
      <c r="C1162" s="70" t="s">
        <v>613</v>
      </c>
      <c r="D1162" s="72" t="s">
        <v>48</v>
      </c>
      <c r="E1162" s="571">
        <v>1</v>
      </c>
      <c r="F1162" s="69" t="s">
        <v>49</v>
      </c>
      <c r="G1162" s="72">
        <f t="shared" si="323"/>
        <v>0.08</v>
      </c>
      <c r="H1162" s="69">
        <f t="shared" si="324"/>
        <v>0.04</v>
      </c>
      <c r="I1162" s="71">
        <v>787635</v>
      </c>
      <c r="J1162" s="71">
        <f t="shared" si="325"/>
        <v>31505</v>
      </c>
      <c r="K1162" s="69">
        <f t="shared" si="326"/>
        <v>0.08</v>
      </c>
      <c r="L1162" s="69">
        <f t="shared" si="327"/>
        <v>0.96</v>
      </c>
      <c r="M1162" s="71">
        <f t="shared" si="328"/>
        <v>819455</v>
      </c>
      <c r="N1162" s="71">
        <f t="shared" si="308"/>
        <v>786677</v>
      </c>
      <c r="O1162" s="69">
        <f t="shared" si="333"/>
        <v>0.08</v>
      </c>
      <c r="P1162" s="69">
        <f t="shared" si="334"/>
        <v>0.44</v>
      </c>
      <c r="Q1162" s="71">
        <f t="shared" si="335"/>
        <v>848955</v>
      </c>
      <c r="R1162" s="71">
        <f t="shared" si="336"/>
        <v>373540</v>
      </c>
      <c r="S1162" s="82"/>
    </row>
    <row r="1163" spans="1:19" s="69" customFormat="1" outlineLevel="1" x14ac:dyDescent="0.25">
      <c r="A1163" s="69" t="s">
        <v>46</v>
      </c>
      <c r="B1163" s="69" t="s">
        <v>3880</v>
      </c>
      <c r="C1163" s="70" t="s">
        <v>614</v>
      </c>
      <c r="D1163" s="72" t="s">
        <v>48</v>
      </c>
      <c r="E1163" s="571">
        <v>4</v>
      </c>
      <c r="F1163" s="69" t="s">
        <v>49</v>
      </c>
      <c r="G1163" s="72">
        <f t="shared" si="323"/>
        <v>0.33</v>
      </c>
      <c r="H1163" s="69">
        <f t="shared" si="324"/>
        <v>0.17</v>
      </c>
      <c r="I1163" s="71">
        <v>1525428</v>
      </c>
      <c r="J1163" s="71">
        <f t="shared" si="325"/>
        <v>259323</v>
      </c>
      <c r="K1163" s="69">
        <f t="shared" si="326"/>
        <v>0.35</v>
      </c>
      <c r="L1163" s="69">
        <f t="shared" si="327"/>
        <v>4.1999999999999993</v>
      </c>
      <c r="M1163" s="71">
        <f t="shared" si="328"/>
        <v>1587055</v>
      </c>
      <c r="N1163" s="71">
        <f t="shared" si="308"/>
        <v>6665631</v>
      </c>
      <c r="O1163" s="69">
        <f t="shared" si="333"/>
        <v>0.37</v>
      </c>
      <c r="P1163" s="69">
        <f t="shared" si="334"/>
        <v>2.0350000000000001</v>
      </c>
      <c r="Q1163" s="71">
        <f t="shared" si="335"/>
        <v>1644189</v>
      </c>
      <c r="R1163" s="71">
        <f t="shared" si="336"/>
        <v>3345925</v>
      </c>
      <c r="S1163" s="82"/>
    </row>
    <row r="1164" spans="1:19" s="69" customFormat="1" outlineLevel="1" x14ac:dyDescent="0.25">
      <c r="A1164" s="69" t="s">
        <v>46</v>
      </c>
      <c r="B1164" s="69" t="s">
        <v>3881</v>
      </c>
      <c r="C1164" s="70" t="s">
        <v>615</v>
      </c>
      <c r="D1164" s="72" t="s">
        <v>48</v>
      </c>
      <c r="E1164" s="571">
        <v>4</v>
      </c>
      <c r="F1164" s="69" t="s">
        <v>49</v>
      </c>
      <c r="G1164" s="72">
        <f t="shared" si="323"/>
        <v>0.33</v>
      </c>
      <c r="H1164" s="69">
        <f t="shared" si="324"/>
        <v>0.17</v>
      </c>
      <c r="I1164" s="71">
        <v>1194743</v>
      </c>
      <c r="J1164" s="71">
        <f t="shared" si="325"/>
        <v>203106</v>
      </c>
      <c r="K1164" s="69">
        <f t="shared" si="326"/>
        <v>0.35</v>
      </c>
      <c r="L1164" s="69">
        <f t="shared" si="327"/>
        <v>4.1999999999999993</v>
      </c>
      <c r="M1164" s="71">
        <f t="shared" si="328"/>
        <v>1243011</v>
      </c>
      <c r="N1164" s="71">
        <f t="shared" si="308"/>
        <v>5220646</v>
      </c>
      <c r="O1164" s="69">
        <f t="shared" si="333"/>
        <v>0.37</v>
      </c>
      <c r="P1164" s="69">
        <f t="shared" si="334"/>
        <v>2.0350000000000001</v>
      </c>
      <c r="Q1164" s="71">
        <f t="shared" si="335"/>
        <v>1287759</v>
      </c>
      <c r="R1164" s="71">
        <f t="shared" si="336"/>
        <v>2620590</v>
      </c>
      <c r="S1164" s="82"/>
    </row>
    <row r="1165" spans="1:19" s="69" customFormat="1" outlineLevel="1" x14ac:dyDescent="0.25">
      <c r="A1165" s="69" t="s">
        <v>46</v>
      </c>
      <c r="B1165" s="69" t="s">
        <v>3882</v>
      </c>
      <c r="C1165" s="70" t="s">
        <v>616</v>
      </c>
      <c r="D1165" s="72" t="s">
        <v>48</v>
      </c>
      <c r="E1165" s="571">
        <v>4</v>
      </c>
      <c r="F1165" s="69" t="s">
        <v>49</v>
      </c>
      <c r="G1165" s="72">
        <f t="shared" si="323"/>
        <v>0.33</v>
      </c>
      <c r="H1165" s="69">
        <f t="shared" si="324"/>
        <v>0.17</v>
      </c>
      <c r="I1165" s="71">
        <v>1247718</v>
      </c>
      <c r="J1165" s="71">
        <f t="shared" si="325"/>
        <v>212112</v>
      </c>
      <c r="K1165" s="69">
        <f t="shared" si="326"/>
        <v>0.35</v>
      </c>
      <c r="L1165" s="69">
        <f t="shared" si="327"/>
        <v>4.1999999999999993</v>
      </c>
      <c r="M1165" s="71">
        <f t="shared" si="328"/>
        <v>1298126</v>
      </c>
      <c r="N1165" s="71">
        <f t="shared" si="308"/>
        <v>5452129</v>
      </c>
      <c r="O1165" s="69">
        <f t="shared" si="333"/>
        <v>0.37</v>
      </c>
      <c r="P1165" s="69">
        <f t="shared" si="334"/>
        <v>2.0350000000000001</v>
      </c>
      <c r="Q1165" s="71">
        <f t="shared" si="335"/>
        <v>1344859</v>
      </c>
      <c r="R1165" s="71">
        <f t="shared" si="336"/>
        <v>2736788</v>
      </c>
      <c r="S1165" s="82"/>
    </row>
    <row r="1166" spans="1:19" s="69" customFormat="1" outlineLevel="1" x14ac:dyDescent="0.25">
      <c r="A1166" s="69" t="s">
        <v>46</v>
      </c>
      <c r="B1166" s="69" t="s">
        <v>3883</v>
      </c>
      <c r="C1166" s="70" t="s">
        <v>617</v>
      </c>
      <c r="D1166" s="72" t="s">
        <v>48</v>
      </c>
      <c r="E1166" s="571">
        <v>4</v>
      </c>
      <c r="F1166" s="69" t="s">
        <v>49</v>
      </c>
      <c r="G1166" s="72">
        <f t="shared" si="323"/>
        <v>0.33</v>
      </c>
      <c r="H1166" s="69">
        <f t="shared" si="324"/>
        <v>0.17</v>
      </c>
      <c r="I1166" s="71">
        <v>1652404</v>
      </c>
      <c r="J1166" s="71">
        <f t="shared" si="325"/>
        <v>280909</v>
      </c>
      <c r="K1166" s="69">
        <f t="shared" si="326"/>
        <v>0.35</v>
      </c>
      <c r="L1166" s="69">
        <f t="shared" si="327"/>
        <v>4.1999999999999993</v>
      </c>
      <c r="M1166" s="71">
        <f t="shared" si="328"/>
        <v>1719161</v>
      </c>
      <c r="N1166" s="71">
        <f t="shared" ref="N1166:N1232" si="337">ROUND((M1166*L1166),0)</f>
        <v>7220476</v>
      </c>
      <c r="O1166" s="69">
        <f t="shared" si="333"/>
        <v>0.37</v>
      </c>
      <c r="P1166" s="69">
        <f t="shared" si="334"/>
        <v>2.0350000000000001</v>
      </c>
      <c r="Q1166" s="71">
        <f t="shared" si="335"/>
        <v>1781051</v>
      </c>
      <c r="R1166" s="71">
        <f t="shared" si="336"/>
        <v>3624439</v>
      </c>
      <c r="S1166" s="82"/>
    </row>
    <row r="1167" spans="1:19" s="69" customFormat="1" outlineLevel="1" x14ac:dyDescent="0.25">
      <c r="A1167" s="69" t="s">
        <v>46</v>
      </c>
      <c r="B1167" s="69" t="s">
        <v>3884</v>
      </c>
      <c r="C1167" s="70" t="s">
        <v>618</v>
      </c>
      <c r="D1167" s="72" t="s">
        <v>48</v>
      </c>
      <c r="E1167" s="571">
        <v>4</v>
      </c>
      <c r="F1167" s="69" t="s">
        <v>49</v>
      </c>
      <c r="G1167" s="72">
        <f t="shared" si="323"/>
        <v>0.33</v>
      </c>
      <c r="H1167" s="69">
        <f t="shared" si="324"/>
        <v>0.17</v>
      </c>
      <c r="I1167" s="71">
        <v>1219294</v>
      </c>
      <c r="J1167" s="71">
        <f t="shared" si="325"/>
        <v>207280</v>
      </c>
      <c r="K1167" s="69">
        <f t="shared" si="326"/>
        <v>0.35</v>
      </c>
      <c r="L1167" s="69">
        <f t="shared" si="327"/>
        <v>4.1999999999999993</v>
      </c>
      <c r="M1167" s="71">
        <f t="shared" si="328"/>
        <v>1268553</v>
      </c>
      <c r="N1167" s="71">
        <f t="shared" si="337"/>
        <v>5327923</v>
      </c>
      <c r="O1167" s="69">
        <f t="shared" si="333"/>
        <v>0.37</v>
      </c>
      <c r="P1167" s="69">
        <f t="shared" si="334"/>
        <v>2.0350000000000001</v>
      </c>
      <c r="Q1167" s="71">
        <f t="shared" si="335"/>
        <v>1314221</v>
      </c>
      <c r="R1167" s="71">
        <f t="shared" si="336"/>
        <v>2674440</v>
      </c>
      <c r="S1167" s="82"/>
    </row>
    <row r="1168" spans="1:19" s="69" customFormat="1" outlineLevel="1" x14ac:dyDescent="0.25">
      <c r="A1168" s="69" t="s">
        <v>46</v>
      </c>
      <c r="B1168" s="69" t="s">
        <v>3885</v>
      </c>
      <c r="C1168" s="70" t="s">
        <v>619</v>
      </c>
      <c r="D1168" s="72" t="s">
        <v>234</v>
      </c>
      <c r="E1168" s="571">
        <v>4</v>
      </c>
      <c r="F1168" s="69" t="s">
        <v>49</v>
      </c>
      <c r="G1168" s="72">
        <f t="shared" si="323"/>
        <v>0.33</v>
      </c>
      <c r="H1168" s="69">
        <f t="shared" si="324"/>
        <v>0.17</v>
      </c>
      <c r="I1168" s="71">
        <v>1578388</v>
      </c>
      <c r="J1168" s="71">
        <f t="shared" si="325"/>
        <v>268326</v>
      </c>
      <c r="K1168" s="69">
        <f t="shared" si="326"/>
        <v>0.35</v>
      </c>
      <c r="L1168" s="69">
        <f t="shared" si="327"/>
        <v>4.1999999999999993</v>
      </c>
      <c r="M1168" s="71">
        <f t="shared" si="328"/>
        <v>1642155</v>
      </c>
      <c r="N1168" s="71">
        <f t="shared" si="337"/>
        <v>6897051</v>
      </c>
      <c r="O1168" s="69">
        <f t="shared" si="333"/>
        <v>0.37</v>
      </c>
      <c r="P1168" s="69">
        <f t="shared" si="334"/>
        <v>2.0350000000000001</v>
      </c>
      <c r="Q1168" s="71">
        <f t="shared" si="335"/>
        <v>1701273</v>
      </c>
      <c r="R1168" s="71">
        <f t="shared" si="336"/>
        <v>3462091</v>
      </c>
      <c r="S1168" s="82"/>
    </row>
    <row r="1169" spans="1:19" s="69" customFormat="1" ht="30" outlineLevel="1" x14ac:dyDescent="0.25">
      <c r="A1169" s="69" t="s">
        <v>46</v>
      </c>
      <c r="B1169" s="69" t="s">
        <v>3886</v>
      </c>
      <c r="C1169" s="70" t="s">
        <v>620</v>
      </c>
      <c r="D1169" s="72" t="s">
        <v>234</v>
      </c>
      <c r="E1169" s="571">
        <v>4</v>
      </c>
      <c r="F1169" s="69" t="s">
        <v>49</v>
      </c>
      <c r="G1169" s="72">
        <f t="shared" si="323"/>
        <v>0.33</v>
      </c>
      <c r="H1169" s="69">
        <f t="shared" si="324"/>
        <v>0.17</v>
      </c>
      <c r="I1169" s="71">
        <v>1481151</v>
      </c>
      <c r="J1169" s="71">
        <f t="shared" si="325"/>
        <v>251796</v>
      </c>
      <c r="K1169" s="69">
        <f t="shared" si="326"/>
        <v>0.35</v>
      </c>
      <c r="L1169" s="69">
        <f t="shared" si="327"/>
        <v>4.1999999999999993</v>
      </c>
      <c r="M1169" s="71">
        <f t="shared" si="328"/>
        <v>1540990</v>
      </c>
      <c r="N1169" s="71">
        <f t="shared" si="337"/>
        <v>6472158</v>
      </c>
      <c r="O1169" s="69">
        <f t="shared" si="333"/>
        <v>0.37</v>
      </c>
      <c r="P1169" s="69">
        <f t="shared" si="334"/>
        <v>2.0350000000000001</v>
      </c>
      <c r="Q1169" s="71">
        <f t="shared" si="335"/>
        <v>1596466</v>
      </c>
      <c r="R1169" s="71">
        <f t="shared" si="336"/>
        <v>3248808</v>
      </c>
      <c r="S1169" s="82"/>
    </row>
    <row r="1170" spans="1:19" s="69" customFormat="1" outlineLevel="1" x14ac:dyDescent="0.25">
      <c r="A1170" s="69" t="s">
        <v>46</v>
      </c>
      <c r="B1170" s="69" t="s">
        <v>3887</v>
      </c>
      <c r="C1170" s="70" t="s">
        <v>621</v>
      </c>
      <c r="D1170" s="72" t="s">
        <v>48</v>
      </c>
      <c r="E1170" s="571">
        <v>4</v>
      </c>
      <c r="F1170" s="69" t="s">
        <v>49</v>
      </c>
      <c r="G1170" s="72">
        <f t="shared" si="323"/>
        <v>0.33</v>
      </c>
      <c r="H1170" s="69">
        <f t="shared" si="324"/>
        <v>0.17</v>
      </c>
      <c r="I1170" s="71">
        <v>1275779</v>
      </c>
      <c r="J1170" s="71">
        <f t="shared" si="325"/>
        <v>216882</v>
      </c>
      <c r="K1170" s="69">
        <f t="shared" si="326"/>
        <v>0.35</v>
      </c>
      <c r="L1170" s="69">
        <f t="shared" si="327"/>
        <v>4.1999999999999993</v>
      </c>
      <c r="M1170" s="71">
        <f t="shared" si="328"/>
        <v>1327320</v>
      </c>
      <c r="N1170" s="71">
        <f t="shared" si="337"/>
        <v>5574744</v>
      </c>
      <c r="O1170" s="69">
        <f t="shared" si="333"/>
        <v>0.37</v>
      </c>
      <c r="P1170" s="69">
        <f t="shared" si="334"/>
        <v>2.0350000000000001</v>
      </c>
      <c r="Q1170" s="71">
        <f t="shared" si="335"/>
        <v>1375104</v>
      </c>
      <c r="R1170" s="71">
        <f t="shared" si="336"/>
        <v>2798337</v>
      </c>
      <c r="S1170" s="82"/>
    </row>
    <row r="1171" spans="1:19" s="69" customFormat="1" outlineLevel="1" x14ac:dyDescent="0.25">
      <c r="A1171" s="69" t="s">
        <v>46</v>
      </c>
      <c r="B1171" s="69" t="s">
        <v>3888</v>
      </c>
      <c r="C1171" s="70" t="s">
        <v>622</v>
      </c>
      <c r="D1171" s="72" t="s">
        <v>48</v>
      </c>
      <c r="E1171" s="571">
        <v>4</v>
      </c>
      <c r="F1171" s="69" t="s">
        <v>49</v>
      </c>
      <c r="G1171" s="72">
        <f t="shared" si="323"/>
        <v>0.33</v>
      </c>
      <c r="H1171" s="69">
        <f t="shared" si="324"/>
        <v>0.17</v>
      </c>
      <c r="I1171" s="71">
        <v>764684</v>
      </c>
      <c r="J1171" s="71">
        <f t="shared" si="325"/>
        <v>129996</v>
      </c>
      <c r="K1171" s="69">
        <f t="shared" si="326"/>
        <v>0.35</v>
      </c>
      <c r="L1171" s="69">
        <f t="shared" si="327"/>
        <v>4.1999999999999993</v>
      </c>
      <c r="M1171" s="71">
        <f t="shared" si="328"/>
        <v>795577</v>
      </c>
      <c r="N1171" s="71">
        <f t="shared" si="337"/>
        <v>3341423</v>
      </c>
      <c r="O1171" s="69">
        <f t="shared" si="333"/>
        <v>0.37</v>
      </c>
      <c r="P1171" s="69">
        <f t="shared" si="334"/>
        <v>2.0350000000000001</v>
      </c>
      <c r="Q1171" s="71">
        <f t="shared" si="335"/>
        <v>824218</v>
      </c>
      <c r="R1171" s="71">
        <f t="shared" si="336"/>
        <v>1677284</v>
      </c>
      <c r="S1171" s="82"/>
    </row>
    <row r="1172" spans="1:19" s="69" customFormat="1" outlineLevel="1" x14ac:dyDescent="0.25">
      <c r="A1172" s="69" t="s">
        <v>46</v>
      </c>
      <c r="B1172" s="69" t="s">
        <v>3889</v>
      </c>
      <c r="C1172" s="70" t="s">
        <v>623</v>
      </c>
      <c r="D1172" s="72" t="s">
        <v>48</v>
      </c>
      <c r="E1172" s="571">
        <v>1</v>
      </c>
      <c r="F1172" s="69" t="s">
        <v>49</v>
      </c>
      <c r="G1172" s="72">
        <f t="shared" si="323"/>
        <v>0.08</v>
      </c>
      <c r="H1172" s="69">
        <f t="shared" si="324"/>
        <v>0.04</v>
      </c>
      <c r="I1172" s="71">
        <v>5862619</v>
      </c>
      <c r="J1172" s="71">
        <f t="shared" si="325"/>
        <v>234505</v>
      </c>
      <c r="K1172" s="69">
        <f t="shared" si="326"/>
        <v>0.08</v>
      </c>
      <c r="L1172" s="69">
        <f t="shared" si="327"/>
        <v>0.96</v>
      </c>
      <c r="M1172" s="71">
        <f t="shared" si="328"/>
        <v>6099469</v>
      </c>
      <c r="N1172" s="71">
        <f t="shared" si="337"/>
        <v>5855490</v>
      </c>
      <c r="O1172" s="69">
        <f t="shared" si="333"/>
        <v>0.08</v>
      </c>
      <c r="P1172" s="69">
        <f t="shared" si="334"/>
        <v>0.44</v>
      </c>
      <c r="Q1172" s="71">
        <f t="shared" si="335"/>
        <v>6319050</v>
      </c>
      <c r="R1172" s="71">
        <f t="shared" si="336"/>
        <v>2780382</v>
      </c>
      <c r="S1172" s="82"/>
    </row>
    <row r="1173" spans="1:19" s="69" customFormat="1" outlineLevel="1" x14ac:dyDescent="0.25">
      <c r="A1173" s="69" t="s">
        <v>46</v>
      </c>
      <c r="B1173" s="69" t="s">
        <v>3890</v>
      </c>
      <c r="C1173" s="70" t="s">
        <v>624</v>
      </c>
      <c r="D1173" s="72" t="s">
        <v>48</v>
      </c>
      <c r="E1173" s="571">
        <v>2</v>
      </c>
      <c r="F1173" s="69" t="s">
        <v>49</v>
      </c>
      <c r="G1173" s="72">
        <f t="shared" si="323"/>
        <v>0.17</v>
      </c>
      <c r="H1173" s="69">
        <f t="shared" si="324"/>
        <v>0.09</v>
      </c>
      <c r="I1173" s="71">
        <v>7619785</v>
      </c>
      <c r="J1173" s="71">
        <f t="shared" si="325"/>
        <v>685781</v>
      </c>
      <c r="K1173" s="69">
        <f t="shared" si="326"/>
        <v>0.18</v>
      </c>
      <c r="L1173" s="69">
        <f t="shared" si="327"/>
        <v>2.16</v>
      </c>
      <c r="M1173" s="71">
        <f t="shared" si="328"/>
        <v>7927624</v>
      </c>
      <c r="N1173" s="71">
        <f t="shared" si="337"/>
        <v>17123668</v>
      </c>
      <c r="O1173" s="69">
        <f t="shared" si="333"/>
        <v>0.19</v>
      </c>
      <c r="P1173" s="69">
        <f t="shared" si="334"/>
        <v>1.0449999999999999</v>
      </c>
      <c r="Q1173" s="71">
        <f t="shared" si="335"/>
        <v>8213018</v>
      </c>
      <c r="R1173" s="71">
        <f t="shared" si="336"/>
        <v>8582604</v>
      </c>
      <c r="S1173" s="82"/>
    </row>
    <row r="1174" spans="1:19" s="69" customFormat="1" outlineLevel="1" x14ac:dyDescent="0.25">
      <c r="A1174" s="69" t="s">
        <v>46</v>
      </c>
      <c r="B1174" s="69" t="s">
        <v>3891</v>
      </c>
      <c r="C1174" s="70" t="s">
        <v>625</v>
      </c>
      <c r="D1174" s="72" t="s">
        <v>48</v>
      </c>
      <c r="E1174" s="571">
        <v>2</v>
      </c>
      <c r="F1174" s="69" t="s">
        <v>49</v>
      </c>
      <c r="G1174" s="72">
        <f t="shared" si="323"/>
        <v>0.17</v>
      </c>
      <c r="H1174" s="69">
        <f t="shared" si="324"/>
        <v>0.09</v>
      </c>
      <c r="I1174" s="71">
        <v>3814406</v>
      </c>
      <c r="J1174" s="71">
        <f t="shared" si="325"/>
        <v>343297</v>
      </c>
      <c r="K1174" s="69">
        <f t="shared" si="326"/>
        <v>0.18</v>
      </c>
      <c r="L1174" s="69">
        <f t="shared" si="327"/>
        <v>2.16</v>
      </c>
      <c r="M1174" s="71">
        <f t="shared" si="328"/>
        <v>3968508</v>
      </c>
      <c r="N1174" s="71">
        <f t="shared" si="337"/>
        <v>8571977</v>
      </c>
      <c r="O1174" s="69">
        <f t="shared" si="333"/>
        <v>0.19</v>
      </c>
      <c r="P1174" s="69">
        <f t="shared" si="334"/>
        <v>1.0449999999999999</v>
      </c>
      <c r="Q1174" s="71">
        <f t="shared" si="335"/>
        <v>4111374</v>
      </c>
      <c r="R1174" s="71">
        <f t="shared" si="336"/>
        <v>4296386</v>
      </c>
      <c r="S1174" s="82"/>
    </row>
    <row r="1175" spans="1:19" s="69" customFormat="1" outlineLevel="1" x14ac:dyDescent="0.25">
      <c r="A1175" s="69" t="s">
        <v>46</v>
      </c>
      <c r="B1175" s="69" t="s">
        <v>3892</v>
      </c>
      <c r="C1175" s="70" t="s">
        <v>626</v>
      </c>
      <c r="D1175" s="72" t="s">
        <v>48</v>
      </c>
      <c r="E1175" s="571">
        <v>2</v>
      </c>
      <c r="F1175" s="69" t="s">
        <v>49</v>
      </c>
      <c r="G1175" s="72">
        <f t="shared" si="323"/>
        <v>0.17</v>
      </c>
      <c r="H1175" s="69">
        <f t="shared" si="324"/>
        <v>0.09</v>
      </c>
      <c r="I1175" s="71">
        <v>5333106</v>
      </c>
      <c r="J1175" s="71">
        <f t="shared" si="325"/>
        <v>479980</v>
      </c>
      <c r="K1175" s="69">
        <f t="shared" si="326"/>
        <v>0.18</v>
      </c>
      <c r="L1175" s="69">
        <f t="shared" si="327"/>
        <v>2.16</v>
      </c>
      <c r="M1175" s="71">
        <f t="shared" si="328"/>
        <v>5548563</v>
      </c>
      <c r="N1175" s="71">
        <f t="shared" si="337"/>
        <v>11984896</v>
      </c>
      <c r="O1175" s="69">
        <f t="shared" si="333"/>
        <v>0.19</v>
      </c>
      <c r="P1175" s="69">
        <f t="shared" si="334"/>
        <v>1.0449999999999999</v>
      </c>
      <c r="Q1175" s="71">
        <f t="shared" si="335"/>
        <v>5748311</v>
      </c>
      <c r="R1175" s="71">
        <f t="shared" si="336"/>
        <v>6006985</v>
      </c>
      <c r="S1175" s="82"/>
    </row>
    <row r="1176" spans="1:19" s="69" customFormat="1" outlineLevel="1" x14ac:dyDescent="0.25">
      <c r="A1176" s="69" t="s">
        <v>46</v>
      </c>
      <c r="B1176" s="69" t="s">
        <v>3893</v>
      </c>
      <c r="C1176" s="70" t="s">
        <v>590</v>
      </c>
      <c r="D1176" s="72" t="s">
        <v>48</v>
      </c>
      <c r="E1176" s="571">
        <v>2</v>
      </c>
      <c r="F1176" s="69" t="s">
        <v>49</v>
      </c>
      <c r="G1176" s="72">
        <f t="shared" si="323"/>
        <v>0.17</v>
      </c>
      <c r="H1176" s="69">
        <f t="shared" si="324"/>
        <v>0.09</v>
      </c>
      <c r="I1176" s="71">
        <v>921635</v>
      </c>
      <c r="J1176" s="71">
        <f t="shared" si="325"/>
        <v>82947</v>
      </c>
      <c r="K1176" s="69">
        <f t="shared" si="326"/>
        <v>0.18</v>
      </c>
      <c r="L1176" s="69">
        <f t="shared" si="327"/>
        <v>2.16</v>
      </c>
      <c r="M1176" s="71">
        <f t="shared" si="328"/>
        <v>958869</v>
      </c>
      <c r="N1176" s="71">
        <f t="shared" si="337"/>
        <v>2071157</v>
      </c>
      <c r="O1176" s="69">
        <f t="shared" si="333"/>
        <v>0.19</v>
      </c>
      <c r="P1176" s="69">
        <f t="shared" si="334"/>
        <v>1.0449999999999999</v>
      </c>
      <c r="Q1176" s="71">
        <f t="shared" si="335"/>
        <v>993388</v>
      </c>
      <c r="R1176" s="71">
        <f t="shared" si="336"/>
        <v>1038090</v>
      </c>
      <c r="S1176" s="82"/>
    </row>
    <row r="1177" spans="1:19" s="503" customFormat="1" outlineLevel="1" x14ac:dyDescent="0.25">
      <c r="B1177" s="69" t="s">
        <v>3894</v>
      </c>
      <c r="C1177" s="501" t="s">
        <v>627</v>
      </c>
      <c r="D1177" s="502"/>
      <c r="E1177" s="574"/>
      <c r="G1177" s="72">
        <f t="shared" si="323"/>
        <v>0</v>
      </c>
      <c r="H1177" s="69">
        <f t="shared" si="324"/>
        <v>0</v>
      </c>
      <c r="I1177" s="504"/>
      <c r="J1177" s="71">
        <f t="shared" si="325"/>
        <v>0</v>
      </c>
      <c r="K1177" s="69">
        <f t="shared" si="326"/>
        <v>0</v>
      </c>
      <c r="L1177" s="69">
        <f t="shared" si="327"/>
        <v>0</v>
      </c>
      <c r="M1177" s="504"/>
      <c r="N1177" s="71">
        <f t="shared" si="337"/>
        <v>0</v>
      </c>
      <c r="O1177" s="69">
        <f t="shared" si="333"/>
        <v>0</v>
      </c>
      <c r="P1177" s="69">
        <f t="shared" si="334"/>
        <v>0</v>
      </c>
      <c r="Q1177" s="71">
        <f t="shared" si="335"/>
        <v>0</v>
      </c>
      <c r="R1177" s="71">
        <f t="shared" si="336"/>
        <v>0</v>
      </c>
      <c r="S1177" s="505"/>
    </row>
    <row r="1178" spans="1:19" s="503" customFormat="1" outlineLevel="1" x14ac:dyDescent="0.25">
      <c r="B1178" s="69" t="s">
        <v>3895</v>
      </c>
      <c r="C1178" s="501" t="s">
        <v>628</v>
      </c>
      <c r="D1178" s="502"/>
      <c r="E1178" s="574"/>
      <c r="G1178" s="72">
        <f t="shared" si="323"/>
        <v>0</v>
      </c>
      <c r="H1178" s="69">
        <f t="shared" si="324"/>
        <v>0</v>
      </c>
      <c r="I1178" s="504"/>
      <c r="J1178" s="71">
        <f t="shared" si="325"/>
        <v>0</v>
      </c>
      <c r="K1178" s="69">
        <f t="shared" si="326"/>
        <v>0</v>
      </c>
      <c r="L1178" s="69">
        <f t="shared" si="327"/>
        <v>0</v>
      </c>
      <c r="M1178" s="504"/>
      <c r="N1178" s="71">
        <f t="shared" si="337"/>
        <v>0</v>
      </c>
      <c r="O1178" s="69">
        <f t="shared" si="333"/>
        <v>0</v>
      </c>
      <c r="P1178" s="69">
        <f t="shared" si="334"/>
        <v>0</v>
      </c>
      <c r="Q1178" s="71">
        <f t="shared" si="335"/>
        <v>0</v>
      </c>
      <c r="R1178" s="71">
        <f t="shared" si="336"/>
        <v>0</v>
      </c>
      <c r="S1178" s="505"/>
    </row>
    <row r="1179" spans="1:19" s="503" customFormat="1" outlineLevel="1" x14ac:dyDescent="0.25">
      <c r="B1179" s="69" t="s">
        <v>3896</v>
      </c>
      <c r="C1179" s="501" t="s">
        <v>629</v>
      </c>
      <c r="D1179" s="502"/>
      <c r="E1179" s="574"/>
      <c r="G1179" s="72">
        <f t="shared" si="323"/>
        <v>0</v>
      </c>
      <c r="H1179" s="69">
        <f t="shared" si="324"/>
        <v>0</v>
      </c>
      <c r="I1179" s="504"/>
      <c r="J1179" s="71">
        <f t="shared" si="325"/>
        <v>0</v>
      </c>
      <c r="K1179" s="69">
        <f t="shared" si="326"/>
        <v>0</v>
      </c>
      <c r="L1179" s="69">
        <f t="shared" si="327"/>
        <v>0</v>
      </c>
      <c r="M1179" s="504"/>
      <c r="N1179" s="71">
        <f t="shared" si="337"/>
        <v>0</v>
      </c>
      <c r="O1179" s="69">
        <f t="shared" si="333"/>
        <v>0</v>
      </c>
      <c r="P1179" s="69">
        <f t="shared" si="334"/>
        <v>0</v>
      </c>
      <c r="Q1179" s="71">
        <f t="shared" si="335"/>
        <v>0</v>
      </c>
      <c r="R1179" s="71">
        <f t="shared" si="336"/>
        <v>0</v>
      </c>
      <c r="S1179" s="505"/>
    </row>
    <row r="1180" spans="1:19" s="503" customFormat="1" outlineLevel="1" x14ac:dyDescent="0.25">
      <c r="B1180" s="69" t="s">
        <v>3897</v>
      </c>
      <c r="C1180" s="501" t="s">
        <v>630</v>
      </c>
      <c r="D1180" s="502"/>
      <c r="E1180" s="574"/>
      <c r="G1180" s="72">
        <f t="shared" si="323"/>
        <v>0</v>
      </c>
      <c r="H1180" s="69">
        <f t="shared" si="324"/>
        <v>0</v>
      </c>
      <c r="I1180" s="504"/>
      <c r="J1180" s="71">
        <f t="shared" si="325"/>
        <v>0</v>
      </c>
      <c r="K1180" s="69">
        <f t="shared" si="326"/>
        <v>0</v>
      </c>
      <c r="L1180" s="69">
        <f t="shared" si="327"/>
        <v>0</v>
      </c>
      <c r="M1180" s="504"/>
      <c r="N1180" s="71">
        <f t="shared" si="337"/>
        <v>0</v>
      </c>
      <c r="O1180" s="69">
        <f t="shared" si="333"/>
        <v>0</v>
      </c>
      <c r="P1180" s="69">
        <f t="shared" si="334"/>
        <v>0</v>
      </c>
      <c r="Q1180" s="71">
        <f t="shared" si="335"/>
        <v>0</v>
      </c>
      <c r="R1180" s="71">
        <f t="shared" si="336"/>
        <v>0</v>
      </c>
      <c r="S1180" s="505"/>
    </row>
    <row r="1181" spans="1:19" s="69" customFormat="1" outlineLevel="1" x14ac:dyDescent="0.25">
      <c r="A1181" s="69" t="s">
        <v>46</v>
      </c>
      <c r="B1181" s="69" t="s">
        <v>3898</v>
      </c>
      <c r="C1181" s="513" t="s">
        <v>631</v>
      </c>
      <c r="D1181" s="72" t="s">
        <v>48</v>
      </c>
      <c r="E1181" s="571">
        <v>2</v>
      </c>
      <c r="F1181" s="69" t="s">
        <v>49</v>
      </c>
      <c r="G1181" s="72">
        <f t="shared" si="323"/>
        <v>0.17</v>
      </c>
      <c r="H1181" s="69">
        <f t="shared" si="324"/>
        <v>0.09</v>
      </c>
      <c r="I1181" s="71">
        <v>1543130</v>
      </c>
      <c r="J1181" s="71">
        <f t="shared" si="325"/>
        <v>138882</v>
      </c>
      <c r="K1181" s="69">
        <f t="shared" si="326"/>
        <v>0.18</v>
      </c>
      <c r="L1181" s="69">
        <f t="shared" si="327"/>
        <v>2.16</v>
      </c>
      <c r="M1181" s="71">
        <f>(ROUND(I1181*(1+$N$2),0))</f>
        <v>1605472</v>
      </c>
      <c r="N1181" s="71">
        <f t="shared" si="337"/>
        <v>3467820</v>
      </c>
      <c r="O1181" s="69">
        <f t="shared" si="333"/>
        <v>0.19</v>
      </c>
      <c r="P1181" s="69">
        <f t="shared" si="334"/>
        <v>1.0449999999999999</v>
      </c>
      <c r="Q1181" s="71">
        <f t="shared" si="335"/>
        <v>1663269</v>
      </c>
      <c r="R1181" s="71">
        <f t="shared" si="336"/>
        <v>1738116</v>
      </c>
      <c r="S1181" s="82"/>
    </row>
    <row r="1182" spans="1:19" s="503" customFormat="1" outlineLevel="1" x14ac:dyDescent="0.25">
      <c r="B1182" s="69" t="s">
        <v>3899</v>
      </c>
      <c r="C1182" s="501" t="s">
        <v>632</v>
      </c>
      <c r="D1182" s="502"/>
      <c r="E1182" s="574"/>
      <c r="G1182" s="72">
        <f t="shared" si="323"/>
        <v>0</v>
      </c>
      <c r="H1182" s="69">
        <f t="shared" si="324"/>
        <v>0</v>
      </c>
      <c r="I1182" s="504"/>
      <c r="J1182" s="71">
        <f t="shared" si="325"/>
        <v>0</v>
      </c>
      <c r="K1182" s="69">
        <f t="shared" si="326"/>
        <v>0</v>
      </c>
      <c r="L1182" s="69">
        <f t="shared" si="327"/>
        <v>0</v>
      </c>
      <c r="M1182" s="504"/>
      <c r="N1182" s="71">
        <f t="shared" si="337"/>
        <v>0</v>
      </c>
      <c r="O1182" s="69">
        <f t="shared" si="333"/>
        <v>0</v>
      </c>
      <c r="P1182" s="69">
        <f t="shared" si="334"/>
        <v>0</v>
      </c>
      <c r="Q1182" s="71">
        <f t="shared" si="335"/>
        <v>0</v>
      </c>
      <c r="R1182" s="71">
        <f t="shared" si="336"/>
        <v>0</v>
      </c>
      <c r="S1182" s="505"/>
    </row>
    <row r="1183" spans="1:19" s="69" customFormat="1" outlineLevel="1" x14ac:dyDescent="0.25">
      <c r="A1183" s="69" t="s">
        <v>46</v>
      </c>
      <c r="B1183" s="69" t="s">
        <v>3900</v>
      </c>
      <c r="C1183" s="70" t="s">
        <v>633</v>
      </c>
      <c r="D1183" s="72" t="s">
        <v>48</v>
      </c>
      <c r="E1183" s="571">
        <v>2</v>
      </c>
      <c r="F1183" s="69" t="s">
        <v>49</v>
      </c>
      <c r="G1183" s="72">
        <f t="shared" si="323"/>
        <v>0.17</v>
      </c>
      <c r="H1183" s="69">
        <f t="shared" si="324"/>
        <v>0.09</v>
      </c>
      <c r="I1183" s="71">
        <v>1742277</v>
      </c>
      <c r="J1183" s="71">
        <f t="shared" si="325"/>
        <v>156805</v>
      </c>
      <c r="K1183" s="69">
        <f t="shared" si="326"/>
        <v>0.18</v>
      </c>
      <c r="L1183" s="69">
        <f t="shared" si="327"/>
        <v>2.16</v>
      </c>
      <c r="M1183" s="71">
        <f t="shared" ref="M1183:M1228" si="338">(ROUND(I1183*(1+$N$2),0))</f>
        <v>1812665</v>
      </c>
      <c r="N1183" s="71">
        <f t="shared" si="337"/>
        <v>3915356</v>
      </c>
      <c r="O1183" s="69">
        <f t="shared" si="333"/>
        <v>0.19</v>
      </c>
      <c r="P1183" s="69">
        <f t="shared" si="334"/>
        <v>1.0449999999999999</v>
      </c>
      <c r="Q1183" s="71">
        <f t="shared" si="335"/>
        <v>1877921</v>
      </c>
      <c r="R1183" s="71">
        <f t="shared" si="336"/>
        <v>1962427</v>
      </c>
      <c r="S1183" s="82"/>
    </row>
    <row r="1184" spans="1:19" s="69" customFormat="1" outlineLevel="1" x14ac:dyDescent="0.25">
      <c r="A1184" s="69" t="s">
        <v>46</v>
      </c>
      <c r="B1184" s="69" t="s">
        <v>3901</v>
      </c>
      <c r="C1184" s="70" t="s">
        <v>634</v>
      </c>
      <c r="D1184" s="72" t="s">
        <v>48</v>
      </c>
      <c r="E1184" s="571">
        <v>2</v>
      </c>
      <c r="F1184" s="69" t="s">
        <v>49</v>
      </c>
      <c r="G1184" s="72">
        <f t="shared" si="323"/>
        <v>0.17</v>
      </c>
      <c r="H1184" s="69">
        <f t="shared" si="324"/>
        <v>0.09</v>
      </c>
      <c r="I1184" s="71">
        <v>644004</v>
      </c>
      <c r="J1184" s="71">
        <f t="shared" si="325"/>
        <v>57960</v>
      </c>
      <c r="K1184" s="69">
        <f t="shared" si="326"/>
        <v>0.18</v>
      </c>
      <c r="L1184" s="69">
        <f t="shared" si="327"/>
        <v>2.16</v>
      </c>
      <c r="M1184" s="71">
        <f t="shared" si="338"/>
        <v>670022</v>
      </c>
      <c r="N1184" s="71">
        <f t="shared" si="337"/>
        <v>1447248</v>
      </c>
      <c r="O1184" s="69">
        <f t="shared" si="333"/>
        <v>0.19</v>
      </c>
      <c r="P1184" s="69">
        <f t="shared" si="334"/>
        <v>1.0449999999999999</v>
      </c>
      <c r="Q1184" s="71">
        <f t="shared" si="335"/>
        <v>694143</v>
      </c>
      <c r="R1184" s="71">
        <f t="shared" si="336"/>
        <v>725379</v>
      </c>
      <c r="S1184" s="82"/>
    </row>
    <row r="1185" spans="1:19" s="69" customFormat="1" outlineLevel="1" x14ac:dyDescent="0.25">
      <c r="A1185" s="69" t="s">
        <v>46</v>
      </c>
      <c r="B1185" s="69" t="s">
        <v>3902</v>
      </c>
      <c r="C1185" s="70" t="s">
        <v>635</v>
      </c>
      <c r="D1185" s="72" t="s">
        <v>48</v>
      </c>
      <c r="E1185" s="571">
        <v>1</v>
      </c>
      <c r="F1185" s="69" t="s">
        <v>49</v>
      </c>
      <c r="G1185" s="72">
        <f t="shared" si="323"/>
        <v>0.08</v>
      </c>
      <c r="H1185" s="69">
        <f t="shared" si="324"/>
        <v>0.04</v>
      </c>
      <c r="I1185" s="71">
        <v>81596071</v>
      </c>
      <c r="J1185" s="71">
        <f t="shared" si="325"/>
        <v>3263843</v>
      </c>
      <c r="K1185" s="69">
        <f t="shared" si="326"/>
        <v>0.08</v>
      </c>
      <c r="L1185" s="69">
        <f t="shared" si="327"/>
        <v>0.96</v>
      </c>
      <c r="M1185" s="71">
        <f t="shared" si="338"/>
        <v>84892552</v>
      </c>
      <c r="N1185" s="71">
        <f t="shared" si="337"/>
        <v>81496850</v>
      </c>
      <c r="O1185" s="69">
        <f t="shared" si="333"/>
        <v>0.08</v>
      </c>
      <c r="P1185" s="69">
        <f t="shared" si="334"/>
        <v>0.44</v>
      </c>
      <c r="Q1185" s="71">
        <f t="shared" si="335"/>
        <v>87948684</v>
      </c>
      <c r="R1185" s="71">
        <f t="shared" si="336"/>
        <v>38697421</v>
      </c>
      <c r="S1185" s="82"/>
    </row>
    <row r="1186" spans="1:19" s="69" customFormat="1" outlineLevel="1" x14ac:dyDescent="0.25">
      <c r="A1186" s="69" t="s">
        <v>46</v>
      </c>
      <c r="B1186" s="69" t="s">
        <v>3903</v>
      </c>
      <c r="C1186" s="70" t="s">
        <v>636</v>
      </c>
      <c r="D1186" s="72" t="s">
        <v>48</v>
      </c>
      <c r="E1186" s="571">
        <v>1</v>
      </c>
      <c r="F1186" s="69" t="s">
        <v>49</v>
      </c>
      <c r="G1186" s="72">
        <f t="shared" si="323"/>
        <v>0.08</v>
      </c>
      <c r="H1186" s="69">
        <f t="shared" si="324"/>
        <v>0.04</v>
      </c>
      <c r="I1186" s="71">
        <v>34501255</v>
      </c>
      <c r="J1186" s="71">
        <f t="shared" si="325"/>
        <v>1380050</v>
      </c>
      <c r="K1186" s="69">
        <f t="shared" si="326"/>
        <v>0.08</v>
      </c>
      <c r="L1186" s="69">
        <f t="shared" si="327"/>
        <v>0.96</v>
      </c>
      <c r="M1186" s="71">
        <f t="shared" si="338"/>
        <v>35895106</v>
      </c>
      <c r="N1186" s="71">
        <f t="shared" si="337"/>
        <v>34459302</v>
      </c>
      <c r="O1186" s="69">
        <f t="shared" si="333"/>
        <v>0.08</v>
      </c>
      <c r="P1186" s="69">
        <f t="shared" si="334"/>
        <v>0.44</v>
      </c>
      <c r="Q1186" s="71">
        <f t="shared" si="335"/>
        <v>37187330</v>
      </c>
      <c r="R1186" s="71">
        <f t="shared" si="336"/>
        <v>16362425</v>
      </c>
      <c r="S1186" s="82"/>
    </row>
    <row r="1187" spans="1:19" s="69" customFormat="1" outlineLevel="1" x14ac:dyDescent="0.25">
      <c r="A1187" s="69" t="s">
        <v>46</v>
      </c>
      <c r="B1187" s="69" t="s">
        <v>3904</v>
      </c>
      <c r="C1187" s="70" t="s">
        <v>637</v>
      </c>
      <c r="D1187" s="72" t="s">
        <v>48</v>
      </c>
      <c r="E1187" s="571">
        <v>0</v>
      </c>
      <c r="F1187" s="69" t="s">
        <v>49</v>
      </c>
      <c r="G1187" s="72">
        <f t="shared" si="323"/>
        <v>0</v>
      </c>
      <c r="H1187" s="69">
        <f t="shared" si="324"/>
        <v>0</v>
      </c>
      <c r="I1187" s="71">
        <v>1553210</v>
      </c>
      <c r="J1187" s="71">
        <f t="shared" si="325"/>
        <v>0</v>
      </c>
      <c r="K1187" s="69">
        <f t="shared" si="326"/>
        <v>0</v>
      </c>
      <c r="L1187" s="69">
        <f t="shared" si="327"/>
        <v>0</v>
      </c>
      <c r="M1187" s="71">
        <f t="shared" si="338"/>
        <v>1615960</v>
      </c>
      <c r="N1187" s="71">
        <f t="shared" si="337"/>
        <v>0</v>
      </c>
      <c r="O1187" s="69">
        <f t="shared" si="333"/>
        <v>0</v>
      </c>
      <c r="P1187" s="69">
        <f t="shared" si="334"/>
        <v>0</v>
      </c>
      <c r="Q1187" s="71">
        <f t="shared" si="335"/>
        <v>1674135</v>
      </c>
      <c r="R1187" s="71">
        <f t="shared" si="336"/>
        <v>0</v>
      </c>
      <c r="S1187" s="82"/>
    </row>
    <row r="1188" spans="1:19" s="69" customFormat="1" outlineLevel="1" x14ac:dyDescent="0.25">
      <c r="A1188" s="69" t="s">
        <v>46</v>
      </c>
      <c r="B1188" s="69" t="s">
        <v>3905</v>
      </c>
      <c r="C1188" s="70" t="s">
        <v>638</v>
      </c>
      <c r="D1188" s="72" t="s">
        <v>48</v>
      </c>
      <c r="E1188" s="571">
        <v>1</v>
      </c>
      <c r="F1188" s="69" t="s">
        <v>49</v>
      </c>
      <c r="G1188" s="72">
        <f t="shared" si="323"/>
        <v>0.08</v>
      </c>
      <c r="H1188" s="69">
        <f t="shared" si="324"/>
        <v>0.04</v>
      </c>
      <c r="I1188" s="71">
        <v>571422</v>
      </c>
      <c r="J1188" s="71">
        <f t="shared" si="325"/>
        <v>22857</v>
      </c>
      <c r="K1188" s="69">
        <f t="shared" si="326"/>
        <v>0.08</v>
      </c>
      <c r="L1188" s="69">
        <f t="shared" si="327"/>
        <v>0.96</v>
      </c>
      <c r="M1188" s="71">
        <f t="shared" si="338"/>
        <v>594507</v>
      </c>
      <c r="N1188" s="71">
        <f t="shared" si="337"/>
        <v>570727</v>
      </c>
      <c r="O1188" s="69">
        <f t="shared" si="333"/>
        <v>0.08</v>
      </c>
      <c r="P1188" s="69">
        <f t="shared" si="334"/>
        <v>0.44</v>
      </c>
      <c r="Q1188" s="71">
        <f t="shared" si="335"/>
        <v>615909</v>
      </c>
      <c r="R1188" s="71">
        <f t="shared" si="336"/>
        <v>271000</v>
      </c>
      <c r="S1188" s="82"/>
    </row>
    <row r="1189" spans="1:19" s="69" customFormat="1" outlineLevel="1" x14ac:dyDescent="0.25">
      <c r="A1189" s="69" t="s">
        <v>46</v>
      </c>
      <c r="B1189" s="69" t="s">
        <v>3906</v>
      </c>
      <c r="C1189" s="70" t="s">
        <v>639</v>
      </c>
      <c r="D1189" s="72" t="s">
        <v>48</v>
      </c>
      <c r="E1189" s="571">
        <v>1</v>
      </c>
      <c r="F1189" s="69" t="s">
        <v>49</v>
      </c>
      <c r="G1189" s="72">
        <f t="shared" si="323"/>
        <v>0.08</v>
      </c>
      <c r="H1189" s="69">
        <f t="shared" si="324"/>
        <v>0.04</v>
      </c>
      <c r="I1189" s="71">
        <v>664429</v>
      </c>
      <c r="J1189" s="71">
        <f t="shared" si="325"/>
        <v>26577</v>
      </c>
      <c r="K1189" s="69">
        <f t="shared" si="326"/>
        <v>0.08</v>
      </c>
      <c r="L1189" s="69">
        <f t="shared" si="327"/>
        <v>0.96</v>
      </c>
      <c r="M1189" s="71">
        <f t="shared" si="338"/>
        <v>691272</v>
      </c>
      <c r="N1189" s="71">
        <f t="shared" si="337"/>
        <v>663621</v>
      </c>
      <c r="O1189" s="69">
        <f t="shared" si="333"/>
        <v>0.08</v>
      </c>
      <c r="P1189" s="69">
        <f t="shared" si="334"/>
        <v>0.44</v>
      </c>
      <c r="Q1189" s="71">
        <f t="shared" si="335"/>
        <v>716158</v>
      </c>
      <c r="R1189" s="71">
        <f t="shared" si="336"/>
        <v>315110</v>
      </c>
      <c r="S1189" s="82"/>
    </row>
    <row r="1190" spans="1:19" s="69" customFormat="1" outlineLevel="1" x14ac:dyDescent="0.25">
      <c r="A1190" s="69" t="s">
        <v>46</v>
      </c>
      <c r="B1190" s="69" t="s">
        <v>3907</v>
      </c>
      <c r="C1190" s="70" t="s">
        <v>640</v>
      </c>
      <c r="D1190" s="72" t="s">
        <v>48</v>
      </c>
      <c r="E1190" s="571">
        <v>1</v>
      </c>
      <c r="F1190" s="69" t="s">
        <v>49</v>
      </c>
      <c r="G1190" s="72">
        <f t="shared" si="323"/>
        <v>0.08</v>
      </c>
      <c r="H1190" s="69">
        <f t="shared" si="324"/>
        <v>0.04</v>
      </c>
      <c r="I1190" s="71">
        <v>672156</v>
      </c>
      <c r="J1190" s="71">
        <f t="shared" si="325"/>
        <v>26886</v>
      </c>
      <c r="K1190" s="69">
        <f t="shared" si="326"/>
        <v>0.08</v>
      </c>
      <c r="L1190" s="69">
        <f t="shared" si="327"/>
        <v>0.96</v>
      </c>
      <c r="M1190" s="71">
        <f t="shared" si="338"/>
        <v>699311</v>
      </c>
      <c r="N1190" s="71">
        <f t="shared" si="337"/>
        <v>671339</v>
      </c>
      <c r="O1190" s="69">
        <f t="shared" si="333"/>
        <v>0.08</v>
      </c>
      <c r="P1190" s="69">
        <f t="shared" si="334"/>
        <v>0.44</v>
      </c>
      <c r="Q1190" s="71">
        <f t="shared" si="335"/>
        <v>724486</v>
      </c>
      <c r="R1190" s="71">
        <f t="shared" si="336"/>
        <v>318774</v>
      </c>
      <c r="S1190" s="82"/>
    </row>
    <row r="1191" spans="1:19" s="69" customFormat="1" outlineLevel="1" x14ac:dyDescent="0.25">
      <c r="A1191" s="69" t="s">
        <v>46</v>
      </c>
      <c r="B1191" s="69" t="s">
        <v>3908</v>
      </c>
      <c r="C1191" s="70" t="s">
        <v>641</v>
      </c>
      <c r="D1191" s="72" t="s">
        <v>48</v>
      </c>
      <c r="E1191" s="571">
        <v>2</v>
      </c>
      <c r="F1191" s="69" t="s">
        <v>49</v>
      </c>
      <c r="G1191" s="72">
        <f t="shared" si="323"/>
        <v>0.17</v>
      </c>
      <c r="H1191" s="69">
        <f t="shared" si="324"/>
        <v>0.09</v>
      </c>
      <c r="I1191" s="71">
        <v>1391693</v>
      </c>
      <c r="J1191" s="71">
        <f t="shared" si="325"/>
        <v>125252</v>
      </c>
      <c r="K1191" s="69">
        <f t="shared" si="326"/>
        <v>0.18</v>
      </c>
      <c r="L1191" s="69">
        <f t="shared" si="327"/>
        <v>2.16</v>
      </c>
      <c r="M1191" s="71">
        <f t="shared" si="338"/>
        <v>1447917</v>
      </c>
      <c r="N1191" s="71">
        <f t="shared" si="337"/>
        <v>3127501</v>
      </c>
      <c r="O1191" s="69">
        <f t="shared" si="333"/>
        <v>0.19</v>
      </c>
      <c r="P1191" s="69">
        <f t="shared" si="334"/>
        <v>1.0449999999999999</v>
      </c>
      <c r="Q1191" s="71">
        <f t="shared" si="335"/>
        <v>1500042</v>
      </c>
      <c r="R1191" s="71">
        <f t="shared" si="336"/>
        <v>1567544</v>
      </c>
      <c r="S1191" s="82"/>
    </row>
    <row r="1192" spans="1:19" s="69" customFormat="1" outlineLevel="1" x14ac:dyDescent="0.25">
      <c r="A1192" s="69" t="s">
        <v>46</v>
      </c>
      <c r="B1192" s="69" t="s">
        <v>3909</v>
      </c>
      <c r="C1192" s="70" t="s">
        <v>642</v>
      </c>
      <c r="D1192" s="72" t="s">
        <v>48</v>
      </c>
      <c r="E1192" s="571">
        <v>0</v>
      </c>
      <c r="F1192" s="69" t="s">
        <v>49</v>
      </c>
      <c r="G1192" s="72">
        <f t="shared" si="323"/>
        <v>0</v>
      </c>
      <c r="H1192" s="69">
        <f t="shared" si="324"/>
        <v>0</v>
      </c>
      <c r="I1192" s="71">
        <v>7011381</v>
      </c>
      <c r="J1192" s="71">
        <f t="shared" si="325"/>
        <v>0</v>
      </c>
      <c r="K1192" s="69">
        <f t="shared" ref="K1192:K1223" si="339">+ROUND(G1192*(1+L$1),2)</f>
        <v>0</v>
      </c>
      <c r="L1192" s="69">
        <f t="shared" ref="L1192:L1223" si="340">+K1192*N$3</f>
        <v>0</v>
      </c>
      <c r="M1192" s="71">
        <f t="shared" si="338"/>
        <v>7294641</v>
      </c>
      <c r="N1192" s="71">
        <f t="shared" si="337"/>
        <v>0</v>
      </c>
      <c r="O1192" s="69">
        <f t="shared" si="333"/>
        <v>0</v>
      </c>
      <c r="P1192" s="69">
        <f t="shared" si="334"/>
        <v>0</v>
      </c>
      <c r="Q1192" s="71">
        <f t="shared" si="335"/>
        <v>7557248</v>
      </c>
      <c r="R1192" s="71">
        <f t="shared" si="336"/>
        <v>0</v>
      </c>
      <c r="S1192" s="82"/>
    </row>
    <row r="1193" spans="1:19" s="69" customFormat="1" outlineLevel="1" x14ac:dyDescent="0.25">
      <c r="A1193" s="69" t="s">
        <v>46</v>
      </c>
      <c r="B1193" s="69" t="s">
        <v>3910</v>
      </c>
      <c r="C1193" s="70" t="s">
        <v>643</v>
      </c>
      <c r="D1193" s="72" t="s">
        <v>48</v>
      </c>
      <c r="E1193" s="571">
        <v>16</v>
      </c>
      <c r="F1193" s="69" t="s">
        <v>49</v>
      </c>
      <c r="G1193" s="72">
        <f t="shared" si="323"/>
        <v>1.33</v>
      </c>
      <c r="H1193" s="69">
        <f t="shared" si="324"/>
        <v>0.67</v>
      </c>
      <c r="I1193" s="71">
        <v>1117374</v>
      </c>
      <c r="J1193" s="71">
        <f t="shared" si="325"/>
        <v>748641</v>
      </c>
      <c r="K1193" s="69">
        <f t="shared" si="339"/>
        <v>1.4</v>
      </c>
      <c r="L1193" s="69">
        <f t="shared" si="340"/>
        <v>16.799999999999997</v>
      </c>
      <c r="M1193" s="71">
        <f t="shared" si="338"/>
        <v>1162516</v>
      </c>
      <c r="N1193" s="71">
        <f t="shared" si="337"/>
        <v>19530269</v>
      </c>
      <c r="O1193" s="69">
        <f t="shared" si="333"/>
        <v>1.47</v>
      </c>
      <c r="P1193" s="69">
        <f t="shared" si="334"/>
        <v>8.0849999999999991</v>
      </c>
      <c r="Q1193" s="71">
        <f t="shared" si="335"/>
        <v>1204367</v>
      </c>
      <c r="R1193" s="71">
        <f t="shared" si="336"/>
        <v>9737307</v>
      </c>
      <c r="S1193" s="82"/>
    </row>
    <row r="1194" spans="1:19" s="69" customFormat="1" outlineLevel="1" x14ac:dyDescent="0.25">
      <c r="A1194" s="69" t="s">
        <v>46</v>
      </c>
      <c r="B1194" s="69" t="s">
        <v>3911</v>
      </c>
      <c r="C1194" s="70" t="s">
        <v>644</v>
      </c>
      <c r="D1194" s="72" t="s">
        <v>48</v>
      </c>
      <c r="E1194" s="571">
        <v>16</v>
      </c>
      <c r="F1194" s="69" t="s">
        <v>49</v>
      </c>
      <c r="G1194" s="72">
        <f t="shared" si="323"/>
        <v>1.33</v>
      </c>
      <c r="H1194" s="69">
        <f t="shared" si="324"/>
        <v>0.67</v>
      </c>
      <c r="I1194" s="71">
        <v>263955</v>
      </c>
      <c r="J1194" s="71">
        <f t="shared" si="325"/>
        <v>176850</v>
      </c>
      <c r="K1194" s="69">
        <f t="shared" si="339"/>
        <v>1.4</v>
      </c>
      <c r="L1194" s="69">
        <f t="shared" si="340"/>
        <v>16.799999999999997</v>
      </c>
      <c r="M1194" s="71">
        <f t="shared" si="338"/>
        <v>274619</v>
      </c>
      <c r="N1194" s="71">
        <f t="shared" si="337"/>
        <v>4613599</v>
      </c>
      <c r="O1194" s="69">
        <f t="shared" si="333"/>
        <v>1.47</v>
      </c>
      <c r="P1194" s="69">
        <f t="shared" si="334"/>
        <v>8.0849999999999991</v>
      </c>
      <c r="Q1194" s="71">
        <f t="shared" si="335"/>
        <v>284505</v>
      </c>
      <c r="R1194" s="71">
        <f t="shared" si="336"/>
        <v>2300223</v>
      </c>
      <c r="S1194" s="82"/>
    </row>
    <row r="1195" spans="1:19" s="69" customFormat="1" outlineLevel="1" x14ac:dyDescent="0.25">
      <c r="A1195" s="69" t="s">
        <v>46</v>
      </c>
      <c r="B1195" s="69" t="s">
        <v>3912</v>
      </c>
      <c r="C1195" s="70" t="s">
        <v>645</v>
      </c>
      <c r="D1195" s="72" t="s">
        <v>48</v>
      </c>
      <c r="E1195" s="571">
        <v>16</v>
      </c>
      <c r="F1195" s="69" t="s">
        <v>49</v>
      </c>
      <c r="G1195" s="72">
        <f t="shared" si="323"/>
        <v>1.33</v>
      </c>
      <c r="H1195" s="69">
        <f t="shared" si="324"/>
        <v>0.67</v>
      </c>
      <c r="I1195" s="71">
        <v>454288</v>
      </c>
      <c r="J1195" s="71">
        <f t="shared" si="325"/>
        <v>304373</v>
      </c>
      <c r="K1195" s="69">
        <f t="shared" si="339"/>
        <v>1.4</v>
      </c>
      <c r="L1195" s="69">
        <f t="shared" si="340"/>
        <v>16.799999999999997</v>
      </c>
      <c r="M1195" s="71">
        <f t="shared" si="338"/>
        <v>472641</v>
      </c>
      <c r="N1195" s="71">
        <f t="shared" si="337"/>
        <v>7940369</v>
      </c>
      <c r="O1195" s="69">
        <f t="shared" si="333"/>
        <v>1.47</v>
      </c>
      <c r="P1195" s="69">
        <f t="shared" si="334"/>
        <v>8.0849999999999991</v>
      </c>
      <c r="Q1195" s="71">
        <f t="shared" si="335"/>
        <v>489656</v>
      </c>
      <c r="R1195" s="71">
        <f t="shared" si="336"/>
        <v>3958869</v>
      </c>
      <c r="S1195" s="82"/>
    </row>
    <row r="1196" spans="1:19" s="69" customFormat="1" outlineLevel="1" x14ac:dyDescent="0.25">
      <c r="A1196" s="69" t="s">
        <v>46</v>
      </c>
      <c r="B1196" s="69" t="s">
        <v>3913</v>
      </c>
      <c r="C1196" s="70" t="s">
        <v>646</v>
      </c>
      <c r="D1196" s="72" t="s">
        <v>48</v>
      </c>
      <c r="E1196" s="571">
        <v>8</v>
      </c>
      <c r="F1196" s="69" t="s">
        <v>49</v>
      </c>
      <c r="G1196" s="72">
        <f t="shared" si="323"/>
        <v>0.67</v>
      </c>
      <c r="H1196" s="69">
        <f t="shared" si="324"/>
        <v>0.34</v>
      </c>
      <c r="I1196" s="71">
        <v>176261</v>
      </c>
      <c r="J1196" s="71">
        <f t="shared" si="325"/>
        <v>59929</v>
      </c>
      <c r="K1196" s="69">
        <f t="shared" si="339"/>
        <v>0.7</v>
      </c>
      <c r="L1196" s="69">
        <f t="shared" si="340"/>
        <v>8.3999999999999986</v>
      </c>
      <c r="M1196" s="71">
        <f t="shared" si="338"/>
        <v>183382</v>
      </c>
      <c r="N1196" s="71">
        <f t="shared" si="337"/>
        <v>1540409</v>
      </c>
      <c r="O1196" s="69">
        <f t="shared" si="333"/>
        <v>0.74</v>
      </c>
      <c r="P1196" s="69">
        <f t="shared" si="334"/>
        <v>4.07</v>
      </c>
      <c r="Q1196" s="71">
        <f t="shared" si="335"/>
        <v>189984</v>
      </c>
      <c r="R1196" s="71">
        <f t="shared" si="336"/>
        <v>773235</v>
      </c>
      <c r="S1196" s="82"/>
    </row>
    <row r="1197" spans="1:19" s="69" customFormat="1" outlineLevel="1" x14ac:dyDescent="0.25">
      <c r="A1197" s="69" t="s">
        <v>46</v>
      </c>
      <c r="B1197" s="69" t="s">
        <v>3914</v>
      </c>
      <c r="C1197" s="70" t="s">
        <v>647</v>
      </c>
      <c r="D1197" s="72" t="s">
        <v>48</v>
      </c>
      <c r="E1197" s="571">
        <v>16</v>
      </c>
      <c r="F1197" s="69" t="s">
        <v>49</v>
      </c>
      <c r="G1197" s="72">
        <f t="shared" si="323"/>
        <v>1.33</v>
      </c>
      <c r="H1197" s="69">
        <f t="shared" si="324"/>
        <v>0.67</v>
      </c>
      <c r="I1197" s="71">
        <v>160509</v>
      </c>
      <c r="J1197" s="71">
        <f t="shared" si="325"/>
        <v>107541</v>
      </c>
      <c r="K1197" s="69">
        <f t="shared" si="339"/>
        <v>1.4</v>
      </c>
      <c r="L1197" s="69">
        <f t="shared" si="340"/>
        <v>16.799999999999997</v>
      </c>
      <c r="M1197" s="71">
        <f t="shared" si="338"/>
        <v>166994</v>
      </c>
      <c r="N1197" s="71">
        <f t="shared" si="337"/>
        <v>2805499</v>
      </c>
      <c r="O1197" s="69">
        <f t="shared" si="333"/>
        <v>1.47</v>
      </c>
      <c r="P1197" s="69">
        <f t="shared" si="334"/>
        <v>8.0849999999999991</v>
      </c>
      <c r="Q1197" s="71">
        <f t="shared" si="335"/>
        <v>173006</v>
      </c>
      <c r="R1197" s="71">
        <f t="shared" si="336"/>
        <v>1398754</v>
      </c>
      <c r="S1197" s="82"/>
    </row>
    <row r="1198" spans="1:19" s="69" customFormat="1" outlineLevel="1" x14ac:dyDescent="0.25">
      <c r="A1198" s="69" t="s">
        <v>46</v>
      </c>
      <c r="B1198" s="69" t="s">
        <v>3915</v>
      </c>
      <c r="C1198" s="70" t="s">
        <v>648</v>
      </c>
      <c r="D1198" s="72" t="s">
        <v>48</v>
      </c>
      <c r="E1198" s="571">
        <v>8</v>
      </c>
      <c r="F1198" s="69" t="s">
        <v>49</v>
      </c>
      <c r="G1198" s="72">
        <f t="shared" si="323"/>
        <v>0.67</v>
      </c>
      <c r="H1198" s="69">
        <f t="shared" si="324"/>
        <v>0.34</v>
      </c>
      <c r="I1198" s="71">
        <v>726642</v>
      </c>
      <c r="J1198" s="71">
        <f t="shared" si="325"/>
        <v>247058</v>
      </c>
      <c r="K1198" s="69">
        <f t="shared" si="339"/>
        <v>0.7</v>
      </c>
      <c r="L1198" s="69">
        <f t="shared" si="340"/>
        <v>8.3999999999999986</v>
      </c>
      <c r="M1198" s="71">
        <f t="shared" si="338"/>
        <v>755998</v>
      </c>
      <c r="N1198" s="71">
        <f t="shared" si="337"/>
        <v>6350383</v>
      </c>
      <c r="O1198" s="69">
        <f t="shared" si="333"/>
        <v>0.74</v>
      </c>
      <c r="P1198" s="69">
        <f t="shared" si="334"/>
        <v>4.07</v>
      </c>
      <c r="Q1198" s="71">
        <f t="shared" si="335"/>
        <v>783214</v>
      </c>
      <c r="R1198" s="71">
        <f t="shared" si="336"/>
        <v>3187681</v>
      </c>
      <c r="S1198" s="82"/>
    </row>
    <row r="1199" spans="1:19" s="69" customFormat="1" ht="30" outlineLevel="1" x14ac:dyDescent="0.25">
      <c r="A1199" s="69" t="s">
        <v>46</v>
      </c>
      <c r="B1199" s="69" t="s">
        <v>3916</v>
      </c>
      <c r="C1199" s="70" t="s">
        <v>649</v>
      </c>
      <c r="D1199" s="72" t="s">
        <v>48</v>
      </c>
      <c r="E1199" s="571">
        <v>4</v>
      </c>
      <c r="F1199" s="69" t="s">
        <v>49</v>
      </c>
      <c r="G1199" s="72">
        <f t="shared" si="323"/>
        <v>0.33</v>
      </c>
      <c r="H1199" s="69">
        <f t="shared" si="324"/>
        <v>0.17</v>
      </c>
      <c r="I1199" s="71">
        <v>894118</v>
      </c>
      <c r="J1199" s="71">
        <f t="shared" si="325"/>
        <v>152000</v>
      </c>
      <c r="K1199" s="69">
        <f t="shared" si="339"/>
        <v>0.35</v>
      </c>
      <c r="L1199" s="69">
        <f t="shared" si="340"/>
        <v>4.1999999999999993</v>
      </c>
      <c r="M1199" s="71">
        <f t="shared" si="338"/>
        <v>930240</v>
      </c>
      <c r="N1199" s="71">
        <f t="shared" si="337"/>
        <v>3907008</v>
      </c>
      <c r="O1199" s="69">
        <f t="shared" si="333"/>
        <v>0.37</v>
      </c>
      <c r="P1199" s="69">
        <f t="shared" si="334"/>
        <v>2.0350000000000001</v>
      </c>
      <c r="Q1199" s="71">
        <f t="shared" si="335"/>
        <v>963729</v>
      </c>
      <c r="R1199" s="71">
        <f t="shared" si="336"/>
        <v>1961189</v>
      </c>
      <c r="S1199" s="82"/>
    </row>
    <row r="1200" spans="1:19" s="69" customFormat="1" outlineLevel="1" x14ac:dyDescent="0.25">
      <c r="A1200" s="69" t="s">
        <v>46</v>
      </c>
      <c r="B1200" s="69" t="s">
        <v>3917</v>
      </c>
      <c r="C1200" s="70" t="s">
        <v>650</v>
      </c>
      <c r="D1200" s="72" t="s">
        <v>48</v>
      </c>
      <c r="E1200" s="571">
        <v>4</v>
      </c>
      <c r="F1200" s="69" t="s">
        <v>49</v>
      </c>
      <c r="G1200" s="72">
        <f t="shared" si="323"/>
        <v>0.33</v>
      </c>
      <c r="H1200" s="69">
        <f t="shared" si="324"/>
        <v>0.17</v>
      </c>
      <c r="I1200" s="71">
        <v>1077885</v>
      </c>
      <c r="J1200" s="71">
        <f t="shared" si="325"/>
        <v>183240</v>
      </c>
      <c r="K1200" s="69">
        <f t="shared" si="339"/>
        <v>0.35</v>
      </c>
      <c r="L1200" s="69">
        <f t="shared" si="340"/>
        <v>4.1999999999999993</v>
      </c>
      <c r="M1200" s="71">
        <f t="shared" si="338"/>
        <v>1121432</v>
      </c>
      <c r="N1200" s="71">
        <f t="shared" si="337"/>
        <v>4710014</v>
      </c>
      <c r="O1200" s="69">
        <f t="shared" si="333"/>
        <v>0.37</v>
      </c>
      <c r="P1200" s="69">
        <f t="shared" si="334"/>
        <v>2.0350000000000001</v>
      </c>
      <c r="Q1200" s="71">
        <f t="shared" si="335"/>
        <v>1161804</v>
      </c>
      <c r="R1200" s="71">
        <f t="shared" si="336"/>
        <v>2364271</v>
      </c>
      <c r="S1200" s="82"/>
    </row>
    <row r="1201" spans="1:19" s="69" customFormat="1" outlineLevel="1" x14ac:dyDescent="0.25">
      <c r="A1201" s="69" t="s">
        <v>46</v>
      </c>
      <c r="B1201" s="69" t="s">
        <v>3918</v>
      </c>
      <c r="C1201" s="70" t="s">
        <v>651</v>
      </c>
      <c r="D1201" s="72" t="s">
        <v>48</v>
      </c>
      <c r="E1201" s="571">
        <v>4</v>
      </c>
      <c r="F1201" s="69" t="s">
        <v>49</v>
      </c>
      <c r="G1201" s="72">
        <f t="shared" si="323"/>
        <v>0.33</v>
      </c>
      <c r="H1201" s="69">
        <f t="shared" si="324"/>
        <v>0.17</v>
      </c>
      <c r="I1201" s="71">
        <v>393649</v>
      </c>
      <c r="J1201" s="71">
        <f t="shared" si="325"/>
        <v>66920</v>
      </c>
      <c r="K1201" s="69">
        <f t="shared" si="339"/>
        <v>0.35</v>
      </c>
      <c r="L1201" s="69">
        <f t="shared" si="340"/>
        <v>4.1999999999999993</v>
      </c>
      <c r="M1201" s="71">
        <f t="shared" si="338"/>
        <v>409552</v>
      </c>
      <c r="N1201" s="71">
        <f t="shared" si="337"/>
        <v>1720118</v>
      </c>
      <c r="O1201" s="69">
        <f t="shared" si="333"/>
        <v>0.37</v>
      </c>
      <c r="P1201" s="69">
        <f t="shared" si="334"/>
        <v>2.0350000000000001</v>
      </c>
      <c r="Q1201" s="71">
        <f t="shared" si="335"/>
        <v>424296</v>
      </c>
      <c r="R1201" s="71">
        <f t="shared" si="336"/>
        <v>863442</v>
      </c>
      <c r="S1201" s="82"/>
    </row>
    <row r="1202" spans="1:19" s="69" customFormat="1" outlineLevel="1" x14ac:dyDescent="0.25">
      <c r="A1202" s="69" t="s">
        <v>46</v>
      </c>
      <c r="B1202" s="69" t="s">
        <v>3919</v>
      </c>
      <c r="C1202" s="70" t="s">
        <v>652</v>
      </c>
      <c r="D1202" s="72" t="s">
        <v>48</v>
      </c>
      <c r="E1202" s="571">
        <v>4</v>
      </c>
      <c r="F1202" s="69" t="s">
        <v>49</v>
      </c>
      <c r="G1202" s="72">
        <f t="shared" si="323"/>
        <v>0.33</v>
      </c>
      <c r="H1202" s="69">
        <f t="shared" si="324"/>
        <v>0.17</v>
      </c>
      <c r="I1202" s="71">
        <v>755896</v>
      </c>
      <c r="J1202" s="71">
        <f t="shared" si="325"/>
        <v>128502</v>
      </c>
      <c r="K1202" s="69">
        <f t="shared" si="339"/>
        <v>0.35</v>
      </c>
      <c r="L1202" s="69">
        <f t="shared" si="340"/>
        <v>4.1999999999999993</v>
      </c>
      <c r="M1202" s="71">
        <f t="shared" si="338"/>
        <v>786434</v>
      </c>
      <c r="N1202" s="71">
        <f t="shared" si="337"/>
        <v>3303023</v>
      </c>
      <c r="O1202" s="69">
        <f t="shared" si="333"/>
        <v>0.37</v>
      </c>
      <c r="P1202" s="69">
        <f t="shared" si="334"/>
        <v>2.0350000000000001</v>
      </c>
      <c r="Q1202" s="71">
        <f t="shared" si="335"/>
        <v>814746</v>
      </c>
      <c r="R1202" s="71">
        <f t="shared" si="336"/>
        <v>1658008</v>
      </c>
      <c r="S1202" s="82"/>
    </row>
    <row r="1203" spans="1:19" s="69" customFormat="1" outlineLevel="1" x14ac:dyDescent="0.25">
      <c r="A1203" s="69" t="s">
        <v>46</v>
      </c>
      <c r="B1203" s="69" t="s">
        <v>3920</v>
      </c>
      <c r="C1203" s="70" t="s">
        <v>653</v>
      </c>
      <c r="D1203" s="72" t="s">
        <v>48</v>
      </c>
      <c r="E1203" s="571">
        <v>4</v>
      </c>
      <c r="F1203" s="69" t="s">
        <v>49</v>
      </c>
      <c r="G1203" s="72">
        <f t="shared" si="323"/>
        <v>0.33</v>
      </c>
      <c r="H1203" s="69">
        <f t="shared" si="324"/>
        <v>0.17</v>
      </c>
      <c r="I1203" s="71">
        <v>861656</v>
      </c>
      <c r="J1203" s="71">
        <f t="shared" si="325"/>
        <v>146482</v>
      </c>
      <c r="K1203" s="69">
        <f t="shared" si="339"/>
        <v>0.35</v>
      </c>
      <c r="L1203" s="69">
        <f t="shared" si="340"/>
        <v>4.1999999999999993</v>
      </c>
      <c r="M1203" s="71">
        <f t="shared" si="338"/>
        <v>896467</v>
      </c>
      <c r="N1203" s="71">
        <f t="shared" si="337"/>
        <v>3765161</v>
      </c>
      <c r="O1203" s="69">
        <f t="shared" si="333"/>
        <v>0.37</v>
      </c>
      <c r="P1203" s="69">
        <f t="shared" si="334"/>
        <v>2.0350000000000001</v>
      </c>
      <c r="Q1203" s="71">
        <f t="shared" si="335"/>
        <v>928740</v>
      </c>
      <c r="R1203" s="71">
        <f t="shared" si="336"/>
        <v>1889986</v>
      </c>
      <c r="S1203" s="82"/>
    </row>
    <row r="1204" spans="1:19" s="69" customFormat="1" ht="30" outlineLevel="1" x14ac:dyDescent="0.25">
      <c r="A1204" s="69" t="s">
        <v>46</v>
      </c>
      <c r="B1204" s="69" t="s">
        <v>3921</v>
      </c>
      <c r="C1204" s="70" t="s">
        <v>654</v>
      </c>
      <c r="D1204" s="72" t="s">
        <v>48</v>
      </c>
      <c r="E1204" s="571">
        <v>4</v>
      </c>
      <c r="F1204" s="69" t="s">
        <v>49</v>
      </c>
      <c r="G1204" s="72">
        <f t="shared" si="323"/>
        <v>0.33</v>
      </c>
      <c r="H1204" s="69">
        <f t="shared" si="324"/>
        <v>0.17</v>
      </c>
      <c r="I1204" s="71">
        <v>988249</v>
      </c>
      <c r="J1204" s="71">
        <f t="shared" si="325"/>
        <v>168002</v>
      </c>
      <c r="K1204" s="69">
        <f t="shared" si="339"/>
        <v>0.35</v>
      </c>
      <c r="L1204" s="69">
        <f t="shared" si="340"/>
        <v>4.1999999999999993</v>
      </c>
      <c r="M1204" s="71">
        <f t="shared" si="338"/>
        <v>1028174</v>
      </c>
      <c r="N1204" s="71">
        <f t="shared" si="337"/>
        <v>4318331</v>
      </c>
      <c r="O1204" s="69">
        <f t="shared" si="333"/>
        <v>0.37</v>
      </c>
      <c r="P1204" s="69">
        <f t="shared" si="334"/>
        <v>2.0350000000000001</v>
      </c>
      <c r="Q1204" s="71">
        <f t="shared" si="335"/>
        <v>1065188</v>
      </c>
      <c r="R1204" s="71">
        <f t="shared" si="336"/>
        <v>2167658</v>
      </c>
      <c r="S1204" s="82"/>
    </row>
    <row r="1205" spans="1:19" s="69" customFormat="1" outlineLevel="1" x14ac:dyDescent="0.25">
      <c r="A1205" s="69" t="s">
        <v>46</v>
      </c>
      <c r="B1205" s="69" t="s">
        <v>3922</v>
      </c>
      <c r="C1205" s="70" t="s">
        <v>655</v>
      </c>
      <c r="D1205" s="72" t="s">
        <v>48</v>
      </c>
      <c r="E1205" s="571">
        <v>2</v>
      </c>
      <c r="F1205" s="69" t="s">
        <v>49</v>
      </c>
      <c r="G1205" s="72">
        <f t="shared" si="323"/>
        <v>0.17</v>
      </c>
      <c r="H1205" s="69">
        <f t="shared" si="324"/>
        <v>0.09</v>
      </c>
      <c r="I1205" s="71">
        <v>1217464</v>
      </c>
      <c r="J1205" s="71">
        <f t="shared" si="325"/>
        <v>109572</v>
      </c>
      <c r="K1205" s="69">
        <f t="shared" si="339"/>
        <v>0.18</v>
      </c>
      <c r="L1205" s="69">
        <f t="shared" si="340"/>
        <v>2.16</v>
      </c>
      <c r="M1205" s="71">
        <f t="shared" si="338"/>
        <v>1266650</v>
      </c>
      <c r="N1205" s="71">
        <f t="shared" si="337"/>
        <v>2735964</v>
      </c>
      <c r="O1205" s="69">
        <f t="shared" si="333"/>
        <v>0.19</v>
      </c>
      <c r="P1205" s="69">
        <f t="shared" si="334"/>
        <v>1.0449999999999999</v>
      </c>
      <c r="Q1205" s="71">
        <f t="shared" si="335"/>
        <v>1312249</v>
      </c>
      <c r="R1205" s="71">
        <f t="shared" si="336"/>
        <v>1371300</v>
      </c>
      <c r="S1205" s="82"/>
    </row>
    <row r="1206" spans="1:19" s="69" customFormat="1" outlineLevel="1" x14ac:dyDescent="0.25">
      <c r="A1206" s="69" t="s">
        <v>46</v>
      </c>
      <c r="B1206" s="69" t="s">
        <v>3923</v>
      </c>
      <c r="C1206" s="70" t="s">
        <v>656</v>
      </c>
      <c r="D1206" s="72" t="s">
        <v>48</v>
      </c>
      <c r="E1206" s="571">
        <v>2</v>
      </c>
      <c r="F1206" s="69" t="s">
        <v>49</v>
      </c>
      <c r="G1206" s="72">
        <f t="shared" si="323"/>
        <v>0.17</v>
      </c>
      <c r="H1206" s="69">
        <f t="shared" si="324"/>
        <v>0.09</v>
      </c>
      <c r="I1206" s="71">
        <v>1038954</v>
      </c>
      <c r="J1206" s="71">
        <f t="shared" si="325"/>
        <v>93506</v>
      </c>
      <c r="K1206" s="69">
        <f t="shared" si="339"/>
        <v>0.18</v>
      </c>
      <c r="L1206" s="69">
        <f t="shared" si="340"/>
        <v>2.16</v>
      </c>
      <c r="M1206" s="71">
        <f t="shared" si="338"/>
        <v>1080928</v>
      </c>
      <c r="N1206" s="71">
        <f t="shared" si="337"/>
        <v>2334804</v>
      </c>
      <c r="O1206" s="69">
        <f t="shared" si="333"/>
        <v>0.19</v>
      </c>
      <c r="P1206" s="69">
        <f t="shared" si="334"/>
        <v>1.0449999999999999</v>
      </c>
      <c r="Q1206" s="71">
        <f t="shared" si="335"/>
        <v>1119841</v>
      </c>
      <c r="R1206" s="71">
        <f t="shared" si="336"/>
        <v>1170234</v>
      </c>
      <c r="S1206" s="82"/>
    </row>
    <row r="1207" spans="1:19" s="69" customFormat="1" outlineLevel="1" x14ac:dyDescent="0.25">
      <c r="A1207" s="69" t="s">
        <v>46</v>
      </c>
      <c r="B1207" s="69" t="s">
        <v>3924</v>
      </c>
      <c r="C1207" s="70" t="s">
        <v>657</v>
      </c>
      <c r="D1207" s="72" t="s">
        <v>48</v>
      </c>
      <c r="E1207" s="571">
        <v>4</v>
      </c>
      <c r="F1207" s="69" t="s">
        <v>49</v>
      </c>
      <c r="G1207" s="72">
        <f t="shared" si="323"/>
        <v>0.33</v>
      </c>
      <c r="H1207" s="69">
        <f t="shared" si="324"/>
        <v>0.17</v>
      </c>
      <c r="I1207" s="71">
        <v>213177</v>
      </c>
      <c r="J1207" s="71">
        <f t="shared" si="325"/>
        <v>36240</v>
      </c>
      <c r="K1207" s="69">
        <f t="shared" si="339"/>
        <v>0.35</v>
      </c>
      <c r="L1207" s="69">
        <f t="shared" si="340"/>
        <v>4.1999999999999993</v>
      </c>
      <c r="M1207" s="71">
        <f t="shared" si="338"/>
        <v>221789</v>
      </c>
      <c r="N1207" s="71">
        <f t="shared" si="337"/>
        <v>931514</v>
      </c>
      <c r="O1207" s="69">
        <f t="shared" si="333"/>
        <v>0.37</v>
      </c>
      <c r="P1207" s="69">
        <f t="shared" si="334"/>
        <v>2.0350000000000001</v>
      </c>
      <c r="Q1207" s="71">
        <f t="shared" si="335"/>
        <v>229773</v>
      </c>
      <c r="R1207" s="71">
        <f t="shared" si="336"/>
        <v>467588</v>
      </c>
      <c r="S1207" s="82"/>
    </row>
    <row r="1208" spans="1:19" s="69" customFormat="1" outlineLevel="1" x14ac:dyDescent="0.25">
      <c r="A1208" s="69" t="s">
        <v>46</v>
      </c>
      <c r="B1208" s="69" t="s">
        <v>3925</v>
      </c>
      <c r="C1208" s="70" t="s">
        <v>658</v>
      </c>
      <c r="D1208" s="72" t="s">
        <v>48</v>
      </c>
      <c r="E1208" s="571">
        <v>4</v>
      </c>
      <c r="F1208" s="69" t="s">
        <v>49</v>
      </c>
      <c r="G1208" s="72">
        <f t="shared" si="323"/>
        <v>0.33</v>
      </c>
      <c r="H1208" s="69">
        <f t="shared" si="324"/>
        <v>0.17</v>
      </c>
      <c r="I1208" s="71">
        <v>550034</v>
      </c>
      <c r="J1208" s="71">
        <f t="shared" si="325"/>
        <v>93506</v>
      </c>
      <c r="K1208" s="69">
        <f t="shared" si="339"/>
        <v>0.35</v>
      </c>
      <c r="L1208" s="69">
        <f t="shared" si="340"/>
        <v>4.1999999999999993</v>
      </c>
      <c r="M1208" s="71">
        <f t="shared" si="338"/>
        <v>572255</v>
      </c>
      <c r="N1208" s="71">
        <f t="shared" si="337"/>
        <v>2403471</v>
      </c>
      <c r="O1208" s="69">
        <f t="shared" si="333"/>
        <v>0.37</v>
      </c>
      <c r="P1208" s="69">
        <f t="shared" si="334"/>
        <v>2.0350000000000001</v>
      </c>
      <c r="Q1208" s="71">
        <f t="shared" si="335"/>
        <v>592856</v>
      </c>
      <c r="R1208" s="71">
        <f t="shared" si="336"/>
        <v>1206462</v>
      </c>
      <c r="S1208" s="82"/>
    </row>
    <row r="1209" spans="1:19" s="69" customFormat="1" ht="30" outlineLevel="1" x14ac:dyDescent="0.25">
      <c r="A1209" s="69" t="s">
        <v>46</v>
      </c>
      <c r="B1209" s="69" t="s">
        <v>3926</v>
      </c>
      <c r="C1209" s="70" t="s">
        <v>659</v>
      </c>
      <c r="D1209" s="72" t="s">
        <v>48</v>
      </c>
      <c r="E1209" s="571">
        <v>4</v>
      </c>
      <c r="F1209" s="69" t="s">
        <v>49</v>
      </c>
      <c r="G1209" s="72">
        <f t="shared" si="323"/>
        <v>0.33</v>
      </c>
      <c r="H1209" s="69">
        <f t="shared" si="324"/>
        <v>0.17</v>
      </c>
      <c r="I1209" s="71">
        <v>55385</v>
      </c>
      <c r="J1209" s="71">
        <f t="shared" si="325"/>
        <v>9415</v>
      </c>
      <c r="K1209" s="69">
        <f t="shared" si="339"/>
        <v>0.35</v>
      </c>
      <c r="L1209" s="69">
        <f t="shared" si="340"/>
        <v>4.1999999999999993</v>
      </c>
      <c r="M1209" s="71">
        <f t="shared" si="338"/>
        <v>57623</v>
      </c>
      <c r="N1209" s="71">
        <f t="shared" si="337"/>
        <v>242017</v>
      </c>
      <c r="O1209" s="69">
        <f t="shared" si="333"/>
        <v>0.37</v>
      </c>
      <c r="P1209" s="69">
        <f t="shared" si="334"/>
        <v>2.0350000000000001</v>
      </c>
      <c r="Q1209" s="71">
        <f t="shared" si="335"/>
        <v>59697</v>
      </c>
      <c r="R1209" s="71">
        <f t="shared" si="336"/>
        <v>121483</v>
      </c>
      <c r="S1209" s="82"/>
    </row>
    <row r="1210" spans="1:19" s="69" customFormat="1" outlineLevel="1" x14ac:dyDescent="0.25">
      <c r="A1210" s="69" t="s">
        <v>46</v>
      </c>
      <c r="B1210" s="69" t="s">
        <v>3927</v>
      </c>
      <c r="C1210" s="70" t="s">
        <v>660</v>
      </c>
      <c r="D1210" s="72" t="s">
        <v>48</v>
      </c>
      <c r="E1210" s="571">
        <v>0</v>
      </c>
      <c r="F1210" s="69" t="s">
        <v>49</v>
      </c>
      <c r="G1210" s="72">
        <f t="shared" si="323"/>
        <v>0</v>
      </c>
      <c r="H1210" s="69">
        <f t="shared" si="324"/>
        <v>0</v>
      </c>
      <c r="I1210" s="71">
        <v>2539704</v>
      </c>
      <c r="J1210" s="71">
        <f t="shared" si="325"/>
        <v>0</v>
      </c>
      <c r="K1210" s="69">
        <f t="shared" si="339"/>
        <v>0</v>
      </c>
      <c r="L1210" s="69">
        <f t="shared" si="340"/>
        <v>0</v>
      </c>
      <c r="M1210" s="71">
        <f t="shared" si="338"/>
        <v>2642308</v>
      </c>
      <c r="N1210" s="71">
        <f t="shared" si="337"/>
        <v>0</v>
      </c>
      <c r="O1210" s="69">
        <f t="shared" si="333"/>
        <v>0</v>
      </c>
      <c r="P1210" s="69">
        <f t="shared" si="334"/>
        <v>0</v>
      </c>
      <c r="Q1210" s="71">
        <f t="shared" si="335"/>
        <v>2737431</v>
      </c>
      <c r="R1210" s="71">
        <f t="shared" si="336"/>
        <v>0</v>
      </c>
      <c r="S1210" s="82"/>
    </row>
    <row r="1211" spans="1:19" s="69" customFormat="1" outlineLevel="1" x14ac:dyDescent="0.25">
      <c r="A1211" s="69" t="s">
        <v>46</v>
      </c>
      <c r="B1211" s="69" t="s">
        <v>3928</v>
      </c>
      <c r="C1211" s="70" t="s">
        <v>661</v>
      </c>
      <c r="D1211" s="72" t="s">
        <v>48</v>
      </c>
      <c r="E1211" s="571">
        <v>0</v>
      </c>
      <c r="F1211" s="69" t="s">
        <v>49</v>
      </c>
      <c r="G1211" s="72">
        <f t="shared" si="323"/>
        <v>0</v>
      </c>
      <c r="H1211" s="69">
        <f t="shared" si="324"/>
        <v>0</v>
      </c>
      <c r="I1211" s="71">
        <v>17304206</v>
      </c>
      <c r="J1211" s="71">
        <f t="shared" si="325"/>
        <v>0</v>
      </c>
      <c r="K1211" s="69">
        <f t="shared" si="339"/>
        <v>0</v>
      </c>
      <c r="L1211" s="69">
        <f t="shared" si="340"/>
        <v>0</v>
      </c>
      <c r="M1211" s="71">
        <f t="shared" si="338"/>
        <v>18003296</v>
      </c>
      <c r="N1211" s="71">
        <f t="shared" si="337"/>
        <v>0</v>
      </c>
      <c r="O1211" s="69">
        <f t="shared" si="333"/>
        <v>0</v>
      </c>
      <c r="P1211" s="69">
        <f t="shared" si="334"/>
        <v>0</v>
      </c>
      <c r="Q1211" s="71">
        <f t="shared" si="335"/>
        <v>18651415</v>
      </c>
      <c r="R1211" s="71">
        <f t="shared" si="336"/>
        <v>0</v>
      </c>
      <c r="S1211" s="82"/>
    </row>
    <row r="1212" spans="1:19" s="69" customFormat="1" ht="30" customHeight="1" outlineLevel="1" x14ac:dyDescent="0.25">
      <c r="A1212" s="69" t="s">
        <v>46</v>
      </c>
      <c r="B1212" s="69" t="s">
        <v>3929</v>
      </c>
      <c r="C1212" s="70" t="s">
        <v>662</v>
      </c>
      <c r="D1212" s="72" t="s">
        <v>48</v>
      </c>
      <c r="E1212" s="571">
        <v>4</v>
      </c>
      <c r="F1212" s="69" t="s">
        <v>49</v>
      </c>
      <c r="G1212" s="72">
        <f t="shared" si="323"/>
        <v>0.33</v>
      </c>
      <c r="H1212" s="69">
        <f t="shared" si="324"/>
        <v>0.17</v>
      </c>
      <c r="I1212" s="71">
        <v>554380</v>
      </c>
      <c r="J1212" s="71">
        <f t="shared" si="325"/>
        <v>94245</v>
      </c>
      <c r="K1212" s="69">
        <f t="shared" si="339"/>
        <v>0.35</v>
      </c>
      <c r="L1212" s="69">
        <f t="shared" si="340"/>
        <v>4.1999999999999993</v>
      </c>
      <c r="M1212" s="71">
        <f t="shared" si="338"/>
        <v>576777</v>
      </c>
      <c r="N1212" s="71">
        <f t="shared" si="337"/>
        <v>2422463</v>
      </c>
      <c r="O1212" s="69">
        <f t="shared" si="333"/>
        <v>0.37</v>
      </c>
      <c r="P1212" s="69">
        <f t="shared" si="334"/>
        <v>2.0350000000000001</v>
      </c>
      <c r="Q1212" s="71">
        <f t="shared" si="335"/>
        <v>597541</v>
      </c>
      <c r="R1212" s="71">
        <f t="shared" si="336"/>
        <v>1215996</v>
      </c>
      <c r="S1212" s="82"/>
    </row>
    <row r="1213" spans="1:19" s="69" customFormat="1" ht="30" outlineLevel="1" x14ac:dyDescent="0.25">
      <c r="A1213" s="69" t="s">
        <v>101</v>
      </c>
      <c r="B1213" s="69" t="s">
        <v>3930</v>
      </c>
      <c r="C1213" s="70" t="s">
        <v>663</v>
      </c>
      <c r="D1213" s="72" t="s">
        <v>48</v>
      </c>
      <c r="E1213" s="571">
        <v>0</v>
      </c>
      <c r="F1213" s="69" t="s">
        <v>103</v>
      </c>
      <c r="G1213" s="72">
        <f t="shared" si="323"/>
        <v>0</v>
      </c>
      <c r="H1213" s="69">
        <f t="shared" si="324"/>
        <v>0</v>
      </c>
      <c r="I1213" s="71">
        <v>0</v>
      </c>
      <c r="J1213" s="71">
        <f t="shared" si="325"/>
        <v>0</v>
      </c>
      <c r="K1213" s="69">
        <f t="shared" si="339"/>
        <v>0</v>
      </c>
      <c r="L1213" s="69">
        <f t="shared" si="340"/>
        <v>0</v>
      </c>
      <c r="M1213" s="71">
        <f t="shared" si="338"/>
        <v>0</v>
      </c>
      <c r="N1213" s="71">
        <f t="shared" si="337"/>
        <v>0</v>
      </c>
      <c r="O1213" s="69">
        <f t="shared" si="333"/>
        <v>0</v>
      </c>
      <c r="P1213" s="69">
        <f t="shared" si="334"/>
        <v>0</v>
      </c>
      <c r="Q1213" s="71">
        <f t="shared" si="335"/>
        <v>0</v>
      </c>
      <c r="R1213" s="71">
        <f t="shared" si="336"/>
        <v>0</v>
      </c>
      <c r="S1213" s="82"/>
    </row>
    <row r="1214" spans="1:19" s="69" customFormat="1" outlineLevel="1" x14ac:dyDescent="0.25">
      <c r="A1214" s="69" t="s">
        <v>101</v>
      </c>
      <c r="B1214" s="69" t="s">
        <v>3931</v>
      </c>
      <c r="C1214" s="70" t="s">
        <v>208</v>
      </c>
      <c r="D1214" s="72" t="s">
        <v>48</v>
      </c>
      <c r="E1214" s="571">
        <v>0</v>
      </c>
      <c r="F1214" s="69" t="s">
        <v>103</v>
      </c>
      <c r="G1214" s="72">
        <f t="shared" si="323"/>
        <v>0</v>
      </c>
      <c r="H1214" s="69">
        <f t="shared" si="324"/>
        <v>0</v>
      </c>
      <c r="I1214" s="71">
        <v>0</v>
      </c>
      <c r="J1214" s="71">
        <f t="shared" si="325"/>
        <v>0</v>
      </c>
      <c r="K1214" s="69">
        <f t="shared" si="339"/>
        <v>0</v>
      </c>
      <c r="L1214" s="69">
        <f t="shared" si="340"/>
        <v>0</v>
      </c>
      <c r="M1214" s="71">
        <f t="shared" si="338"/>
        <v>0</v>
      </c>
      <c r="N1214" s="71">
        <f t="shared" si="337"/>
        <v>0</v>
      </c>
      <c r="O1214" s="69">
        <f t="shared" si="333"/>
        <v>0</v>
      </c>
      <c r="P1214" s="69">
        <f t="shared" si="334"/>
        <v>0</v>
      </c>
      <c r="Q1214" s="71">
        <f t="shared" si="335"/>
        <v>0</v>
      </c>
      <c r="R1214" s="71">
        <f t="shared" si="336"/>
        <v>0</v>
      </c>
      <c r="S1214" s="82"/>
    </row>
    <row r="1215" spans="1:19" s="69" customFormat="1" outlineLevel="1" x14ac:dyDescent="0.25">
      <c r="A1215" s="69" t="s">
        <v>101</v>
      </c>
      <c r="B1215" s="69" t="s">
        <v>3932</v>
      </c>
      <c r="C1215" s="70" t="s">
        <v>209</v>
      </c>
      <c r="D1215" s="72" t="s">
        <v>48</v>
      </c>
      <c r="E1215" s="571">
        <v>0</v>
      </c>
      <c r="F1215" s="69" t="s">
        <v>103</v>
      </c>
      <c r="G1215" s="72">
        <f t="shared" si="323"/>
        <v>0</v>
      </c>
      <c r="H1215" s="69">
        <f t="shared" si="324"/>
        <v>0</v>
      </c>
      <c r="I1215" s="71">
        <v>0</v>
      </c>
      <c r="J1215" s="71">
        <f t="shared" si="325"/>
        <v>0</v>
      </c>
      <c r="K1215" s="69">
        <f t="shared" si="339"/>
        <v>0</v>
      </c>
      <c r="L1215" s="69">
        <f t="shared" si="340"/>
        <v>0</v>
      </c>
      <c r="M1215" s="71">
        <f t="shared" si="338"/>
        <v>0</v>
      </c>
      <c r="N1215" s="71">
        <f t="shared" si="337"/>
        <v>0</v>
      </c>
      <c r="O1215" s="69">
        <f t="shared" si="333"/>
        <v>0</v>
      </c>
      <c r="P1215" s="69">
        <f t="shared" si="334"/>
        <v>0</v>
      </c>
      <c r="Q1215" s="71">
        <f t="shared" si="335"/>
        <v>0</v>
      </c>
      <c r="R1215" s="71">
        <f t="shared" si="336"/>
        <v>0</v>
      </c>
      <c r="S1215" s="82"/>
    </row>
    <row r="1216" spans="1:19" s="69" customFormat="1" outlineLevel="1" x14ac:dyDescent="0.25">
      <c r="A1216" s="69" t="s">
        <v>101</v>
      </c>
      <c r="B1216" s="69" t="s">
        <v>3933</v>
      </c>
      <c r="C1216" s="70" t="s">
        <v>206</v>
      </c>
      <c r="D1216" s="72" t="s">
        <v>48</v>
      </c>
      <c r="E1216" s="571">
        <v>0</v>
      </c>
      <c r="F1216" s="69" t="s">
        <v>103</v>
      </c>
      <c r="G1216" s="72">
        <f t="shared" si="323"/>
        <v>0</v>
      </c>
      <c r="H1216" s="69">
        <f t="shared" si="324"/>
        <v>0</v>
      </c>
      <c r="I1216" s="71">
        <v>0</v>
      </c>
      <c r="J1216" s="71">
        <f t="shared" si="325"/>
        <v>0</v>
      </c>
      <c r="K1216" s="69">
        <f t="shared" si="339"/>
        <v>0</v>
      </c>
      <c r="L1216" s="69">
        <f t="shared" si="340"/>
        <v>0</v>
      </c>
      <c r="M1216" s="71">
        <f t="shared" si="338"/>
        <v>0</v>
      </c>
      <c r="N1216" s="71">
        <f t="shared" si="337"/>
        <v>0</v>
      </c>
      <c r="O1216" s="69">
        <f t="shared" si="333"/>
        <v>0</v>
      </c>
      <c r="P1216" s="69">
        <f t="shared" si="334"/>
        <v>0</v>
      </c>
      <c r="Q1216" s="71">
        <f t="shared" si="335"/>
        <v>0</v>
      </c>
      <c r="R1216" s="71">
        <f t="shared" si="336"/>
        <v>0</v>
      </c>
      <c r="S1216" s="82"/>
    </row>
    <row r="1217" spans="1:19" s="69" customFormat="1" outlineLevel="1" x14ac:dyDescent="0.25">
      <c r="A1217" s="69" t="s">
        <v>101</v>
      </c>
      <c r="B1217" s="69" t="s">
        <v>3934</v>
      </c>
      <c r="C1217" s="70" t="s">
        <v>337</v>
      </c>
      <c r="D1217" s="72" t="s">
        <v>48</v>
      </c>
      <c r="E1217" s="571">
        <v>0</v>
      </c>
      <c r="F1217" s="69" t="s">
        <v>103</v>
      </c>
      <c r="G1217" s="72">
        <f t="shared" si="323"/>
        <v>0</v>
      </c>
      <c r="H1217" s="69">
        <f t="shared" si="324"/>
        <v>0</v>
      </c>
      <c r="I1217" s="71">
        <v>0</v>
      </c>
      <c r="J1217" s="71">
        <f t="shared" si="325"/>
        <v>0</v>
      </c>
      <c r="K1217" s="69">
        <f t="shared" si="339"/>
        <v>0</v>
      </c>
      <c r="L1217" s="69">
        <f t="shared" si="340"/>
        <v>0</v>
      </c>
      <c r="M1217" s="71">
        <f t="shared" si="338"/>
        <v>0</v>
      </c>
      <c r="N1217" s="71">
        <f t="shared" si="337"/>
        <v>0</v>
      </c>
      <c r="O1217" s="69">
        <f t="shared" si="333"/>
        <v>0</v>
      </c>
      <c r="P1217" s="69">
        <f t="shared" si="334"/>
        <v>0</v>
      </c>
      <c r="Q1217" s="71">
        <f t="shared" si="335"/>
        <v>0</v>
      </c>
      <c r="R1217" s="71">
        <f t="shared" si="336"/>
        <v>0</v>
      </c>
      <c r="S1217" s="82"/>
    </row>
    <row r="1218" spans="1:19" s="69" customFormat="1" outlineLevel="1" x14ac:dyDescent="0.25">
      <c r="A1218" s="69" t="s">
        <v>101</v>
      </c>
      <c r="B1218" s="69" t="s">
        <v>3935</v>
      </c>
      <c r="C1218" s="70" t="s">
        <v>338</v>
      </c>
      <c r="D1218" s="72" t="s">
        <v>48</v>
      </c>
      <c r="E1218" s="571">
        <v>0</v>
      </c>
      <c r="F1218" s="69" t="s">
        <v>103</v>
      </c>
      <c r="G1218" s="72">
        <f t="shared" si="323"/>
        <v>0</v>
      </c>
      <c r="H1218" s="69">
        <f t="shared" si="324"/>
        <v>0</v>
      </c>
      <c r="I1218" s="71">
        <v>0</v>
      </c>
      <c r="J1218" s="71">
        <f t="shared" si="325"/>
        <v>0</v>
      </c>
      <c r="K1218" s="69">
        <f t="shared" si="339"/>
        <v>0</v>
      </c>
      <c r="L1218" s="69">
        <f t="shared" si="340"/>
        <v>0</v>
      </c>
      <c r="M1218" s="71">
        <f t="shared" si="338"/>
        <v>0</v>
      </c>
      <c r="N1218" s="71">
        <f t="shared" si="337"/>
        <v>0</v>
      </c>
      <c r="O1218" s="69">
        <f t="shared" si="333"/>
        <v>0</v>
      </c>
      <c r="P1218" s="69">
        <f t="shared" si="334"/>
        <v>0</v>
      </c>
      <c r="Q1218" s="71">
        <f t="shared" si="335"/>
        <v>0</v>
      </c>
      <c r="R1218" s="71">
        <f t="shared" si="336"/>
        <v>0</v>
      </c>
      <c r="S1218" s="82"/>
    </row>
    <row r="1219" spans="1:19" s="69" customFormat="1" outlineLevel="1" x14ac:dyDescent="0.25">
      <c r="A1219" s="69" t="s">
        <v>101</v>
      </c>
      <c r="B1219" s="69" t="s">
        <v>3936</v>
      </c>
      <c r="C1219" s="70" t="s">
        <v>356</v>
      </c>
      <c r="D1219" s="72" t="s">
        <v>48</v>
      </c>
      <c r="E1219" s="571">
        <v>0</v>
      </c>
      <c r="F1219" s="69" t="s">
        <v>103</v>
      </c>
      <c r="G1219" s="72">
        <f t="shared" si="323"/>
        <v>0</v>
      </c>
      <c r="H1219" s="69">
        <f t="shared" si="324"/>
        <v>0</v>
      </c>
      <c r="I1219" s="71">
        <v>0</v>
      </c>
      <c r="J1219" s="71">
        <f t="shared" si="325"/>
        <v>0</v>
      </c>
      <c r="K1219" s="69">
        <f t="shared" si="339"/>
        <v>0</v>
      </c>
      <c r="L1219" s="69">
        <f t="shared" si="340"/>
        <v>0</v>
      </c>
      <c r="M1219" s="71">
        <f t="shared" si="338"/>
        <v>0</v>
      </c>
      <c r="N1219" s="71">
        <f t="shared" si="337"/>
        <v>0</v>
      </c>
      <c r="O1219" s="69">
        <f t="shared" si="333"/>
        <v>0</v>
      </c>
      <c r="P1219" s="69">
        <f t="shared" si="334"/>
        <v>0</v>
      </c>
      <c r="Q1219" s="71">
        <f t="shared" si="335"/>
        <v>0</v>
      </c>
      <c r="R1219" s="71">
        <f t="shared" si="336"/>
        <v>0</v>
      </c>
      <c r="S1219" s="82"/>
    </row>
    <row r="1220" spans="1:19" s="69" customFormat="1" outlineLevel="1" x14ac:dyDescent="0.25">
      <c r="A1220" s="69" t="s">
        <v>101</v>
      </c>
      <c r="B1220" s="69" t="s">
        <v>3937</v>
      </c>
      <c r="C1220" s="70" t="s">
        <v>357</v>
      </c>
      <c r="D1220" s="72" t="s">
        <v>48</v>
      </c>
      <c r="E1220" s="571">
        <v>0</v>
      </c>
      <c r="F1220" s="69" t="s">
        <v>103</v>
      </c>
      <c r="G1220" s="72">
        <f t="shared" si="323"/>
        <v>0</v>
      </c>
      <c r="H1220" s="69">
        <f t="shared" si="324"/>
        <v>0</v>
      </c>
      <c r="I1220" s="71">
        <v>0</v>
      </c>
      <c r="J1220" s="71">
        <f t="shared" si="325"/>
        <v>0</v>
      </c>
      <c r="K1220" s="69">
        <f t="shared" si="339"/>
        <v>0</v>
      </c>
      <c r="L1220" s="69">
        <f t="shared" si="340"/>
        <v>0</v>
      </c>
      <c r="M1220" s="71">
        <f t="shared" si="338"/>
        <v>0</v>
      </c>
      <c r="N1220" s="71">
        <f t="shared" si="337"/>
        <v>0</v>
      </c>
      <c r="O1220" s="69">
        <f t="shared" si="333"/>
        <v>0</v>
      </c>
      <c r="P1220" s="69">
        <f t="shared" si="334"/>
        <v>0</v>
      </c>
      <c r="Q1220" s="71">
        <f t="shared" si="335"/>
        <v>0</v>
      </c>
      <c r="R1220" s="71">
        <f t="shared" si="336"/>
        <v>0</v>
      </c>
      <c r="S1220" s="82"/>
    </row>
    <row r="1221" spans="1:19" s="69" customFormat="1" outlineLevel="1" x14ac:dyDescent="0.25">
      <c r="A1221" s="69" t="s">
        <v>101</v>
      </c>
      <c r="B1221" s="69" t="s">
        <v>3938</v>
      </c>
      <c r="C1221" s="70" t="s">
        <v>210</v>
      </c>
      <c r="D1221" s="72" t="s">
        <v>48</v>
      </c>
      <c r="E1221" s="571">
        <v>0</v>
      </c>
      <c r="F1221" s="69" t="s">
        <v>103</v>
      </c>
      <c r="G1221" s="72">
        <f t="shared" si="323"/>
        <v>0</v>
      </c>
      <c r="H1221" s="69">
        <f t="shared" si="324"/>
        <v>0</v>
      </c>
      <c r="I1221" s="71">
        <v>0</v>
      </c>
      <c r="J1221" s="71">
        <f t="shared" si="325"/>
        <v>0</v>
      </c>
      <c r="K1221" s="69">
        <f t="shared" si="339"/>
        <v>0</v>
      </c>
      <c r="L1221" s="69">
        <f t="shared" si="340"/>
        <v>0</v>
      </c>
      <c r="M1221" s="71">
        <f t="shared" si="338"/>
        <v>0</v>
      </c>
      <c r="N1221" s="71">
        <f t="shared" si="337"/>
        <v>0</v>
      </c>
      <c r="O1221" s="69">
        <f t="shared" si="333"/>
        <v>0</v>
      </c>
      <c r="P1221" s="69">
        <f t="shared" si="334"/>
        <v>0</v>
      </c>
      <c r="Q1221" s="71">
        <f t="shared" si="335"/>
        <v>0</v>
      </c>
      <c r="R1221" s="71">
        <f t="shared" si="336"/>
        <v>0</v>
      </c>
      <c r="S1221" s="82"/>
    </row>
    <row r="1222" spans="1:19" s="69" customFormat="1" outlineLevel="1" x14ac:dyDescent="0.25">
      <c r="A1222" s="69" t="s">
        <v>101</v>
      </c>
      <c r="B1222" s="69" t="s">
        <v>3939</v>
      </c>
      <c r="C1222" s="70" t="s">
        <v>211</v>
      </c>
      <c r="D1222" s="72" t="s">
        <v>48</v>
      </c>
      <c r="E1222" s="571">
        <v>0</v>
      </c>
      <c r="F1222" s="69" t="s">
        <v>103</v>
      </c>
      <c r="G1222" s="72">
        <f t="shared" si="323"/>
        <v>0</v>
      </c>
      <c r="H1222" s="69">
        <f t="shared" si="324"/>
        <v>0</v>
      </c>
      <c r="I1222" s="71">
        <v>0</v>
      </c>
      <c r="J1222" s="71">
        <f t="shared" si="325"/>
        <v>0</v>
      </c>
      <c r="K1222" s="69">
        <f t="shared" si="339"/>
        <v>0</v>
      </c>
      <c r="L1222" s="69">
        <f t="shared" si="340"/>
        <v>0</v>
      </c>
      <c r="M1222" s="71">
        <f t="shared" si="338"/>
        <v>0</v>
      </c>
      <c r="N1222" s="71">
        <f t="shared" si="337"/>
        <v>0</v>
      </c>
      <c r="O1222" s="69">
        <f t="shared" si="333"/>
        <v>0</v>
      </c>
      <c r="P1222" s="69">
        <f t="shared" si="334"/>
        <v>0</v>
      </c>
      <c r="Q1222" s="71">
        <f t="shared" si="335"/>
        <v>0</v>
      </c>
      <c r="R1222" s="71">
        <f t="shared" si="336"/>
        <v>0</v>
      </c>
      <c r="S1222" s="82"/>
    </row>
    <row r="1223" spans="1:19" s="69" customFormat="1" outlineLevel="1" x14ac:dyDescent="0.25">
      <c r="A1223" s="69" t="s">
        <v>101</v>
      </c>
      <c r="B1223" s="69" t="s">
        <v>3940</v>
      </c>
      <c r="C1223" s="70" t="s">
        <v>212</v>
      </c>
      <c r="D1223" s="72" t="s">
        <v>48</v>
      </c>
      <c r="E1223" s="571">
        <v>0</v>
      </c>
      <c r="F1223" s="69" t="s">
        <v>103</v>
      </c>
      <c r="G1223" s="72">
        <f t="shared" si="323"/>
        <v>0</v>
      </c>
      <c r="H1223" s="69">
        <f t="shared" si="324"/>
        <v>0</v>
      </c>
      <c r="I1223" s="71">
        <v>0</v>
      </c>
      <c r="J1223" s="71">
        <f t="shared" si="325"/>
        <v>0</v>
      </c>
      <c r="K1223" s="69">
        <f t="shared" si="339"/>
        <v>0</v>
      </c>
      <c r="L1223" s="69">
        <f t="shared" si="340"/>
        <v>0</v>
      </c>
      <c r="M1223" s="71">
        <f t="shared" si="338"/>
        <v>0</v>
      </c>
      <c r="N1223" s="71">
        <f t="shared" si="337"/>
        <v>0</v>
      </c>
      <c r="O1223" s="69">
        <f t="shared" si="333"/>
        <v>0</v>
      </c>
      <c r="P1223" s="69">
        <f t="shared" si="334"/>
        <v>0</v>
      </c>
      <c r="Q1223" s="71">
        <f t="shared" si="335"/>
        <v>0</v>
      </c>
      <c r="R1223" s="71">
        <f t="shared" si="336"/>
        <v>0</v>
      </c>
      <c r="S1223" s="82"/>
    </row>
    <row r="1224" spans="1:19" s="69" customFormat="1" outlineLevel="1" x14ac:dyDescent="0.25">
      <c r="A1224" s="69" t="s">
        <v>101</v>
      </c>
      <c r="B1224" s="69" t="s">
        <v>3941</v>
      </c>
      <c r="C1224" s="70" t="s">
        <v>213</v>
      </c>
      <c r="D1224" s="72" t="s">
        <v>48</v>
      </c>
      <c r="E1224" s="571">
        <v>0</v>
      </c>
      <c r="F1224" s="69" t="s">
        <v>103</v>
      </c>
      <c r="G1224" s="72">
        <f t="shared" ref="G1224:G1287" si="341">+ROUND((E1224/12),2)</f>
        <v>0</v>
      </c>
      <c r="H1224" s="69">
        <f t="shared" ref="H1224:H1287" si="342">ROUND((G1224*I$3),2)</f>
        <v>0</v>
      </c>
      <c r="I1224" s="71">
        <v>0</v>
      </c>
      <c r="J1224" s="71">
        <f t="shared" ref="J1224:J1287" si="343">+ROUND((I1224*H1224),0)</f>
        <v>0</v>
      </c>
      <c r="K1224" s="69">
        <f t="shared" ref="K1224:K1228" si="344">+ROUND(G1224*(1+L$1),2)</f>
        <v>0</v>
      </c>
      <c r="L1224" s="69">
        <f t="shared" ref="L1224:L1228" si="345">+K1224*N$3</f>
        <v>0</v>
      </c>
      <c r="M1224" s="71">
        <f t="shared" si="338"/>
        <v>0</v>
      </c>
      <c r="N1224" s="71">
        <f t="shared" si="337"/>
        <v>0</v>
      </c>
      <c r="O1224" s="69">
        <f t="shared" si="333"/>
        <v>0</v>
      </c>
      <c r="P1224" s="69">
        <f t="shared" si="334"/>
        <v>0</v>
      </c>
      <c r="Q1224" s="71">
        <f t="shared" si="335"/>
        <v>0</v>
      </c>
      <c r="R1224" s="71">
        <f t="shared" si="336"/>
        <v>0</v>
      </c>
      <c r="S1224" s="82"/>
    </row>
    <row r="1225" spans="1:19" s="69" customFormat="1" outlineLevel="1" x14ac:dyDescent="0.25">
      <c r="A1225" s="69" t="s">
        <v>101</v>
      </c>
      <c r="B1225" s="69" t="s">
        <v>3942</v>
      </c>
      <c r="C1225" s="70" t="s">
        <v>214</v>
      </c>
      <c r="D1225" s="72" t="s">
        <v>48</v>
      </c>
      <c r="E1225" s="571">
        <v>0</v>
      </c>
      <c r="F1225" s="69" t="s">
        <v>103</v>
      </c>
      <c r="G1225" s="72">
        <f t="shared" si="341"/>
        <v>0</v>
      </c>
      <c r="H1225" s="69">
        <f t="shared" si="342"/>
        <v>0</v>
      </c>
      <c r="I1225" s="71">
        <v>0</v>
      </c>
      <c r="J1225" s="71">
        <f t="shared" si="343"/>
        <v>0</v>
      </c>
      <c r="K1225" s="69">
        <f t="shared" si="344"/>
        <v>0</v>
      </c>
      <c r="L1225" s="69">
        <f t="shared" si="345"/>
        <v>0</v>
      </c>
      <c r="M1225" s="71">
        <f t="shared" si="338"/>
        <v>0</v>
      </c>
      <c r="N1225" s="71">
        <f t="shared" si="337"/>
        <v>0</v>
      </c>
      <c r="O1225" s="69">
        <f t="shared" ref="O1225:O1228" si="346">+ROUND(K1225*(1+P$1),2)</f>
        <v>0</v>
      </c>
      <c r="P1225" s="69">
        <f t="shared" ref="P1225:P1228" si="347">+O1225*R$3</f>
        <v>0</v>
      </c>
      <c r="Q1225" s="71">
        <f t="shared" ref="Q1225:Q1228" si="348">(ROUND(M1225*(1+$R$2),0))</f>
        <v>0</v>
      </c>
      <c r="R1225" s="71">
        <f t="shared" ref="R1225:R1228" si="349">ROUND((Q1225*P1225),0)</f>
        <v>0</v>
      </c>
      <c r="S1225" s="82"/>
    </row>
    <row r="1226" spans="1:19" s="69" customFormat="1" outlineLevel="1" x14ac:dyDescent="0.25">
      <c r="A1226" s="69" t="s">
        <v>101</v>
      </c>
      <c r="B1226" s="69" t="s">
        <v>3943</v>
      </c>
      <c r="C1226" s="70" t="s">
        <v>664</v>
      </c>
      <c r="D1226" s="72" t="s">
        <v>48</v>
      </c>
      <c r="E1226" s="571">
        <v>0</v>
      </c>
      <c r="F1226" s="69" t="s">
        <v>103</v>
      </c>
      <c r="G1226" s="72">
        <f t="shared" si="341"/>
        <v>0</v>
      </c>
      <c r="H1226" s="69">
        <f t="shared" si="342"/>
        <v>0</v>
      </c>
      <c r="I1226" s="71">
        <v>0</v>
      </c>
      <c r="J1226" s="71">
        <f t="shared" si="343"/>
        <v>0</v>
      </c>
      <c r="K1226" s="69">
        <f t="shared" si="344"/>
        <v>0</v>
      </c>
      <c r="L1226" s="69">
        <f t="shared" si="345"/>
        <v>0</v>
      </c>
      <c r="M1226" s="71">
        <f t="shared" si="338"/>
        <v>0</v>
      </c>
      <c r="N1226" s="71">
        <f t="shared" si="337"/>
        <v>0</v>
      </c>
      <c r="O1226" s="69">
        <f t="shared" si="346"/>
        <v>0</v>
      </c>
      <c r="P1226" s="69">
        <f t="shared" si="347"/>
        <v>0</v>
      </c>
      <c r="Q1226" s="71">
        <f t="shared" si="348"/>
        <v>0</v>
      </c>
      <c r="R1226" s="71">
        <f t="shared" si="349"/>
        <v>0</v>
      </c>
      <c r="S1226" s="82"/>
    </row>
    <row r="1227" spans="1:19" s="69" customFormat="1" outlineLevel="1" x14ac:dyDescent="0.25">
      <c r="A1227" s="69" t="s">
        <v>101</v>
      </c>
      <c r="B1227" s="69" t="s">
        <v>3944</v>
      </c>
      <c r="C1227" s="70" t="s">
        <v>665</v>
      </c>
      <c r="D1227" s="72" t="s">
        <v>48</v>
      </c>
      <c r="E1227" s="571">
        <v>2</v>
      </c>
      <c r="F1227" s="69" t="s">
        <v>103</v>
      </c>
      <c r="G1227" s="72">
        <f t="shared" si="341"/>
        <v>0.17</v>
      </c>
      <c r="H1227" s="69">
        <f t="shared" si="342"/>
        <v>0.09</v>
      </c>
      <c r="I1227" s="71">
        <v>0</v>
      </c>
      <c r="J1227" s="71">
        <f t="shared" si="343"/>
        <v>0</v>
      </c>
      <c r="K1227" s="69">
        <f t="shared" si="344"/>
        <v>0.18</v>
      </c>
      <c r="L1227" s="69">
        <f t="shared" si="345"/>
        <v>2.16</v>
      </c>
      <c r="M1227" s="71">
        <f t="shared" si="338"/>
        <v>0</v>
      </c>
      <c r="N1227" s="71">
        <f t="shared" si="337"/>
        <v>0</v>
      </c>
      <c r="O1227" s="69">
        <f t="shared" si="346"/>
        <v>0.19</v>
      </c>
      <c r="P1227" s="69">
        <f t="shared" si="347"/>
        <v>1.0449999999999999</v>
      </c>
      <c r="Q1227" s="71">
        <f t="shared" si="348"/>
        <v>0</v>
      </c>
      <c r="R1227" s="71">
        <f t="shared" si="349"/>
        <v>0</v>
      </c>
      <c r="S1227" s="82"/>
    </row>
    <row r="1228" spans="1:19" s="69" customFormat="1" outlineLevel="1" x14ac:dyDescent="0.25">
      <c r="A1228" s="69" t="s">
        <v>101</v>
      </c>
      <c r="B1228" s="69" t="s">
        <v>3945</v>
      </c>
      <c r="C1228" s="70" t="s">
        <v>666</v>
      </c>
      <c r="D1228" s="72" t="s">
        <v>48</v>
      </c>
      <c r="E1228" s="571">
        <v>4</v>
      </c>
      <c r="F1228" s="69" t="s">
        <v>103</v>
      </c>
      <c r="G1228" s="72">
        <f t="shared" si="341"/>
        <v>0.33</v>
      </c>
      <c r="H1228" s="69">
        <f t="shared" si="342"/>
        <v>0.17</v>
      </c>
      <c r="I1228" s="71">
        <v>0</v>
      </c>
      <c r="J1228" s="71">
        <f t="shared" si="343"/>
        <v>0</v>
      </c>
      <c r="K1228" s="69">
        <f t="shared" si="344"/>
        <v>0.35</v>
      </c>
      <c r="L1228" s="69">
        <f t="shared" si="345"/>
        <v>4.1999999999999993</v>
      </c>
      <c r="M1228" s="71">
        <f t="shared" si="338"/>
        <v>0</v>
      </c>
      <c r="N1228" s="71">
        <f t="shared" si="337"/>
        <v>0</v>
      </c>
      <c r="O1228" s="69">
        <f t="shared" si="346"/>
        <v>0.37</v>
      </c>
      <c r="P1228" s="69">
        <f t="shared" si="347"/>
        <v>2.0350000000000001</v>
      </c>
      <c r="Q1228" s="71">
        <f t="shared" si="348"/>
        <v>0</v>
      </c>
      <c r="R1228" s="71">
        <f t="shared" si="349"/>
        <v>0</v>
      </c>
      <c r="S1228" s="82"/>
    </row>
    <row r="1229" spans="1:19" s="69" customFormat="1" ht="27.75" customHeight="1" x14ac:dyDescent="0.25">
      <c r="A1229" s="461" t="s">
        <v>43</v>
      </c>
      <c r="B1229" s="462" t="s">
        <v>3946</v>
      </c>
      <c r="C1229" s="463" t="s">
        <v>667</v>
      </c>
      <c r="D1229" s="464"/>
      <c r="E1229" s="570"/>
      <c r="F1229" s="465"/>
      <c r="G1229" s="465"/>
      <c r="H1229" s="465"/>
      <c r="I1229" s="468">
        <f>SUM(J1232:J1292)</f>
        <v>9532666</v>
      </c>
      <c r="J1229" s="468"/>
      <c r="K1229" s="461"/>
      <c r="L1229" s="462"/>
      <c r="M1229" s="468">
        <f>SUM(N1232:N1292)</f>
        <v>240331499</v>
      </c>
      <c r="N1229" s="468"/>
      <c r="O1229" s="461"/>
      <c r="P1229" s="462"/>
      <c r="Q1229" s="468">
        <f>SUM(R1232:R1292)</f>
        <v>118318916</v>
      </c>
      <c r="R1229" s="468"/>
      <c r="S1229" s="82"/>
    </row>
    <row r="1230" spans="1:19" s="503" customFormat="1" ht="27.75" customHeight="1" outlineLevel="1" x14ac:dyDescent="0.25">
      <c r="A1230" s="499"/>
      <c r="B1230" s="500" t="s">
        <v>3947</v>
      </c>
      <c r="C1230" s="501" t="s">
        <v>668</v>
      </c>
      <c r="D1230" s="502"/>
      <c r="E1230" s="574"/>
      <c r="G1230" s="72">
        <f t="shared" si="341"/>
        <v>0</v>
      </c>
      <c r="H1230" s="69">
        <f t="shared" si="342"/>
        <v>0</v>
      </c>
      <c r="I1230" s="506">
        <v>445060</v>
      </c>
      <c r="J1230" s="71">
        <f t="shared" si="343"/>
        <v>0</v>
      </c>
      <c r="K1230" s="69">
        <f t="shared" ref="K1230:K1261" si="350">+ROUND(G1230*(1+L$1),2)</f>
        <v>0</v>
      </c>
      <c r="L1230" s="69">
        <f t="shared" ref="L1230:L1261" si="351">+K1230*N$3</f>
        <v>0</v>
      </c>
      <c r="M1230" s="71">
        <f t="shared" ref="M1230:M1231" si="352">(ROUND(I1230*(1+$N$2),0))</f>
        <v>463040</v>
      </c>
      <c r="N1230" s="71">
        <f t="shared" si="337"/>
        <v>0</v>
      </c>
      <c r="O1230" s="69">
        <f t="shared" ref="O1230" si="353">+ROUND(K1230*(1+P$1),2)</f>
        <v>0</v>
      </c>
      <c r="P1230" s="69">
        <f t="shared" ref="P1230" si="354">+O1230*R$3</f>
        <v>0</v>
      </c>
      <c r="Q1230" s="71">
        <f t="shared" ref="Q1230" si="355">(ROUND(M1230*(1+$R$2),0))</f>
        <v>479709</v>
      </c>
      <c r="R1230" s="71">
        <f t="shared" ref="R1230" si="356">ROUND((Q1230*P1230),0)</f>
        <v>0</v>
      </c>
      <c r="S1230" s="505"/>
    </row>
    <row r="1231" spans="1:19" s="507" customFormat="1" ht="27.75" customHeight="1" outlineLevel="1" x14ac:dyDescent="0.25">
      <c r="A1231" s="511"/>
      <c r="B1231" s="500" t="s">
        <v>3948</v>
      </c>
      <c r="C1231" s="480" t="s">
        <v>669</v>
      </c>
      <c r="D1231" s="508"/>
      <c r="E1231" s="573"/>
      <c r="G1231" s="72">
        <f t="shared" si="341"/>
        <v>0</v>
      </c>
      <c r="H1231" s="69">
        <f t="shared" si="342"/>
        <v>0</v>
      </c>
      <c r="I1231" s="512">
        <v>654500</v>
      </c>
      <c r="J1231" s="71">
        <f t="shared" si="343"/>
        <v>0</v>
      </c>
      <c r="K1231" s="69">
        <f t="shared" si="350"/>
        <v>0</v>
      </c>
      <c r="L1231" s="69">
        <f t="shared" si="351"/>
        <v>0</v>
      </c>
      <c r="M1231" s="71">
        <f t="shared" si="352"/>
        <v>680942</v>
      </c>
      <c r="N1231" s="71">
        <f t="shared" si="337"/>
        <v>0</v>
      </c>
      <c r="O1231" s="69">
        <f t="shared" ref="O1231:O1292" si="357">+ROUND(K1231*(1+P$1),2)</f>
        <v>0</v>
      </c>
      <c r="P1231" s="69">
        <f t="shared" ref="P1231:P1292" si="358">+O1231*R$3</f>
        <v>0</v>
      </c>
      <c r="Q1231" s="71">
        <f t="shared" ref="Q1231:Q1292" si="359">(ROUND(M1231*(1+$R$2),0))</f>
        <v>705456</v>
      </c>
      <c r="R1231" s="71">
        <f t="shared" ref="R1231:R1292" si="360">ROUND((Q1231*P1231),0)</f>
        <v>0</v>
      </c>
      <c r="S1231" s="510"/>
    </row>
    <row r="1232" spans="1:19" s="69" customFormat="1" ht="30" outlineLevel="1" x14ac:dyDescent="0.25">
      <c r="A1232" s="69" t="s">
        <v>46</v>
      </c>
      <c r="B1232" s="500" t="s">
        <v>3949</v>
      </c>
      <c r="C1232" s="70" t="s">
        <v>670</v>
      </c>
      <c r="D1232" s="72" t="s">
        <v>234</v>
      </c>
      <c r="E1232" s="571">
        <v>3</v>
      </c>
      <c r="F1232" s="69" t="s">
        <v>49</v>
      </c>
      <c r="G1232" s="72">
        <f t="shared" si="341"/>
        <v>0.25</v>
      </c>
      <c r="H1232" s="69">
        <f t="shared" si="342"/>
        <v>0.13</v>
      </c>
      <c r="I1232" s="71">
        <v>45061077</v>
      </c>
      <c r="J1232" s="71">
        <f t="shared" si="343"/>
        <v>5857940</v>
      </c>
      <c r="K1232" s="69">
        <f t="shared" si="350"/>
        <v>0.26</v>
      </c>
      <c r="L1232" s="69">
        <f t="shared" si="351"/>
        <v>3.12</v>
      </c>
      <c r="M1232" s="71">
        <f t="shared" ref="M1232:M1263" si="361">(ROUND(I1232*(1+$N$2),0))</f>
        <v>46881545</v>
      </c>
      <c r="N1232" s="71">
        <f t="shared" si="337"/>
        <v>146270420</v>
      </c>
      <c r="O1232" s="69">
        <f t="shared" si="357"/>
        <v>0.27</v>
      </c>
      <c r="P1232" s="69">
        <f t="shared" si="358"/>
        <v>1.4850000000000001</v>
      </c>
      <c r="Q1232" s="71">
        <f t="shared" si="359"/>
        <v>48569281</v>
      </c>
      <c r="R1232" s="71">
        <f t="shared" si="360"/>
        <v>72125382</v>
      </c>
      <c r="S1232" s="82"/>
    </row>
    <row r="1233" spans="1:19" s="69" customFormat="1" outlineLevel="1" x14ac:dyDescent="0.25">
      <c r="A1233" s="69" t="s">
        <v>46</v>
      </c>
      <c r="B1233" s="500" t="s">
        <v>3950</v>
      </c>
      <c r="C1233" s="70" t="s">
        <v>671</v>
      </c>
      <c r="D1233" s="72" t="s">
        <v>234</v>
      </c>
      <c r="E1233" s="571">
        <v>16</v>
      </c>
      <c r="F1233" s="69" t="s">
        <v>49</v>
      </c>
      <c r="G1233" s="72">
        <f t="shared" si="341"/>
        <v>1.33</v>
      </c>
      <c r="H1233" s="69">
        <f t="shared" si="342"/>
        <v>0.67</v>
      </c>
      <c r="I1233" s="71">
        <v>132500</v>
      </c>
      <c r="J1233" s="71">
        <f t="shared" si="343"/>
        <v>88775</v>
      </c>
      <c r="K1233" s="69">
        <f t="shared" si="350"/>
        <v>1.4</v>
      </c>
      <c r="L1233" s="69">
        <f t="shared" si="351"/>
        <v>16.799999999999997</v>
      </c>
      <c r="M1233" s="71">
        <f t="shared" si="361"/>
        <v>137853</v>
      </c>
      <c r="N1233" s="71">
        <f t="shared" ref="N1233:N1292" si="362">ROUND((M1233*L1233),0)</f>
        <v>2315930</v>
      </c>
      <c r="O1233" s="69">
        <f t="shared" si="357"/>
        <v>1.47</v>
      </c>
      <c r="P1233" s="69">
        <f t="shared" si="358"/>
        <v>8.0849999999999991</v>
      </c>
      <c r="Q1233" s="71">
        <f t="shared" si="359"/>
        <v>142816</v>
      </c>
      <c r="R1233" s="71">
        <f t="shared" si="360"/>
        <v>1154667</v>
      </c>
      <c r="S1233" s="82"/>
    </row>
    <row r="1234" spans="1:19" s="69" customFormat="1" outlineLevel="1" x14ac:dyDescent="0.25">
      <c r="A1234" s="69" t="s">
        <v>46</v>
      </c>
      <c r="B1234" s="500" t="s">
        <v>3951</v>
      </c>
      <c r="C1234" s="70" t="s">
        <v>672</v>
      </c>
      <c r="D1234" s="72" t="s">
        <v>234</v>
      </c>
      <c r="E1234" s="571">
        <v>8</v>
      </c>
      <c r="F1234" s="69" t="s">
        <v>49</v>
      </c>
      <c r="G1234" s="72">
        <f t="shared" si="341"/>
        <v>0.67</v>
      </c>
      <c r="H1234" s="69">
        <f t="shared" si="342"/>
        <v>0.34</v>
      </c>
      <c r="I1234" s="71">
        <v>394744</v>
      </c>
      <c r="J1234" s="71">
        <f t="shared" si="343"/>
        <v>134213</v>
      </c>
      <c r="K1234" s="69">
        <f t="shared" si="350"/>
        <v>0.7</v>
      </c>
      <c r="L1234" s="69">
        <f t="shared" si="351"/>
        <v>8.3999999999999986</v>
      </c>
      <c r="M1234" s="71">
        <f t="shared" si="361"/>
        <v>410692</v>
      </c>
      <c r="N1234" s="71">
        <f t="shared" si="362"/>
        <v>3449813</v>
      </c>
      <c r="O1234" s="69">
        <f t="shared" si="357"/>
        <v>0.74</v>
      </c>
      <c r="P1234" s="69">
        <f t="shared" si="358"/>
        <v>4.07</v>
      </c>
      <c r="Q1234" s="71">
        <f t="shared" si="359"/>
        <v>425477</v>
      </c>
      <c r="R1234" s="71">
        <f t="shared" si="360"/>
        <v>1731691</v>
      </c>
      <c r="S1234" s="82"/>
    </row>
    <row r="1235" spans="1:19" s="69" customFormat="1" ht="30" outlineLevel="1" x14ac:dyDescent="0.25">
      <c r="A1235" s="69" t="s">
        <v>46</v>
      </c>
      <c r="B1235" s="500" t="s">
        <v>3952</v>
      </c>
      <c r="C1235" s="70" t="s">
        <v>673</v>
      </c>
      <c r="D1235" s="72" t="s">
        <v>234</v>
      </c>
      <c r="E1235" s="571">
        <v>8</v>
      </c>
      <c r="F1235" s="69" t="s">
        <v>49</v>
      </c>
      <c r="G1235" s="72">
        <f t="shared" si="341"/>
        <v>0.67</v>
      </c>
      <c r="H1235" s="69">
        <f t="shared" si="342"/>
        <v>0.34</v>
      </c>
      <c r="I1235" s="71">
        <v>142676</v>
      </c>
      <c r="J1235" s="71">
        <f t="shared" si="343"/>
        <v>48510</v>
      </c>
      <c r="K1235" s="69">
        <f t="shared" si="350"/>
        <v>0.7</v>
      </c>
      <c r="L1235" s="69">
        <f t="shared" si="351"/>
        <v>8.3999999999999986</v>
      </c>
      <c r="M1235" s="71">
        <f t="shared" si="361"/>
        <v>148440</v>
      </c>
      <c r="N1235" s="71">
        <f t="shared" si="362"/>
        <v>1246896</v>
      </c>
      <c r="O1235" s="69">
        <f t="shared" si="357"/>
        <v>0.74</v>
      </c>
      <c r="P1235" s="69">
        <f t="shared" si="358"/>
        <v>4.07</v>
      </c>
      <c r="Q1235" s="71">
        <f t="shared" si="359"/>
        <v>153784</v>
      </c>
      <c r="R1235" s="71">
        <f t="shared" si="360"/>
        <v>625901</v>
      </c>
      <c r="S1235" s="82"/>
    </row>
    <row r="1236" spans="1:19" s="69" customFormat="1" outlineLevel="1" x14ac:dyDescent="0.25">
      <c r="A1236" s="69" t="s">
        <v>46</v>
      </c>
      <c r="B1236" s="500" t="s">
        <v>3953</v>
      </c>
      <c r="C1236" s="70" t="s">
        <v>674</v>
      </c>
      <c r="D1236" s="72" t="s">
        <v>234</v>
      </c>
      <c r="E1236" s="571">
        <v>32</v>
      </c>
      <c r="F1236" s="69" t="s">
        <v>49</v>
      </c>
      <c r="G1236" s="72">
        <f t="shared" si="341"/>
        <v>2.67</v>
      </c>
      <c r="H1236" s="69">
        <f t="shared" si="342"/>
        <v>1.34</v>
      </c>
      <c r="I1236" s="71">
        <v>38897</v>
      </c>
      <c r="J1236" s="71">
        <f t="shared" si="343"/>
        <v>52122</v>
      </c>
      <c r="K1236" s="69">
        <f t="shared" si="350"/>
        <v>2.8</v>
      </c>
      <c r="L1236" s="69">
        <f t="shared" si="351"/>
        <v>33.599999999999994</v>
      </c>
      <c r="M1236" s="71">
        <f t="shared" si="361"/>
        <v>40468</v>
      </c>
      <c r="N1236" s="71">
        <f t="shared" si="362"/>
        <v>1359725</v>
      </c>
      <c r="O1236" s="69">
        <f t="shared" si="357"/>
        <v>2.94</v>
      </c>
      <c r="P1236" s="69">
        <f t="shared" si="358"/>
        <v>16.169999999999998</v>
      </c>
      <c r="Q1236" s="71">
        <f t="shared" si="359"/>
        <v>41925</v>
      </c>
      <c r="R1236" s="71">
        <f t="shared" si="360"/>
        <v>677927</v>
      </c>
      <c r="S1236" s="82"/>
    </row>
    <row r="1237" spans="1:19" s="69" customFormat="1" outlineLevel="1" x14ac:dyDescent="0.25">
      <c r="A1237" s="69" t="s">
        <v>46</v>
      </c>
      <c r="B1237" s="500" t="s">
        <v>3954</v>
      </c>
      <c r="C1237" s="70" t="s">
        <v>675</v>
      </c>
      <c r="D1237" s="72" t="s">
        <v>48</v>
      </c>
      <c r="E1237" s="571">
        <v>10</v>
      </c>
      <c r="F1237" s="69" t="s">
        <v>49</v>
      </c>
      <c r="G1237" s="72">
        <f t="shared" si="341"/>
        <v>0.83</v>
      </c>
      <c r="H1237" s="69">
        <f t="shared" si="342"/>
        <v>0.42</v>
      </c>
      <c r="I1237" s="71">
        <v>726425</v>
      </c>
      <c r="J1237" s="71">
        <f t="shared" si="343"/>
        <v>305099</v>
      </c>
      <c r="K1237" s="69">
        <f t="shared" si="350"/>
        <v>0.87</v>
      </c>
      <c r="L1237" s="69">
        <f t="shared" si="351"/>
        <v>10.44</v>
      </c>
      <c r="M1237" s="71">
        <f t="shared" si="361"/>
        <v>755773</v>
      </c>
      <c r="N1237" s="71">
        <f t="shared" si="362"/>
        <v>7890270</v>
      </c>
      <c r="O1237" s="69">
        <f t="shared" si="357"/>
        <v>0.91</v>
      </c>
      <c r="P1237" s="69">
        <f t="shared" si="358"/>
        <v>5.0049999999999999</v>
      </c>
      <c r="Q1237" s="71">
        <f t="shared" si="359"/>
        <v>782981</v>
      </c>
      <c r="R1237" s="71">
        <f t="shared" si="360"/>
        <v>3918820</v>
      </c>
      <c r="S1237" s="82"/>
    </row>
    <row r="1238" spans="1:19" s="69" customFormat="1" outlineLevel="1" x14ac:dyDescent="0.25">
      <c r="A1238" s="69" t="s">
        <v>46</v>
      </c>
      <c r="B1238" s="500" t="s">
        <v>3955</v>
      </c>
      <c r="C1238" s="70" t="s">
        <v>676</v>
      </c>
      <c r="D1238" s="72" t="s">
        <v>48</v>
      </c>
      <c r="E1238" s="571">
        <v>32</v>
      </c>
      <c r="F1238" s="69" t="s">
        <v>49</v>
      </c>
      <c r="G1238" s="72">
        <f t="shared" si="341"/>
        <v>2.67</v>
      </c>
      <c r="H1238" s="69">
        <f t="shared" si="342"/>
        <v>1.34</v>
      </c>
      <c r="I1238" s="71">
        <v>103716</v>
      </c>
      <c r="J1238" s="71">
        <f t="shared" si="343"/>
        <v>138979</v>
      </c>
      <c r="K1238" s="69">
        <f t="shared" si="350"/>
        <v>2.8</v>
      </c>
      <c r="L1238" s="69">
        <f t="shared" si="351"/>
        <v>33.599999999999994</v>
      </c>
      <c r="M1238" s="71">
        <f t="shared" si="361"/>
        <v>107906</v>
      </c>
      <c r="N1238" s="71">
        <f t="shared" si="362"/>
        <v>3625642</v>
      </c>
      <c r="O1238" s="69">
        <f t="shared" si="357"/>
        <v>2.94</v>
      </c>
      <c r="P1238" s="69">
        <f t="shared" si="358"/>
        <v>16.169999999999998</v>
      </c>
      <c r="Q1238" s="71">
        <f t="shared" si="359"/>
        <v>111791</v>
      </c>
      <c r="R1238" s="71">
        <f t="shared" si="360"/>
        <v>1807660</v>
      </c>
      <c r="S1238" s="82"/>
    </row>
    <row r="1239" spans="1:19" s="69" customFormat="1" outlineLevel="1" x14ac:dyDescent="0.25">
      <c r="A1239" s="69" t="s">
        <v>46</v>
      </c>
      <c r="B1239" s="500" t="s">
        <v>3956</v>
      </c>
      <c r="C1239" s="70" t="s">
        <v>677</v>
      </c>
      <c r="D1239" s="72" t="s">
        <v>48</v>
      </c>
      <c r="E1239" s="571">
        <v>32</v>
      </c>
      <c r="F1239" s="69" t="s">
        <v>49</v>
      </c>
      <c r="G1239" s="72">
        <f t="shared" si="341"/>
        <v>2.67</v>
      </c>
      <c r="H1239" s="69">
        <f t="shared" si="342"/>
        <v>1.34</v>
      </c>
      <c r="I1239" s="71">
        <v>282692</v>
      </c>
      <c r="J1239" s="71">
        <f t="shared" si="343"/>
        <v>378807</v>
      </c>
      <c r="K1239" s="69">
        <f t="shared" si="350"/>
        <v>2.8</v>
      </c>
      <c r="L1239" s="69">
        <f t="shared" si="351"/>
        <v>33.599999999999994</v>
      </c>
      <c r="M1239" s="71">
        <f t="shared" si="361"/>
        <v>294113</v>
      </c>
      <c r="N1239" s="71">
        <f t="shared" si="362"/>
        <v>9882197</v>
      </c>
      <c r="O1239" s="69">
        <f t="shared" si="357"/>
        <v>2.94</v>
      </c>
      <c r="P1239" s="69">
        <f t="shared" si="358"/>
        <v>16.169999999999998</v>
      </c>
      <c r="Q1239" s="71">
        <f t="shared" si="359"/>
        <v>304701</v>
      </c>
      <c r="R1239" s="71">
        <f t="shared" si="360"/>
        <v>4927015</v>
      </c>
      <c r="S1239" s="82"/>
    </row>
    <row r="1240" spans="1:19" s="69" customFormat="1" outlineLevel="1" x14ac:dyDescent="0.25">
      <c r="A1240" s="69" t="s">
        <v>46</v>
      </c>
      <c r="B1240" s="500" t="s">
        <v>3957</v>
      </c>
      <c r="C1240" s="70" t="s">
        <v>678</v>
      </c>
      <c r="D1240" s="72" t="s">
        <v>48</v>
      </c>
      <c r="E1240" s="571">
        <v>8</v>
      </c>
      <c r="F1240" s="69" t="s">
        <v>49</v>
      </c>
      <c r="G1240" s="72">
        <f t="shared" si="341"/>
        <v>0.67</v>
      </c>
      <c r="H1240" s="69">
        <f t="shared" si="342"/>
        <v>0.34</v>
      </c>
      <c r="I1240" s="71">
        <v>791290</v>
      </c>
      <c r="J1240" s="71">
        <f t="shared" si="343"/>
        <v>269039</v>
      </c>
      <c r="K1240" s="69">
        <f t="shared" si="350"/>
        <v>0.7</v>
      </c>
      <c r="L1240" s="69">
        <f t="shared" si="351"/>
        <v>8.3999999999999986</v>
      </c>
      <c r="M1240" s="71">
        <f t="shared" si="361"/>
        <v>823258</v>
      </c>
      <c r="N1240" s="71">
        <f t="shared" si="362"/>
        <v>6915367</v>
      </c>
      <c r="O1240" s="69">
        <f t="shared" si="357"/>
        <v>0.74</v>
      </c>
      <c r="P1240" s="69">
        <f t="shared" si="358"/>
        <v>4.07</v>
      </c>
      <c r="Q1240" s="71">
        <f t="shared" si="359"/>
        <v>852895</v>
      </c>
      <c r="R1240" s="71">
        <f t="shared" si="360"/>
        <v>3471283</v>
      </c>
      <c r="S1240" s="82"/>
    </row>
    <row r="1241" spans="1:19" s="69" customFormat="1" outlineLevel="1" x14ac:dyDescent="0.25">
      <c r="A1241" s="69" t="s">
        <v>46</v>
      </c>
      <c r="B1241" s="500" t="s">
        <v>3958</v>
      </c>
      <c r="C1241" s="70" t="s">
        <v>679</v>
      </c>
      <c r="D1241" s="72" t="s">
        <v>48</v>
      </c>
      <c r="E1241" s="571">
        <v>32</v>
      </c>
      <c r="F1241" s="69" t="s">
        <v>49</v>
      </c>
      <c r="G1241" s="72">
        <f t="shared" si="341"/>
        <v>2.67</v>
      </c>
      <c r="H1241" s="69">
        <f t="shared" si="342"/>
        <v>1.34</v>
      </c>
      <c r="I1241" s="71">
        <v>467791</v>
      </c>
      <c r="J1241" s="71">
        <f t="shared" si="343"/>
        <v>626840</v>
      </c>
      <c r="K1241" s="69">
        <f t="shared" si="350"/>
        <v>2.8</v>
      </c>
      <c r="L1241" s="69">
        <f t="shared" si="351"/>
        <v>33.599999999999994</v>
      </c>
      <c r="M1241" s="71">
        <f t="shared" si="361"/>
        <v>486690</v>
      </c>
      <c r="N1241" s="71">
        <f t="shared" si="362"/>
        <v>16352784</v>
      </c>
      <c r="O1241" s="69">
        <f t="shared" si="357"/>
        <v>2.94</v>
      </c>
      <c r="P1241" s="69">
        <f t="shared" si="358"/>
        <v>16.169999999999998</v>
      </c>
      <c r="Q1241" s="71">
        <f t="shared" si="359"/>
        <v>504211</v>
      </c>
      <c r="R1241" s="71">
        <f t="shared" si="360"/>
        <v>8153092</v>
      </c>
      <c r="S1241" s="82"/>
    </row>
    <row r="1242" spans="1:19" s="69" customFormat="1" outlineLevel="1" x14ac:dyDescent="0.25">
      <c r="A1242" s="69" t="s">
        <v>46</v>
      </c>
      <c r="B1242" s="500" t="s">
        <v>3959</v>
      </c>
      <c r="C1242" s="70" t="s">
        <v>680</v>
      </c>
      <c r="D1242" s="72" t="s">
        <v>234</v>
      </c>
      <c r="E1242" s="571">
        <v>8</v>
      </c>
      <c r="F1242" s="69" t="s">
        <v>49</v>
      </c>
      <c r="G1242" s="72">
        <f t="shared" si="341"/>
        <v>0.67</v>
      </c>
      <c r="H1242" s="69">
        <f t="shared" si="342"/>
        <v>0.34</v>
      </c>
      <c r="I1242" s="71">
        <v>84800</v>
      </c>
      <c r="J1242" s="71">
        <f t="shared" si="343"/>
        <v>28832</v>
      </c>
      <c r="K1242" s="69">
        <f t="shared" si="350"/>
        <v>0.7</v>
      </c>
      <c r="L1242" s="69">
        <f t="shared" si="351"/>
        <v>8.3999999999999986</v>
      </c>
      <c r="M1242" s="71">
        <f t="shared" si="361"/>
        <v>88226</v>
      </c>
      <c r="N1242" s="71">
        <f t="shared" si="362"/>
        <v>741098</v>
      </c>
      <c r="O1242" s="69">
        <f t="shared" si="357"/>
        <v>0.74</v>
      </c>
      <c r="P1242" s="69">
        <f t="shared" si="358"/>
        <v>4.07</v>
      </c>
      <c r="Q1242" s="71">
        <f t="shared" si="359"/>
        <v>91402</v>
      </c>
      <c r="R1242" s="71">
        <f t="shared" si="360"/>
        <v>372006</v>
      </c>
      <c r="S1242" s="82"/>
    </row>
    <row r="1243" spans="1:19" s="69" customFormat="1" ht="30" outlineLevel="1" x14ac:dyDescent="0.25">
      <c r="A1243" s="69" t="s">
        <v>46</v>
      </c>
      <c r="B1243" s="500" t="s">
        <v>3960</v>
      </c>
      <c r="C1243" s="70" t="s">
        <v>681</v>
      </c>
      <c r="D1243" s="72" t="s">
        <v>48</v>
      </c>
      <c r="E1243" s="571">
        <v>1</v>
      </c>
      <c r="F1243" s="69" t="s">
        <v>49</v>
      </c>
      <c r="G1243" s="72">
        <f t="shared" si="341"/>
        <v>0.08</v>
      </c>
      <c r="H1243" s="69">
        <f t="shared" si="342"/>
        <v>0.04</v>
      </c>
      <c r="I1243" s="71">
        <v>24342152</v>
      </c>
      <c r="J1243" s="71">
        <f t="shared" si="343"/>
        <v>973686</v>
      </c>
      <c r="K1243" s="69">
        <f t="shared" si="350"/>
        <v>0.08</v>
      </c>
      <c r="L1243" s="69">
        <f t="shared" si="351"/>
        <v>0.96</v>
      </c>
      <c r="M1243" s="71">
        <f t="shared" si="361"/>
        <v>25325575</v>
      </c>
      <c r="N1243" s="71">
        <f t="shared" si="362"/>
        <v>24312552</v>
      </c>
      <c r="O1243" s="69">
        <f t="shared" si="357"/>
        <v>0.08</v>
      </c>
      <c r="P1243" s="69">
        <f t="shared" si="358"/>
        <v>0.44</v>
      </c>
      <c r="Q1243" s="71">
        <f t="shared" si="359"/>
        <v>26237296</v>
      </c>
      <c r="R1243" s="71">
        <f t="shared" si="360"/>
        <v>11544410</v>
      </c>
      <c r="S1243" s="82"/>
    </row>
    <row r="1244" spans="1:19" s="69" customFormat="1" ht="30" outlineLevel="1" x14ac:dyDescent="0.25">
      <c r="A1244" s="69" t="s">
        <v>46</v>
      </c>
      <c r="B1244" s="500" t="s">
        <v>3961</v>
      </c>
      <c r="C1244" s="70" t="s">
        <v>682</v>
      </c>
      <c r="D1244" s="72" t="s">
        <v>48</v>
      </c>
      <c r="E1244" s="571">
        <v>1</v>
      </c>
      <c r="F1244" s="69" t="s">
        <v>49</v>
      </c>
      <c r="G1244" s="72">
        <f t="shared" si="341"/>
        <v>0.08</v>
      </c>
      <c r="H1244" s="69">
        <f t="shared" si="342"/>
        <v>0.04</v>
      </c>
      <c r="I1244" s="71">
        <v>983601</v>
      </c>
      <c r="J1244" s="71">
        <f t="shared" si="343"/>
        <v>39344</v>
      </c>
      <c r="K1244" s="69">
        <f t="shared" si="350"/>
        <v>0.08</v>
      </c>
      <c r="L1244" s="69">
        <f t="shared" si="351"/>
        <v>0.96</v>
      </c>
      <c r="M1244" s="71">
        <f t="shared" si="361"/>
        <v>1023338</v>
      </c>
      <c r="N1244" s="71">
        <f t="shared" si="362"/>
        <v>982404</v>
      </c>
      <c r="O1244" s="69">
        <f t="shared" si="357"/>
        <v>0.08</v>
      </c>
      <c r="P1244" s="69">
        <f t="shared" si="358"/>
        <v>0.44</v>
      </c>
      <c r="Q1244" s="71">
        <f t="shared" si="359"/>
        <v>1060178</v>
      </c>
      <c r="R1244" s="71">
        <f t="shared" si="360"/>
        <v>466478</v>
      </c>
      <c r="S1244" s="82"/>
    </row>
    <row r="1245" spans="1:19" s="69" customFormat="1" ht="30" outlineLevel="1" x14ac:dyDescent="0.25">
      <c r="A1245" s="69" t="s">
        <v>46</v>
      </c>
      <c r="B1245" s="500" t="s">
        <v>3962</v>
      </c>
      <c r="C1245" s="70" t="s">
        <v>683</v>
      </c>
      <c r="D1245" s="72" t="s">
        <v>48</v>
      </c>
      <c r="E1245" s="571">
        <v>1</v>
      </c>
      <c r="F1245" s="69" t="s">
        <v>49</v>
      </c>
      <c r="G1245" s="72">
        <f t="shared" si="341"/>
        <v>0.08</v>
      </c>
      <c r="H1245" s="69">
        <f t="shared" si="342"/>
        <v>0.04</v>
      </c>
      <c r="I1245" s="71">
        <v>825670</v>
      </c>
      <c r="J1245" s="71">
        <f t="shared" si="343"/>
        <v>33027</v>
      </c>
      <c r="K1245" s="69">
        <f t="shared" si="350"/>
        <v>0.08</v>
      </c>
      <c r="L1245" s="69">
        <f t="shared" si="351"/>
        <v>0.96</v>
      </c>
      <c r="M1245" s="71">
        <f t="shared" si="361"/>
        <v>859027</v>
      </c>
      <c r="N1245" s="71">
        <f t="shared" si="362"/>
        <v>824666</v>
      </c>
      <c r="O1245" s="69">
        <f t="shared" si="357"/>
        <v>0.08</v>
      </c>
      <c r="P1245" s="69">
        <f t="shared" si="358"/>
        <v>0.44</v>
      </c>
      <c r="Q1245" s="71">
        <f t="shared" si="359"/>
        <v>889952</v>
      </c>
      <c r="R1245" s="71">
        <f t="shared" si="360"/>
        <v>391579</v>
      </c>
      <c r="S1245" s="82"/>
    </row>
    <row r="1246" spans="1:19" s="69" customFormat="1" ht="30" outlineLevel="1" x14ac:dyDescent="0.25">
      <c r="A1246" s="69" t="s">
        <v>46</v>
      </c>
      <c r="B1246" s="500" t="s">
        <v>3963</v>
      </c>
      <c r="C1246" s="70" t="s">
        <v>684</v>
      </c>
      <c r="D1246" s="72" t="s">
        <v>48</v>
      </c>
      <c r="E1246" s="571">
        <v>1</v>
      </c>
      <c r="F1246" s="69" t="s">
        <v>49</v>
      </c>
      <c r="G1246" s="72">
        <f t="shared" si="341"/>
        <v>0.08</v>
      </c>
      <c r="H1246" s="69">
        <f t="shared" si="342"/>
        <v>0.04</v>
      </c>
      <c r="I1246" s="71">
        <v>562632</v>
      </c>
      <c r="J1246" s="71">
        <f t="shared" si="343"/>
        <v>22505</v>
      </c>
      <c r="K1246" s="69">
        <f t="shared" si="350"/>
        <v>0.08</v>
      </c>
      <c r="L1246" s="69">
        <f t="shared" si="351"/>
        <v>0.96</v>
      </c>
      <c r="M1246" s="71">
        <f t="shared" si="361"/>
        <v>585362</v>
      </c>
      <c r="N1246" s="71">
        <f t="shared" si="362"/>
        <v>561948</v>
      </c>
      <c r="O1246" s="69">
        <f t="shared" si="357"/>
        <v>0.08</v>
      </c>
      <c r="P1246" s="69">
        <f t="shared" si="358"/>
        <v>0.44</v>
      </c>
      <c r="Q1246" s="71">
        <f t="shared" si="359"/>
        <v>606435</v>
      </c>
      <c r="R1246" s="71">
        <f t="shared" si="360"/>
        <v>266831</v>
      </c>
      <c r="S1246" s="82"/>
    </row>
    <row r="1247" spans="1:19" s="69" customFormat="1" ht="30" outlineLevel="1" x14ac:dyDescent="0.25">
      <c r="A1247" s="69" t="s">
        <v>46</v>
      </c>
      <c r="B1247" s="500" t="s">
        <v>3964</v>
      </c>
      <c r="C1247" s="70" t="s">
        <v>685</v>
      </c>
      <c r="D1247" s="72" t="s">
        <v>48</v>
      </c>
      <c r="E1247" s="571">
        <v>1</v>
      </c>
      <c r="F1247" s="69" t="s">
        <v>49</v>
      </c>
      <c r="G1247" s="72">
        <f t="shared" si="341"/>
        <v>0.08</v>
      </c>
      <c r="H1247" s="69">
        <f t="shared" si="342"/>
        <v>0.04</v>
      </c>
      <c r="I1247" s="71">
        <v>352583</v>
      </c>
      <c r="J1247" s="71">
        <f t="shared" si="343"/>
        <v>14103</v>
      </c>
      <c r="K1247" s="69">
        <f t="shared" si="350"/>
        <v>0.08</v>
      </c>
      <c r="L1247" s="69">
        <f t="shared" si="351"/>
        <v>0.96</v>
      </c>
      <c r="M1247" s="71">
        <f t="shared" si="361"/>
        <v>366827</v>
      </c>
      <c r="N1247" s="71">
        <f t="shared" si="362"/>
        <v>352154</v>
      </c>
      <c r="O1247" s="69">
        <f t="shared" si="357"/>
        <v>0.08</v>
      </c>
      <c r="P1247" s="69">
        <f t="shared" si="358"/>
        <v>0.44</v>
      </c>
      <c r="Q1247" s="71">
        <f t="shared" si="359"/>
        <v>380033</v>
      </c>
      <c r="R1247" s="71">
        <f t="shared" si="360"/>
        <v>167215</v>
      </c>
      <c r="S1247" s="82"/>
    </row>
    <row r="1248" spans="1:19" s="69" customFormat="1" ht="30" outlineLevel="1" x14ac:dyDescent="0.25">
      <c r="A1248" s="69" t="s">
        <v>46</v>
      </c>
      <c r="B1248" s="500" t="s">
        <v>3965</v>
      </c>
      <c r="C1248" s="70" t="s">
        <v>686</v>
      </c>
      <c r="D1248" s="72" t="s">
        <v>48</v>
      </c>
      <c r="E1248" s="571">
        <v>0</v>
      </c>
      <c r="F1248" s="69" t="s">
        <v>49</v>
      </c>
      <c r="G1248" s="72">
        <f t="shared" si="341"/>
        <v>0</v>
      </c>
      <c r="H1248" s="69">
        <f t="shared" si="342"/>
        <v>0</v>
      </c>
      <c r="I1248" s="71">
        <v>790685</v>
      </c>
      <c r="J1248" s="71">
        <f t="shared" si="343"/>
        <v>0</v>
      </c>
      <c r="K1248" s="69">
        <f t="shared" si="350"/>
        <v>0</v>
      </c>
      <c r="L1248" s="69">
        <f t="shared" si="351"/>
        <v>0</v>
      </c>
      <c r="M1248" s="71">
        <f t="shared" si="361"/>
        <v>822629</v>
      </c>
      <c r="N1248" s="71">
        <f t="shared" si="362"/>
        <v>0</v>
      </c>
      <c r="O1248" s="69">
        <f t="shared" si="357"/>
        <v>0</v>
      </c>
      <c r="P1248" s="69">
        <f t="shared" si="358"/>
        <v>0</v>
      </c>
      <c r="Q1248" s="71">
        <f t="shared" si="359"/>
        <v>852244</v>
      </c>
      <c r="R1248" s="71">
        <f t="shared" si="360"/>
        <v>0</v>
      </c>
      <c r="S1248" s="82"/>
    </row>
    <row r="1249" spans="1:19" s="69" customFormat="1" ht="30" outlineLevel="1" x14ac:dyDescent="0.25">
      <c r="A1249" s="69" t="s">
        <v>46</v>
      </c>
      <c r="B1249" s="500" t="s">
        <v>3966</v>
      </c>
      <c r="C1249" s="70" t="s">
        <v>687</v>
      </c>
      <c r="D1249" s="72" t="s">
        <v>48</v>
      </c>
      <c r="E1249" s="571">
        <v>0</v>
      </c>
      <c r="F1249" s="69" t="s">
        <v>49</v>
      </c>
      <c r="G1249" s="72">
        <f t="shared" si="341"/>
        <v>0</v>
      </c>
      <c r="H1249" s="69">
        <f t="shared" si="342"/>
        <v>0</v>
      </c>
      <c r="I1249" s="71">
        <v>277566</v>
      </c>
      <c r="J1249" s="71">
        <f t="shared" si="343"/>
        <v>0</v>
      </c>
      <c r="K1249" s="69">
        <f t="shared" si="350"/>
        <v>0</v>
      </c>
      <c r="L1249" s="69">
        <f t="shared" si="351"/>
        <v>0</v>
      </c>
      <c r="M1249" s="71">
        <f t="shared" si="361"/>
        <v>288780</v>
      </c>
      <c r="N1249" s="71">
        <f t="shared" si="362"/>
        <v>0</v>
      </c>
      <c r="O1249" s="69">
        <f t="shared" si="357"/>
        <v>0</v>
      </c>
      <c r="P1249" s="69">
        <f t="shared" si="358"/>
        <v>0</v>
      </c>
      <c r="Q1249" s="71">
        <f t="shared" si="359"/>
        <v>299176</v>
      </c>
      <c r="R1249" s="71">
        <f t="shared" si="360"/>
        <v>0</v>
      </c>
      <c r="S1249" s="82"/>
    </row>
    <row r="1250" spans="1:19" s="69" customFormat="1" ht="30" outlineLevel="1" x14ac:dyDescent="0.25">
      <c r="A1250" s="69" t="s">
        <v>46</v>
      </c>
      <c r="B1250" s="500" t="s">
        <v>3967</v>
      </c>
      <c r="C1250" s="70" t="s">
        <v>688</v>
      </c>
      <c r="D1250" s="72" t="s">
        <v>48</v>
      </c>
      <c r="E1250" s="571">
        <v>2</v>
      </c>
      <c r="F1250" s="69" t="s">
        <v>49</v>
      </c>
      <c r="G1250" s="72">
        <f t="shared" si="341"/>
        <v>0.17</v>
      </c>
      <c r="H1250" s="69">
        <f t="shared" si="342"/>
        <v>0.09</v>
      </c>
      <c r="I1250" s="71">
        <v>213800</v>
      </c>
      <c r="J1250" s="71">
        <f t="shared" si="343"/>
        <v>19242</v>
      </c>
      <c r="K1250" s="69">
        <f t="shared" si="350"/>
        <v>0.18</v>
      </c>
      <c r="L1250" s="69">
        <f t="shared" si="351"/>
        <v>2.16</v>
      </c>
      <c r="M1250" s="71">
        <f t="shared" si="361"/>
        <v>222438</v>
      </c>
      <c r="N1250" s="71">
        <f t="shared" si="362"/>
        <v>480466</v>
      </c>
      <c r="O1250" s="69">
        <f t="shared" si="357"/>
        <v>0.19</v>
      </c>
      <c r="P1250" s="69">
        <f t="shared" si="358"/>
        <v>1.0449999999999999</v>
      </c>
      <c r="Q1250" s="71">
        <f t="shared" si="359"/>
        <v>230446</v>
      </c>
      <c r="R1250" s="71">
        <f t="shared" si="360"/>
        <v>240816</v>
      </c>
      <c r="S1250" s="82"/>
    </row>
    <row r="1251" spans="1:19" s="69" customFormat="1" ht="30" outlineLevel="1" x14ac:dyDescent="0.25">
      <c r="A1251" s="69" t="s">
        <v>46</v>
      </c>
      <c r="B1251" s="500" t="s">
        <v>3968</v>
      </c>
      <c r="C1251" s="70" t="s">
        <v>689</v>
      </c>
      <c r="D1251" s="72" t="s">
        <v>48</v>
      </c>
      <c r="E1251" s="571">
        <v>0</v>
      </c>
      <c r="F1251" s="69" t="s">
        <v>49</v>
      </c>
      <c r="G1251" s="72">
        <f t="shared" si="341"/>
        <v>0</v>
      </c>
      <c r="H1251" s="69">
        <f t="shared" si="342"/>
        <v>0</v>
      </c>
      <c r="I1251" s="71">
        <v>1535329</v>
      </c>
      <c r="J1251" s="71">
        <f t="shared" si="343"/>
        <v>0</v>
      </c>
      <c r="K1251" s="69">
        <f t="shared" si="350"/>
        <v>0</v>
      </c>
      <c r="L1251" s="69">
        <f t="shared" si="351"/>
        <v>0</v>
      </c>
      <c r="M1251" s="71">
        <f t="shared" si="361"/>
        <v>1597356</v>
      </c>
      <c r="N1251" s="71">
        <f t="shared" si="362"/>
        <v>0</v>
      </c>
      <c r="O1251" s="69">
        <f t="shared" si="357"/>
        <v>0</v>
      </c>
      <c r="P1251" s="69">
        <f t="shared" si="358"/>
        <v>0</v>
      </c>
      <c r="Q1251" s="71">
        <f t="shared" si="359"/>
        <v>1654861</v>
      </c>
      <c r="R1251" s="71">
        <f t="shared" si="360"/>
        <v>0</v>
      </c>
      <c r="S1251" s="82"/>
    </row>
    <row r="1252" spans="1:19" s="69" customFormat="1" ht="30" outlineLevel="1" x14ac:dyDescent="0.25">
      <c r="A1252" s="69" t="s">
        <v>46</v>
      </c>
      <c r="B1252" s="500" t="s">
        <v>3969</v>
      </c>
      <c r="C1252" s="70" t="s">
        <v>690</v>
      </c>
      <c r="D1252" s="72" t="s">
        <v>48</v>
      </c>
      <c r="E1252" s="571">
        <v>0</v>
      </c>
      <c r="F1252" s="69" t="s">
        <v>49</v>
      </c>
      <c r="G1252" s="72">
        <f t="shared" si="341"/>
        <v>0</v>
      </c>
      <c r="H1252" s="69">
        <f t="shared" si="342"/>
        <v>0</v>
      </c>
      <c r="I1252" s="71">
        <v>689507</v>
      </c>
      <c r="J1252" s="71">
        <f t="shared" si="343"/>
        <v>0</v>
      </c>
      <c r="K1252" s="69">
        <f t="shared" si="350"/>
        <v>0</v>
      </c>
      <c r="L1252" s="69">
        <f t="shared" si="351"/>
        <v>0</v>
      </c>
      <c r="M1252" s="71">
        <f t="shared" si="361"/>
        <v>717363</v>
      </c>
      <c r="N1252" s="71">
        <f t="shared" si="362"/>
        <v>0</v>
      </c>
      <c r="O1252" s="69">
        <f t="shared" si="357"/>
        <v>0</v>
      </c>
      <c r="P1252" s="69">
        <f t="shared" si="358"/>
        <v>0</v>
      </c>
      <c r="Q1252" s="71">
        <f t="shared" si="359"/>
        <v>743188</v>
      </c>
      <c r="R1252" s="71">
        <f t="shared" si="360"/>
        <v>0</v>
      </c>
      <c r="S1252" s="82"/>
    </row>
    <row r="1253" spans="1:19" s="69" customFormat="1" ht="30" outlineLevel="1" x14ac:dyDescent="0.25">
      <c r="A1253" s="69" t="s">
        <v>46</v>
      </c>
      <c r="B1253" s="500" t="s">
        <v>3970</v>
      </c>
      <c r="C1253" s="70" t="s">
        <v>691</v>
      </c>
      <c r="D1253" s="72" t="s">
        <v>48</v>
      </c>
      <c r="E1253" s="571">
        <v>0</v>
      </c>
      <c r="F1253" s="69" t="s">
        <v>49</v>
      </c>
      <c r="G1253" s="72">
        <f t="shared" si="341"/>
        <v>0</v>
      </c>
      <c r="H1253" s="69">
        <f t="shared" si="342"/>
        <v>0</v>
      </c>
      <c r="I1253" s="71">
        <v>270813</v>
      </c>
      <c r="J1253" s="71">
        <f t="shared" si="343"/>
        <v>0</v>
      </c>
      <c r="K1253" s="69">
        <f t="shared" si="350"/>
        <v>0</v>
      </c>
      <c r="L1253" s="69">
        <f t="shared" si="351"/>
        <v>0</v>
      </c>
      <c r="M1253" s="71">
        <f t="shared" si="361"/>
        <v>281754</v>
      </c>
      <c r="N1253" s="71">
        <f t="shared" si="362"/>
        <v>0</v>
      </c>
      <c r="O1253" s="69">
        <f t="shared" si="357"/>
        <v>0</v>
      </c>
      <c r="P1253" s="69">
        <f t="shared" si="358"/>
        <v>0</v>
      </c>
      <c r="Q1253" s="71">
        <f t="shared" si="359"/>
        <v>291897</v>
      </c>
      <c r="R1253" s="71">
        <f t="shared" si="360"/>
        <v>0</v>
      </c>
      <c r="S1253" s="82"/>
    </row>
    <row r="1254" spans="1:19" s="69" customFormat="1" ht="30" outlineLevel="1" x14ac:dyDescent="0.25">
      <c r="A1254" s="69" t="s">
        <v>46</v>
      </c>
      <c r="B1254" s="500" t="s">
        <v>3971</v>
      </c>
      <c r="C1254" s="70" t="s">
        <v>692</v>
      </c>
      <c r="D1254" s="72" t="s">
        <v>48</v>
      </c>
      <c r="E1254" s="571">
        <v>12</v>
      </c>
      <c r="F1254" s="69" t="s">
        <v>49</v>
      </c>
      <c r="G1254" s="72">
        <f t="shared" si="341"/>
        <v>1</v>
      </c>
      <c r="H1254" s="69">
        <f t="shared" si="342"/>
        <v>0.5</v>
      </c>
      <c r="I1254" s="71">
        <v>80448</v>
      </c>
      <c r="J1254" s="71">
        <f t="shared" si="343"/>
        <v>40224</v>
      </c>
      <c r="K1254" s="69">
        <f t="shared" si="350"/>
        <v>1.05</v>
      </c>
      <c r="L1254" s="69">
        <f t="shared" si="351"/>
        <v>12.600000000000001</v>
      </c>
      <c r="M1254" s="71">
        <f t="shared" si="361"/>
        <v>83698</v>
      </c>
      <c r="N1254" s="71">
        <f t="shared" si="362"/>
        <v>1054595</v>
      </c>
      <c r="O1254" s="69">
        <f t="shared" si="357"/>
        <v>1.1000000000000001</v>
      </c>
      <c r="P1254" s="69">
        <f t="shared" si="358"/>
        <v>6.0500000000000007</v>
      </c>
      <c r="Q1254" s="71">
        <f t="shared" si="359"/>
        <v>86711</v>
      </c>
      <c r="R1254" s="71">
        <f t="shared" si="360"/>
        <v>524602</v>
      </c>
      <c r="S1254" s="82"/>
    </row>
    <row r="1255" spans="1:19" s="69" customFormat="1" ht="30" outlineLevel="1" x14ac:dyDescent="0.25">
      <c r="A1255" s="69" t="s">
        <v>46</v>
      </c>
      <c r="B1255" s="500" t="s">
        <v>3972</v>
      </c>
      <c r="C1255" s="70" t="s">
        <v>693</v>
      </c>
      <c r="D1255" s="72" t="s">
        <v>48</v>
      </c>
      <c r="E1255" s="571">
        <v>12</v>
      </c>
      <c r="F1255" s="69" t="s">
        <v>49</v>
      </c>
      <c r="G1255" s="72">
        <f t="shared" si="341"/>
        <v>1</v>
      </c>
      <c r="H1255" s="69">
        <f t="shared" si="342"/>
        <v>0.5</v>
      </c>
      <c r="I1255" s="71">
        <v>307761</v>
      </c>
      <c r="J1255" s="71">
        <f t="shared" si="343"/>
        <v>153881</v>
      </c>
      <c r="K1255" s="69">
        <f t="shared" si="350"/>
        <v>1.05</v>
      </c>
      <c r="L1255" s="69">
        <f t="shared" si="351"/>
        <v>12.600000000000001</v>
      </c>
      <c r="M1255" s="71">
        <f t="shared" si="361"/>
        <v>320195</v>
      </c>
      <c r="N1255" s="71">
        <f t="shared" si="362"/>
        <v>4034457</v>
      </c>
      <c r="O1255" s="69">
        <f t="shared" si="357"/>
        <v>1.1000000000000001</v>
      </c>
      <c r="P1255" s="69">
        <f t="shared" si="358"/>
        <v>6.0500000000000007</v>
      </c>
      <c r="Q1255" s="71">
        <f t="shared" si="359"/>
        <v>331722</v>
      </c>
      <c r="R1255" s="71">
        <f t="shared" si="360"/>
        <v>2006918</v>
      </c>
      <c r="S1255" s="82"/>
    </row>
    <row r="1256" spans="1:19" s="69" customFormat="1" ht="30" outlineLevel="1" x14ac:dyDescent="0.25">
      <c r="A1256" s="69" t="s">
        <v>46</v>
      </c>
      <c r="B1256" s="500" t="s">
        <v>3973</v>
      </c>
      <c r="C1256" s="70" t="s">
        <v>694</v>
      </c>
      <c r="D1256" s="72" t="s">
        <v>48</v>
      </c>
      <c r="E1256" s="571">
        <v>1</v>
      </c>
      <c r="F1256" s="69" t="s">
        <v>49</v>
      </c>
      <c r="G1256" s="72">
        <f t="shared" si="341"/>
        <v>0.08</v>
      </c>
      <c r="H1256" s="69">
        <f t="shared" si="342"/>
        <v>0.04</v>
      </c>
      <c r="I1256" s="71">
        <v>1678226</v>
      </c>
      <c r="J1256" s="71">
        <f t="shared" si="343"/>
        <v>67129</v>
      </c>
      <c r="K1256" s="69">
        <f t="shared" si="350"/>
        <v>0.08</v>
      </c>
      <c r="L1256" s="69">
        <f t="shared" si="351"/>
        <v>0.96</v>
      </c>
      <c r="M1256" s="71">
        <f t="shared" si="361"/>
        <v>1746026</v>
      </c>
      <c r="N1256" s="71">
        <f t="shared" si="362"/>
        <v>1676185</v>
      </c>
      <c r="O1256" s="69">
        <f t="shared" si="357"/>
        <v>0.08</v>
      </c>
      <c r="P1256" s="69">
        <f t="shared" si="358"/>
        <v>0.44</v>
      </c>
      <c r="Q1256" s="71">
        <f t="shared" si="359"/>
        <v>1808883</v>
      </c>
      <c r="R1256" s="71">
        <f t="shared" si="360"/>
        <v>795909</v>
      </c>
      <c r="S1256" s="82"/>
    </row>
    <row r="1257" spans="1:19" s="69" customFormat="1" ht="30" outlineLevel="1" x14ac:dyDescent="0.25">
      <c r="A1257" s="69" t="s">
        <v>46</v>
      </c>
      <c r="B1257" s="500" t="s">
        <v>3974</v>
      </c>
      <c r="C1257" s="70" t="s">
        <v>695</v>
      </c>
      <c r="D1257" s="72" t="s">
        <v>48</v>
      </c>
      <c r="E1257" s="571">
        <v>1</v>
      </c>
      <c r="F1257" s="69" t="s">
        <v>49</v>
      </c>
      <c r="G1257" s="72">
        <f t="shared" si="341"/>
        <v>0.08</v>
      </c>
      <c r="H1257" s="69">
        <f t="shared" si="342"/>
        <v>0.04</v>
      </c>
      <c r="I1257" s="71">
        <v>1020746</v>
      </c>
      <c r="J1257" s="71">
        <f t="shared" si="343"/>
        <v>40830</v>
      </c>
      <c r="K1257" s="69">
        <f t="shared" si="350"/>
        <v>0.08</v>
      </c>
      <c r="L1257" s="69">
        <f t="shared" si="351"/>
        <v>0.96</v>
      </c>
      <c r="M1257" s="71">
        <f t="shared" si="361"/>
        <v>1061984</v>
      </c>
      <c r="N1257" s="71">
        <f t="shared" si="362"/>
        <v>1019505</v>
      </c>
      <c r="O1257" s="69">
        <f t="shared" si="357"/>
        <v>0.08</v>
      </c>
      <c r="P1257" s="69">
        <f t="shared" si="358"/>
        <v>0.44</v>
      </c>
      <c r="Q1257" s="71">
        <f t="shared" si="359"/>
        <v>1100215</v>
      </c>
      <c r="R1257" s="71">
        <f t="shared" si="360"/>
        <v>484095</v>
      </c>
      <c r="S1257" s="82"/>
    </row>
    <row r="1258" spans="1:19" s="69" customFormat="1" ht="30" outlineLevel="1" x14ac:dyDescent="0.25">
      <c r="A1258" s="69" t="s">
        <v>46</v>
      </c>
      <c r="B1258" s="500" t="s">
        <v>3975</v>
      </c>
      <c r="C1258" s="70" t="s">
        <v>696</v>
      </c>
      <c r="D1258" s="72" t="s">
        <v>48</v>
      </c>
      <c r="E1258" s="571">
        <v>0</v>
      </c>
      <c r="F1258" s="69" t="s">
        <v>49</v>
      </c>
      <c r="G1258" s="72">
        <f t="shared" si="341"/>
        <v>0</v>
      </c>
      <c r="H1258" s="69">
        <f t="shared" si="342"/>
        <v>0</v>
      </c>
      <c r="I1258" s="71">
        <v>834156</v>
      </c>
      <c r="J1258" s="71">
        <f t="shared" si="343"/>
        <v>0</v>
      </c>
      <c r="K1258" s="69">
        <f t="shared" si="350"/>
        <v>0</v>
      </c>
      <c r="L1258" s="69">
        <f t="shared" si="351"/>
        <v>0</v>
      </c>
      <c r="M1258" s="71">
        <f t="shared" si="361"/>
        <v>867856</v>
      </c>
      <c r="N1258" s="71">
        <f t="shared" si="362"/>
        <v>0</v>
      </c>
      <c r="O1258" s="69">
        <f t="shared" si="357"/>
        <v>0</v>
      </c>
      <c r="P1258" s="69">
        <f t="shared" si="358"/>
        <v>0</v>
      </c>
      <c r="Q1258" s="71">
        <f t="shared" si="359"/>
        <v>899099</v>
      </c>
      <c r="R1258" s="71">
        <f t="shared" si="360"/>
        <v>0</v>
      </c>
      <c r="S1258" s="82"/>
    </row>
    <row r="1259" spans="1:19" s="69" customFormat="1" ht="30" outlineLevel="1" x14ac:dyDescent="0.25">
      <c r="A1259" s="69" t="s">
        <v>46</v>
      </c>
      <c r="B1259" s="500" t="s">
        <v>3976</v>
      </c>
      <c r="C1259" s="70" t="s">
        <v>697</v>
      </c>
      <c r="D1259" s="72" t="s">
        <v>48</v>
      </c>
      <c r="E1259" s="571">
        <v>3</v>
      </c>
      <c r="F1259" s="69" t="s">
        <v>49</v>
      </c>
      <c r="G1259" s="72">
        <f t="shared" si="341"/>
        <v>0.25</v>
      </c>
      <c r="H1259" s="69">
        <f t="shared" si="342"/>
        <v>0.13</v>
      </c>
      <c r="I1259" s="71">
        <v>401968</v>
      </c>
      <c r="J1259" s="71">
        <f t="shared" si="343"/>
        <v>52256</v>
      </c>
      <c r="K1259" s="69">
        <f t="shared" si="350"/>
        <v>0.26</v>
      </c>
      <c r="L1259" s="69">
        <f t="shared" si="351"/>
        <v>3.12</v>
      </c>
      <c r="M1259" s="71">
        <f t="shared" si="361"/>
        <v>418208</v>
      </c>
      <c r="N1259" s="71">
        <f t="shared" si="362"/>
        <v>1304809</v>
      </c>
      <c r="O1259" s="69">
        <f t="shared" si="357"/>
        <v>0.27</v>
      </c>
      <c r="P1259" s="69">
        <f t="shared" si="358"/>
        <v>1.4850000000000001</v>
      </c>
      <c r="Q1259" s="71">
        <f t="shared" si="359"/>
        <v>433263</v>
      </c>
      <c r="R1259" s="71">
        <f t="shared" si="360"/>
        <v>643396</v>
      </c>
      <c r="S1259" s="82"/>
    </row>
    <row r="1260" spans="1:19" s="69" customFormat="1" ht="30" outlineLevel="1" x14ac:dyDescent="0.25">
      <c r="A1260" s="69" t="s">
        <v>46</v>
      </c>
      <c r="B1260" s="500" t="s">
        <v>3977</v>
      </c>
      <c r="C1260" s="70" t="s">
        <v>698</v>
      </c>
      <c r="D1260" s="72" t="s">
        <v>48</v>
      </c>
      <c r="E1260" s="571">
        <v>1</v>
      </c>
      <c r="F1260" s="69" t="s">
        <v>49</v>
      </c>
      <c r="G1260" s="72">
        <f t="shared" si="341"/>
        <v>0.08</v>
      </c>
      <c r="H1260" s="69">
        <f t="shared" si="342"/>
        <v>0.04</v>
      </c>
      <c r="I1260" s="71">
        <v>27761</v>
      </c>
      <c r="J1260" s="71">
        <f t="shared" si="343"/>
        <v>1110</v>
      </c>
      <c r="K1260" s="69">
        <f t="shared" si="350"/>
        <v>0.08</v>
      </c>
      <c r="L1260" s="69">
        <f t="shared" si="351"/>
        <v>0.96</v>
      </c>
      <c r="M1260" s="71">
        <f t="shared" si="361"/>
        <v>28883</v>
      </c>
      <c r="N1260" s="71">
        <f t="shared" si="362"/>
        <v>27728</v>
      </c>
      <c r="O1260" s="69">
        <f t="shared" si="357"/>
        <v>0.08</v>
      </c>
      <c r="P1260" s="69">
        <f t="shared" si="358"/>
        <v>0.44</v>
      </c>
      <c r="Q1260" s="71">
        <f t="shared" si="359"/>
        <v>29923</v>
      </c>
      <c r="R1260" s="71">
        <f t="shared" si="360"/>
        <v>13166</v>
      </c>
      <c r="S1260" s="82"/>
    </row>
    <row r="1261" spans="1:19" s="69" customFormat="1" ht="30" outlineLevel="1" x14ac:dyDescent="0.25">
      <c r="A1261" s="69" t="s">
        <v>46</v>
      </c>
      <c r="B1261" s="500" t="s">
        <v>3978</v>
      </c>
      <c r="C1261" s="70" t="s">
        <v>699</v>
      </c>
      <c r="D1261" s="72" t="s">
        <v>48</v>
      </c>
      <c r="E1261" s="571">
        <v>1</v>
      </c>
      <c r="F1261" s="69" t="s">
        <v>49</v>
      </c>
      <c r="G1261" s="72">
        <f t="shared" si="341"/>
        <v>0.08</v>
      </c>
      <c r="H1261" s="69">
        <f t="shared" si="342"/>
        <v>0.04</v>
      </c>
      <c r="I1261" s="71">
        <v>20177</v>
      </c>
      <c r="J1261" s="71">
        <f t="shared" si="343"/>
        <v>807</v>
      </c>
      <c r="K1261" s="69">
        <f t="shared" si="350"/>
        <v>0.08</v>
      </c>
      <c r="L1261" s="69">
        <f t="shared" si="351"/>
        <v>0.96</v>
      </c>
      <c r="M1261" s="71">
        <f t="shared" si="361"/>
        <v>20992</v>
      </c>
      <c r="N1261" s="71">
        <f t="shared" si="362"/>
        <v>20152</v>
      </c>
      <c r="O1261" s="69">
        <f t="shared" si="357"/>
        <v>0.08</v>
      </c>
      <c r="P1261" s="69">
        <f t="shared" si="358"/>
        <v>0.44</v>
      </c>
      <c r="Q1261" s="71">
        <f t="shared" si="359"/>
        <v>21748</v>
      </c>
      <c r="R1261" s="71">
        <f t="shared" si="360"/>
        <v>9569</v>
      </c>
      <c r="S1261" s="82"/>
    </row>
    <row r="1262" spans="1:19" s="69" customFormat="1" ht="30" outlineLevel="1" x14ac:dyDescent="0.25">
      <c r="A1262" s="69" t="s">
        <v>46</v>
      </c>
      <c r="B1262" s="500" t="s">
        <v>3979</v>
      </c>
      <c r="C1262" s="70" t="s">
        <v>700</v>
      </c>
      <c r="D1262" s="72" t="s">
        <v>48</v>
      </c>
      <c r="E1262" s="571">
        <v>1</v>
      </c>
      <c r="F1262" s="69" t="s">
        <v>49</v>
      </c>
      <c r="G1262" s="72">
        <f t="shared" si="341"/>
        <v>0.08</v>
      </c>
      <c r="H1262" s="69">
        <f t="shared" si="342"/>
        <v>0.04</v>
      </c>
      <c r="I1262" s="71">
        <v>15741</v>
      </c>
      <c r="J1262" s="71">
        <f t="shared" si="343"/>
        <v>630</v>
      </c>
      <c r="K1262" s="69">
        <f t="shared" ref="K1262:K1292" si="363">+ROUND(G1262*(1+L$1),2)</f>
        <v>0.08</v>
      </c>
      <c r="L1262" s="69">
        <f t="shared" ref="L1262:L1292" si="364">+K1262*N$3</f>
        <v>0.96</v>
      </c>
      <c r="M1262" s="71">
        <f t="shared" si="361"/>
        <v>16377</v>
      </c>
      <c r="N1262" s="71">
        <f t="shared" si="362"/>
        <v>15722</v>
      </c>
      <c r="O1262" s="69">
        <f t="shared" si="357"/>
        <v>0.08</v>
      </c>
      <c r="P1262" s="69">
        <f t="shared" si="358"/>
        <v>0.44</v>
      </c>
      <c r="Q1262" s="71">
        <f t="shared" si="359"/>
        <v>16967</v>
      </c>
      <c r="R1262" s="71">
        <f t="shared" si="360"/>
        <v>7465</v>
      </c>
      <c r="S1262" s="82"/>
    </row>
    <row r="1263" spans="1:19" s="69" customFormat="1" ht="30" outlineLevel="1" x14ac:dyDescent="0.25">
      <c r="A1263" s="69" t="s">
        <v>46</v>
      </c>
      <c r="B1263" s="500" t="s">
        <v>3980</v>
      </c>
      <c r="C1263" s="70" t="s">
        <v>701</v>
      </c>
      <c r="D1263" s="72" t="s">
        <v>48</v>
      </c>
      <c r="E1263" s="571">
        <v>1</v>
      </c>
      <c r="F1263" s="69" t="s">
        <v>49</v>
      </c>
      <c r="G1263" s="72">
        <f t="shared" si="341"/>
        <v>0.08</v>
      </c>
      <c r="H1263" s="69">
        <f t="shared" si="342"/>
        <v>0.04</v>
      </c>
      <c r="I1263" s="71">
        <v>2862</v>
      </c>
      <c r="J1263" s="71">
        <f t="shared" si="343"/>
        <v>114</v>
      </c>
      <c r="K1263" s="69">
        <f t="shared" si="363"/>
        <v>0.08</v>
      </c>
      <c r="L1263" s="69">
        <f t="shared" si="364"/>
        <v>0.96</v>
      </c>
      <c r="M1263" s="71">
        <f t="shared" si="361"/>
        <v>2978</v>
      </c>
      <c r="N1263" s="71">
        <f t="shared" si="362"/>
        <v>2859</v>
      </c>
      <c r="O1263" s="69">
        <f t="shared" si="357"/>
        <v>0.08</v>
      </c>
      <c r="P1263" s="69">
        <f t="shared" si="358"/>
        <v>0.44</v>
      </c>
      <c r="Q1263" s="71">
        <f t="shared" si="359"/>
        <v>3085</v>
      </c>
      <c r="R1263" s="71">
        <f t="shared" si="360"/>
        <v>1357</v>
      </c>
      <c r="S1263" s="82"/>
    </row>
    <row r="1264" spans="1:19" s="69" customFormat="1" ht="30" outlineLevel="1" x14ac:dyDescent="0.25">
      <c r="A1264" s="69" t="s">
        <v>46</v>
      </c>
      <c r="B1264" s="500" t="s">
        <v>3981</v>
      </c>
      <c r="C1264" s="70" t="s">
        <v>702</v>
      </c>
      <c r="D1264" s="72" t="s">
        <v>48</v>
      </c>
      <c r="E1264" s="571">
        <v>1</v>
      </c>
      <c r="F1264" s="69" t="s">
        <v>49</v>
      </c>
      <c r="G1264" s="72">
        <f t="shared" si="341"/>
        <v>0.08</v>
      </c>
      <c r="H1264" s="69">
        <f t="shared" si="342"/>
        <v>0.04</v>
      </c>
      <c r="I1264" s="71">
        <v>239772</v>
      </c>
      <c r="J1264" s="71">
        <f t="shared" si="343"/>
        <v>9591</v>
      </c>
      <c r="K1264" s="69">
        <f t="shared" si="363"/>
        <v>0.08</v>
      </c>
      <c r="L1264" s="69">
        <f t="shared" si="364"/>
        <v>0.96</v>
      </c>
      <c r="M1264" s="71">
        <f t="shared" ref="M1264:M1292" si="365">(ROUND(I1264*(1+$N$2),0))</f>
        <v>249459</v>
      </c>
      <c r="N1264" s="71">
        <f t="shared" si="362"/>
        <v>239481</v>
      </c>
      <c r="O1264" s="69">
        <f t="shared" si="357"/>
        <v>0.08</v>
      </c>
      <c r="P1264" s="69">
        <f t="shared" si="358"/>
        <v>0.44</v>
      </c>
      <c r="Q1264" s="71">
        <f t="shared" si="359"/>
        <v>258440</v>
      </c>
      <c r="R1264" s="71">
        <f t="shared" si="360"/>
        <v>113714</v>
      </c>
      <c r="S1264" s="82"/>
    </row>
    <row r="1265" spans="1:19" s="69" customFormat="1" ht="30" outlineLevel="1" x14ac:dyDescent="0.25">
      <c r="A1265" s="69" t="s">
        <v>46</v>
      </c>
      <c r="B1265" s="500" t="s">
        <v>3982</v>
      </c>
      <c r="C1265" s="70" t="s">
        <v>703</v>
      </c>
      <c r="D1265" s="72" t="s">
        <v>48</v>
      </c>
      <c r="E1265" s="571">
        <v>1</v>
      </c>
      <c r="F1265" s="69" t="s">
        <v>49</v>
      </c>
      <c r="G1265" s="72">
        <f t="shared" si="341"/>
        <v>0.08</v>
      </c>
      <c r="H1265" s="69">
        <f t="shared" si="342"/>
        <v>0.04</v>
      </c>
      <c r="I1265" s="71">
        <v>152380</v>
      </c>
      <c r="J1265" s="71">
        <f t="shared" si="343"/>
        <v>6095</v>
      </c>
      <c r="K1265" s="69">
        <f t="shared" si="363"/>
        <v>0.08</v>
      </c>
      <c r="L1265" s="69">
        <f t="shared" si="364"/>
        <v>0.96</v>
      </c>
      <c r="M1265" s="71">
        <f t="shared" si="365"/>
        <v>158536</v>
      </c>
      <c r="N1265" s="71">
        <f t="shared" si="362"/>
        <v>152195</v>
      </c>
      <c r="O1265" s="69">
        <f t="shared" si="357"/>
        <v>0.08</v>
      </c>
      <c r="P1265" s="69">
        <f t="shared" si="358"/>
        <v>0.44</v>
      </c>
      <c r="Q1265" s="71">
        <f t="shared" si="359"/>
        <v>164243</v>
      </c>
      <c r="R1265" s="71">
        <f t="shared" si="360"/>
        <v>72267</v>
      </c>
      <c r="S1265" s="82"/>
    </row>
    <row r="1266" spans="1:19" s="69" customFormat="1" ht="30" outlineLevel="1" x14ac:dyDescent="0.25">
      <c r="A1266" s="69" t="s">
        <v>46</v>
      </c>
      <c r="B1266" s="500" t="s">
        <v>3983</v>
      </c>
      <c r="C1266" s="70" t="s">
        <v>704</v>
      </c>
      <c r="D1266" s="72" t="s">
        <v>48</v>
      </c>
      <c r="E1266" s="571">
        <v>0</v>
      </c>
      <c r="F1266" s="69" t="s">
        <v>49</v>
      </c>
      <c r="G1266" s="72">
        <f t="shared" si="341"/>
        <v>0</v>
      </c>
      <c r="H1266" s="69">
        <f t="shared" si="342"/>
        <v>0</v>
      </c>
      <c r="I1266" s="71">
        <v>2794</v>
      </c>
      <c r="J1266" s="71">
        <f t="shared" si="343"/>
        <v>0</v>
      </c>
      <c r="K1266" s="69">
        <f t="shared" si="363"/>
        <v>0</v>
      </c>
      <c r="L1266" s="69">
        <f t="shared" si="364"/>
        <v>0</v>
      </c>
      <c r="M1266" s="71">
        <f t="shared" si="365"/>
        <v>2907</v>
      </c>
      <c r="N1266" s="71">
        <f t="shared" si="362"/>
        <v>0</v>
      </c>
      <c r="O1266" s="69">
        <f t="shared" si="357"/>
        <v>0</v>
      </c>
      <c r="P1266" s="69">
        <f t="shared" si="358"/>
        <v>0</v>
      </c>
      <c r="Q1266" s="71">
        <f t="shared" si="359"/>
        <v>3012</v>
      </c>
      <c r="R1266" s="71">
        <f t="shared" si="360"/>
        <v>0</v>
      </c>
      <c r="S1266" s="82"/>
    </row>
    <row r="1267" spans="1:19" s="69" customFormat="1" ht="30" outlineLevel="1" x14ac:dyDescent="0.25">
      <c r="A1267" s="69" t="s">
        <v>46</v>
      </c>
      <c r="B1267" s="500" t="s">
        <v>3984</v>
      </c>
      <c r="C1267" s="70" t="s">
        <v>705</v>
      </c>
      <c r="D1267" s="72" t="s">
        <v>48</v>
      </c>
      <c r="E1267" s="571">
        <v>3</v>
      </c>
      <c r="F1267" s="69" t="s">
        <v>49</v>
      </c>
      <c r="G1267" s="72">
        <f t="shared" si="341"/>
        <v>0.25</v>
      </c>
      <c r="H1267" s="69">
        <f t="shared" si="342"/>
        <v>0.13</v>
      </c>
      <c r="I1267" s="71">
        <v>377953</v>
      </c>
      <c r="J1267" s="71">
        <f t="shared" si="343"/>
        <v>49134</v>
      </c>
      <c r="K1267" s="69">
        <f t="shared" si="363"/>
        <v>0.26</v>
      </c>
      <c r="L1267" s="69">
        <f t="shared" si="364"/>
        <v>3.12</v>
      </c>
      <c r="M1267" s="71">
        <f t="shared" si="365"/>
        <v>393222</v>
      </c>
      <c r="N1267" s="71">
        <f t="shared" si="362"/>
        <v>1226853</v>
      </c>
      <c r="O1267" s="69">
        <f t="shared" si="357"/>
        <v>0.27</v>
      </c>
      <c r="P1267" s="69">
        <f t="shared" si="358"/>
        <v>1.4850000000000001</v>
      </c>
      <c r="Q1267" s="71">
        <f t="shared" si="359"/>
        <v>407378</v>
      </c>
      <c r="R1267" s="71">
        <f t="shared" si="360"/>
        <v>604956</v>
      </c>
      <c r="S1267" s="82"/>
    </row>
    <row r="1268" spans="1:19" s="69" customFormat="1" outlineLevel="1" x14ac:dyDescent="0.25">
      <c r="A1268" s="69" t="s">
        <v>101</v>
      </c>
      <c r="B1268" s="500" t="s">
        <v>3985</v>
      </c>
      <c r="C1268" s="70" t="s">
        <v>353</v>
      </c>
      <c r="D1268" s="72" t="s">
        <v>234</v>
      </c>
      <c r="E1268" s="571">
        <v>0</v>
      </c>
      <c r="F1268" s="69" t="s">
        <v>103</v>
      </c>
      <c r="G1268" s="72">
        <f t="shared" si="341"/>
        <v>0</v>
      </c>
      <c r="H1268" s="69">
        <f t="shared" si="342"/>
        <v>0</v>
      </c>
      <c r="I1268" s="71">
        <v>0</v>
      </c>
      <c r="J1268" s="71">
        <f t="shared" si="343"/>
        <v>0</v>
      </c>
      <c r="K1268" s="69">
        <f t="shared" si="363"/>
        <v>0</v>
      </c>
      <c r="L1268" s="69">
        <f t="shared" si="364"/>
        <v>0</v>
      </c>
      <c r="M1268" s="71">
        <f t="shared" si="365"/>
        <v>0</v>
      </c>
      <c r="N1268" s="71">
        <f t="shared" si="362"/>
        <v>0</v>
      </c>
      <c r="O1268" s="69">
        <f t="shared" si="357"/>
        <v>0</v>
      </c>
      <c r="P1268" s="69">
        <f t="shared" si="358"/>
        <v>0</v>
      </c>
      <c r="Q1268" s="71">
        <f t="shared" si="359"/>
        <v>0</v>
      </c>
      <c r="R1268" s="71">
        <f t="shared" si="360"/>
        <v>0</v>
      </c>
      <c r="S1268" s="82"/>
    </row>
    <row r="1269" spans="1:19" s="69" customFormat="1" ht="30" outlineLevel="1" x14ac:dyDescent="0.25">
      <c r="A1269" s="69" t="s">
        <v>101</v>
      </c>
      <c r="B1269" s="500" t="s">
        <v>3986</v>
      </c>
      <c r="C1269" s="70" t="s">
        <v>663</v>
      </c>
      <c r="D1269" s="72" t="s">
        <v>234</v>
      </c>
      <c r="E1269" s="571">
        <v>0</v>
      </c>
      <c r="F1269" s="69" t="s">
        <v>103</v>
      </c>
      <c r="G1269" s="72">
        <f t="shared" si="341"/>
        <v>0</v>
      </c>
      <c r="H1269" s="69">
        <f t="shared" si="342"/>
        <v>0</v>
      </c>
      <c r="I1269" s="71">
        <v>0</v>
      </c>
      <c r="J1269" s="71">
        <f t="shared" si="343"/>
        <v>0</v>
      </c>
      <c r="K1269" s="69">
        <f t="shared" si="363"/>
        <v>0</v>
      </c>
      <c r="L1269" s="69">
        <f t="shared" si="364"/>
        <v>0</v>
      </c>
      <c r="M1269" s="71">
        <f t="shared" si="365"/>
        <v>0</v>
      </c>
      <c r="N1269" s="71">
        <f t="shared" si="362"/>
        <v>0</v>
      </c>
      <c r="O1269" s="69">
        <f t="shared" si="357"/>
        <v>0</v>
      </c>
      <c r="P1269" s="69">
        <f t="shared" si="358"/>
        <v>0</v>
      </c>
      <c r="Q1269" s="71">
        <f t="shared" si="359"/>
        <v>0</v>
      </c>
      <c r="R1269" s="71">
        <f t="shared" si="360"/>
        <v>0</v>
      </c>
      <c r="S1269" s="82"/>
    </row>
    <row r="1270" spans="1:19" s="69" customFormat="1" outlineLevel="1" x14ac:dyDescent="0.25">
      <c r="A1270" s="69" t="s">
        <v>101</v>
      </c>
      <c r="B1270" s="500" t="s">
        <v>3987</v>
      </c>
      <c r="C1270" s="70" t="s">
        <v>208</v>
      </c>
      <c r="D1270" s="72" t="s">
        <v>234</v>
      </c>
      <c r="E1270" s="571">
        <v>0</v>
      </c>
      <c r="F1270" s="69" t="s">
        <v>103</v>
      </c>
      <c r="G1270" s="72">
        <f t="shared" si="341"/>
        <v>0</v>
      </c>
      <c r="H1270" s="69">
        <f t="shared" si="342"/>
        <v>0</v>
      </c>
      <c r="I1270" s="71">
        <v>0</v>
      </c>
      <c r="J1270" s="71">
        <f t="shared" si="343"/>
        <v>0</v>
      </c>
      <c r="K1270" s="69">
        <f t="shared" si="363"/>
        <v>0</v>
      </c>
      <c r="L1270" s="69">
        <f t="shared" si="364"/>
        <v>0</v>
      </c>
      <c r="M1270" s="71">
        <f t="shared" si="365"/>
        <v>0</v>
      </c>
      <c r="N1270" s="71">
        <f t="shared" si="362"/>
        <v>0</v>
      </c>
      <c r="O1270" s="69">
        <f t="shared" si="357"/>
        <v>0</v>
      </c>
      <c r="P1270" s="69">
        <f t="shared" si="358"/>
        <v>0</v>
      </c>
      <c r="Q1270" s="71">
        <f t="shared" si="359"/>
        <v>0</v>
      </c>
      <c r="R1270" s="71">
        <f t="shared" si="360"/>
        <v>0</v>
      </c>
      <c r="S1270" s="82"/>
    </row>
    <row r="1271" spans="1:19" s="69" customFormat="1" outlineLevel="1" x14ac:dyDescent="0.25">
      <c r="A1271" s="69" t="s">
        <v>101</v>
      </c>
      <c r="B1271" s="500" t="s">
        <v>3988</v>
      </c>
      <c r="C1271" s="70" t="s">
        <v>209</v>
      </c>
      <c r="D1271" s="72" t="s">
        <v>234</v>
      </c>
      <c r="E1271" s="571">
        <v>0</v>
      </c>
      <c r="F1271" s="69" t="s">
        <v>103</v>
      </c>
      <c r="G1271" s="72">
        <f t="shared" si="341"/>
        <v>0</v>
      </c>
      <c r="H1271" s="69">
        <f t="shared" si="342"/>
        <v>0</v>
      </c>
      <c r="I1271" s="71">
        <v>0</v>
      </c>
      <c r="J1271" s="71">
        <f t="shared" si="343"/>
        <v>0</v>
      </c>
      <c r="K1271" s="69">
        <f t="shared" si="363"/>
        <v>0</v>
      </c>
      <c r="L1271" s="69">
        <f t="shared" si="364"/>
        <v>0</v>
      </c>
      <c r="M1271" s="71">
        <f t="shared" si="365"/>
        <v>0</v>
      </c>
      <c r="N1271" s="71">
        <f t="shared" si="362"/>
        <v>0</v>
      </c>
      <c r="O1271" s="69">
        <f t="shared" si="357"/>
        <v>0</v>
      </c>
      <c r="P1271" s="69">
        <f t="shared" si="358"/>
        <v>0</v>
      </c>
      <c r="Q1271" s="71">
        <f t="shared" si="359"/>
        <v>0</v>
      </c>
      <c r="R1271" s="71">
        <f t="shared" si="360"/>
        <v>0</v>
      </c>
      <c r="S1271" s="82"/>
    </row>
    <row r="1272" spans="1:19" s="69" customFormat="1" outlineLevel="1" x14ac:dyDescent="0.25">
      <c r="A1272" s="69" t="s">
        <v>101</v>
      </c>
      <c r="B1272" s="500" t="s">
        <v>3989</v>
      </c>
      <c r="C1272" s="70" t="s">
        <v>206</v>
      </c>
      <c r="D1272" s="72" t="s">
        <v>234</v>
      </c>
      <c r="E1272" s="571">
        <v>0</v>
      </c>
      <c r="F1272" s="69" t="s">
        <v>103</v>
      </c>
      <c r="G1272" s="72">
        <f t="shared" si="341"/>
        <v>0</v>
      </c>
      <c r="H1272" s="69">
        <f t="shared" si="342"/>
        <v>0</v>
      </c>
      <c r="I1272" s="71">
        <v>0</v>
      </c>
      <c r="J1272" s="71">
        <f t="shared" si="343"/>
        <v>0</v>
      </c>
      <c r="K1272" s="69">
        <f t="shared" si="363"/>
        <v>0</v>
      </c>
      <c r="L1272" s="69">
        <f t="shared" si="364"/>
        <v>0</v>
      </c>
      <c r="M1272" s="71">
        <f t="shared" si="365"/>
        <v>0</v>
      </c>
      <c r="N1272" s="71">
        <f t="shared" si="362"/>
        <v>0</v>
      </c>
      <c r="O1272" s="69">
        <f t="shared" si="357"/>
        <v>0</v>
      </c>
      <c r="P1272" s="69">
        <f t="shared" si="358"/>
        <v>0</v>
      </c>
      <c r="Q1272" s="71">
        <f t="shared" si="359"/>
        <v>0</v>
      </c>
      <c r="R1272" s="71">
        <f t="shared" si="360"/>
        <v>0</v>
      </c>
      <c r="S1272" s="82"/>
    </row>
    <row r="1273" spans="1:19" s="69" customFormat="1" outlineLevel="1" x14ac:dyDescent="0.25">
      <c r="A1273" s="69" t="s">
        <v>101</v>
      </c>
      <c r="B1273" s="500" t="s">
        <v>3990</v>
      </c>
      <c r="C1273" s="70" t="s">
        <v>337</v>
      </c>
      <c r="D1273" s="72" t="s">
        <v>234</v>
      </c>
      <c r="E1273" s="571">
        <v>0</v>
      </c>
      <c r="F1273" s="69" t="s">
        <v>103</v>
      </c>
      <c r="G1273" s="72">
        <f t="shared" si="341"/>
        <v>0</v>
      </c>
      <c r="H1273" s="69">
        <f t="shared" si="342"/>
        <v>0</v>
      </c>
      <c r="I1273" s="71">
        <v>0</v>
      </c>
      <c r="J1273" s="71">
        <f t="shared" si="343"/>
        <v>0</v>
      </c>
      <c r="K1273" s="69">
        <f t="shared" si="363"/>
        <v>0</v>
      </c>
      <c r="L1273" s="69">
        <f t="shared" si="364"/>
        <v>0</v>
      </c>
      <c r="M1273" s="71">
        <f t="shared" si="365"/>
        <v>0</v>
      </c>
      <c r="N1273" s="71">
        <f t="shared" si="362"/>
        <v>0</v>
      </c>
      <c r="O1273" s="69">
        <f t="shared" si="357"/>
        <v>0</v>
      </c>
      <c r="P1273" s="69">
        <f t="shared" si="358"/>
        <v>0</v>
      </c>
      <c r="Q1273" s="71">
        <f t="shared" si="359"/>
        <v>0</v>
      </c>
      <c r="R1273" s="71">
        <f t="shared" si="360"/>
        <v>0</v>
      </c>
      <c r="S1273" s="82"/>
    </row>
    <row r="1274" spans="1:19" s="69" customFormat="1" outlineLevel="1" x14ac:dyDescent="0.25">
      <c r="A1274" s="69" t="s">
        <v>101</v>
      </c>
      <c r="B1274" s="500" t="s">
        <v>3991</v>
      </c>
      <c r="C1274" s="70" t="s">
        <v>338</v>
      </c>
      <c r="D1274" s="72" t="s">
        <v>234</v>
      </c>
      <c r="E1274" s="571">
        <v>0</v>
      </c>
      <c r="F1274" s="69" t="s">
        <v>103</v>
      </c>
      <c r="G1274" s="72">
        <f t="shared" si="341"/>
        <v>0</v>
      </c>
      <c r="H1274" s="69">
        <f t="shared" si="342"/>
        <v>0</v>
      </c>
      <c r="I1274" s="71">
        <v>0</v>
      </c>
      <c r="J1274" s="71">
        <f t="shared" si="343"/>
        <v>0</v>
      </c>
      <c r="K1274" s="69">
        <f t="shared" si="363"/>
        <v>0</v>
      </c>
      <c r="L1274" s="69">
        <f t="shared" si="364"/>
        <v>0</v>
      </c>
      <c r="M1274" s="71">
        <f t="shared" si="365"/>
        <v>0</v>
      </c>
      <c r="N1274" s="71">
        <f t="shared" si="362"/>
        <v>0</v>
      </c>
      <c r="O1274" s="69">
        <f t="shared" si="357"/>
        <v>0</v>
      </c>
      <c r="P1274" s="69">
        <f t="shared" si="358"/>
        <v>0</v>
      </c>
      <c r="Q1274" s="71">
        <f t="shared" si="359"/>
        <v>0</v>
      </c>
      <c r="R1274" s="71">
        <f t="shared" si="360"/>
        <v>0</v>
      </c>
      <c r="S1274" s="82"/>
    </row>
    <row r="1275" spans="1:19" s="69" customFormat="1" outlineLevel="1" x14ac:dyDescent="0.25">
      <c r="A1275" s="69" t="s">
        <v>101</v>
      </c>
      <c r="B1275" s="500" t="s">
        <v>3992</v>
      </c>
      <c r="C1275" s="70" t="s">
        <v>356</v>
      </c>
      <c r="D1275" s="72" t="s">
        <v>234</v>
      </c>
      <c r="E1275" s="571">
        <v>0</v>
      </c>
      <c r="F1275" s="69" t="s">
        <v>103</v>
      </c>
      <c r="G1275" s="72">
        <f t="shared" si="341"/>
        <v>0</v>
      </c>
      <c r="H1275" s="69">
        <f t="shared" si="342"/>
        <v>0</v>
      </c>
      <c r="I1275" s="71">
        <v>0</v>
      </c>
      <c r="J1275" s="71">
        <f t="shared" si="343"/>
        <v>0</v>
      </c>
      <c r="K1275" s="69">
        <f t="shared" si="363"/>
        <v>0</v>
      </c>
      <c r="L1275" s="69">
        <f t="shared" si="364"/>
        <v>0</v>
      </c>
      <c r="M1275" s="71">
        <f t="shared" si="365"/>
        <v>0</v>
      </c>
      <c r="N1275" s="71">
        <f t="shared" si="362"/>
        <v>0</v>
      </c>
      <c r="O1275" s="69">
        <f t="shared" si="357"/>
        <v>0</v>
      </c>
      <c r="P1275" s="69">
        <f t="shared" si="358"/>
        <v>0</v>
      </c>
      <c r="Q1275" s="71">
        <f t="shared" si="359"/>
        <v>0</v>
      </c>
      <c r="R1275" s="71">
        <f t="shared" si="360"/>
        <v>0</v>
      </c>
      <c r="S1275" s="82"/>
    </row>
    <row r="1276" spans="1:19" s="69" customFormat="1" outlineLevel="1" x14ac:dyDescent="0.25">
      <c r="A1276" s="69" t="s">
        <v>101</v>
      </c>
      <c r="B1276" s="500" t="s">
        <v>3993</v>
      </c>
      <c r="C1276" s="70" t="s">
        <v>357</v>
      </c>
      <c r="D1276" s="72" t="s">
        <v>234</v>
      </c>
      <c r="E1276" s="571">
        <v>0</v>
      </c>
      <c r="F1276" s="69" t="s">
        <v>103</v>
      </c>
      <c r="G1276" s="72">
        <f t="shared" si="341"/>
        <v>0</v>
      </c>
      <c r="H1276" s="69">
        <f t="shared" si="342"/>
        <v>0</v>
      </c>
      <c r="I1276" s="71">
        <v>0</v>
      </c>
      <c r="J1276" s="71">
        <f t="shared" si="343"/>
        <v>0</v>
      </c>
      <c r="K1276" s="69">
        <f t="shared" si="363"/>
        <v>0</v>
      </c>
      <c r="L1276" s="69">
        <f t="shared" si="364"/>
        <v>0</v>
      </c>
      <c r="M1276" s="71">
        <f t="shared" si="365"/>
        <v>0</v>
      </c>
      <c r="N1276" s="71">
        <f t="shared" si="362"/>
        <v>0</v>
      </c>
      <c r="O1276" s="69">
        <f t="shared" si="357"/>
        <v>0</v>
      </c>
      <c r="P1276" s="69">
        <f t="shared" si="358"/>
        <v>0</v>
      </c>
      <c r="Q1276" s="71">
        <f t="shared" si="359"/>
        <v>0</v>
      </c>
      <c r="R1276" s="71">
        <f t="shared" si="360"/>
        <v>0</v>
      </c>
      <c r="S1276" s="82"/>
    </row>
    <row r="1277" spans="1:19" s="69" customFormat="1" outlineLevel="1" x14ac:dyDescent="0.25">
      <c r="A1277" s="69" t="s">
        <v>101</v>
      </c>
      <c r="B1277" s="500" t="s">
        <v>3994</v>
      </c>
      <c r="C1277" s="70" t="s">
        <v>210</v>
      </c>
      <c r="D1277" s="72" t="s">
        <v>234</v>
      </c>
      <c r="E1277" s="571">
        <v>0</v>
      </c>
      <c r="F1277" s="69" t="s">
        <v>103</v>
      </c>
      <c r="G1277" s="72">
        <f t="shared" si="341"/>
        <v>0</v>
      </c>
      <c r="H1277" s="69">
        <f t="shared" si="342"/>
        <v>0</v>
      </c>
      <c r="I1277" s="71">
        <v>0</v>
      </c>
      <c r="J1277" s="71">
        <f t="shared" si="343"/>
        <v>0</v>
      </c>
      <c r="K1277" s="69">
        <f t="shared" si="363"/>
        <v>0</v>
      </c>
      <c r="L1277" s="69">
        <f t="shared" si="364"/>
        <v>0</v>
      </c>
      <c r="M1277" s="71">
        <f t="shared" si="365"/>
        <v>0</v>
      </c>
      <c r="N1277" s="71">
        <f t="shared" si="362"/>
        <v>0</v>
      </c>
      <c r="O1277" s="69">
        <f t="shared" si="357"/>
        <v>0</v>
      </c>
      <c r="P1277" s="69">
        <f t="shared" si="358"/>
        <v>0</v>
      </c>
      <c r="Q1277" s="71">
        <f t="shared" si="359"/>
        <v>0</v>
      </c>
      <c r="R1277" s="71">
        <f t="shared" si="360"/>
        <v>0</v>
      </c>
      <c r="S1277" s="82"/>
    </row>
    <row r="1278" spans="1:19" s="69" customFormat="1" outlineLevel="1" x14ac:dyDescent="0.25">
      <c r="A1278" s="69" t="s">
        <v>101</v>
      </c>
      <c r="B1278" s="500" t="s">
        <v>3995</v>
      </c>
      <c r="C1278" s="70" t="s">
        <v>211</v>
      </c>
      <c r="D1278" s="72" t="s">
        <v>234</v>
      </c>
      <c r="E1278" s="571">
        <v>0</v>
      </c>
      <c r="F1278" s="69" t="s">
        <v>103</v>
      </c>
      <c r="G1278" s="72">
        <f t="shared" si="341"/>
        <v>0</v>
      </c>
      <c r="H1278" s="69">
        <f t="shared" si="342"/>
        <v>0</v>
      </c>
      <c r="I1278" s="71">
        <v>0</v>
      </c>
      <c r="J1278" s="71">
        <f t="shared" si="343"/>
        <v>0</v>
      </c>
      <c r="K1278" s="69">
        <f t="shared" si="363"/>
        <v>0</v>
      </c>
      <c r="L1278" s="69">
        <f t="shared" si="364"/>
        <v>0</v>
      </c>
      <c r="M1278" s="71">
        <f t="shared" si="365"/>
        <v>0</v>
      </c>
      <c r="N1278" s="71">
        <f t="shared" si="362"/>
        <v>0</v>
      </c>
      <c r="O1278" s="69">
        <f t="shared" si="357"/>
        <v>0</v>
      </c>
      <c r="P1278" s="69">
        <f t="shared" si="358"/>
        <v>0</v>
      </c>
      <c r="Q1278" s="71">
        <f t="shared" si="359"/>
        <v>0</v>
      </c>
      <c r="R1278" s="71">
        <f t="shared" si="360"/>
        <v>0</v>
      </c>
      <c r="S1278" s="82"/>
    </row>
    <row r="1279" spans="1:19" s="69" customFormat="1" outlineLevel="1" x14ac:dyDescent="0.25">
      <c r="A1279" s="69" t="s">
        <v>101</v>
      </c>
      <c r="B1279" s="500" t="s">
        <v>3996</v>
      </c>
      <c r="C1279" s="70" t="s">
        <v>212</v>
      </c>
      <c r="D1279" s="72" t="s">
        <v>234</v>
      </c>
      <c r="E1279" s="571">
        <v>0</v>
      </c>
      <c r="F1279" s="69" t="s">
        <v>103</v>
      </c>
      <c r="G1279" s="72">
        <f t="shared" si="341"/>
        <v>0</v>
      </c>
      <c r="H1279" s="69">
        <f t="shared" si="342"/>
        <v>0</v>
      </c>
      <c r="I1279" s="71">
        <v>0</v>
      </c>
      <c r="J1279" s="71">
        <f t="shared" si="343"/>
        <v>0</v>
      </c>
      <c r="K1279" s="69">
        <f t="shared" si="363"/>
        <v>0</v>
      </c>
      <c r="L1279" s="69">
        <f t="shared" si="364"/>
        <v>0</v>
      </c>
      <c r="M1279" s="71">
        <f t="shared" si="365"/>
        <v>0</v>
      </c>
      <c r="N1279" s="71">
        <f t="shared" si="362"/>
        <v>0</v>
      </c>
      <c r="O1279" s="69">
        <f t="shared" si="357"/>
        <v>0</v>
      </c>
      <c r="P1279" s="69">
        <f t="shared" si="358"/>
        <v>0</v>
      </c>
      <c r="Q1279" s="71">
        <f t="shared" si="359"/>
        <v>0</v>
      </c>
      <c r="R1279" s="71">
        <f t="shared" si="360"/>
        <v>0</v>
      </c>
      <c r="S1279" s="82"/>
    </row>
    <row r="1280" spans="1:19" s="69" customFormat="1" outlineLevel="1" x14ac:dyDescent="0.25">
      <c r="A1280" s="69" t="s">
        <v>101</v>
      </c>
      <c r="B1280" s="500" t="s">
        <v>3997</v>
      </c>
      <c r="C1280" s="70" t="s">
        <v>213</v>
      </c>
      <c r="D1280" s="72" t="s">
        <v>234</v>
      </c>
      <c r="E1280" s="571">
        <v>0</v>
      </c>
      <c r="F1280" s="69" t="s">
        <v>103</v>
      </c>
      <c r="G1280" s="72">
        <f t="shared" si="341"/>
        <v>0</v>
      </c>
      <c r="H1280" s="69">
        <f t="shared" si="342"/>
        <v>0</v>
      </c>
      <c r="I1280" s="71">
        <v>0</v>
      </c>
      <c r="J1280" s="71">
        <f t="shared" si="343"/>
        <v>0</v>
      </c>
      <c r="K1280" s="69">
        <f t="shared" si="363"/>
        <v>0</v>
      </c>
      <c r="L1280" s="69">
        <f t="shared" si="364"/>
        <v>0</v>
      </c>
      <c r="M1280" s="71">
        <f t="shared" si="365"/>
        <v>0</v>
      </c>
      <c r="N1280" s="71">
        <f t="shared" si="362"/>
        <v>0</v>
      </c>
      <c r="O1280" s="69">
        <f t="shared" si="357"/>
        <v>0</v>
      </c>
      <c r="P1280" s="69">
        <f t="shared" si="358"/>
        <v>0</v>
      </c>
      <c r="Q1280" s="71">
        <f t="shared" si="359"/>
        <v>0</v>
      </c>
      <c r="R1280" s="71">
        <f t="shared" si="360"/>
        <v>0</v>
      </c>
      <c r="S1280" s="82"/>
    </row>
    <row r="1281" spans="1:19" s="69" customFormat="1" outlineLevel="1" x14ac:dyDescent="0.25">
      <c r="A1281" s="69" t="s">
        <v>101</v>
      </c>
      <c r="B1281" s="500" t="s">
        <v>3998</v>
      </c>
      <c r="C1281" s="70" t="s">
        <v>214</v>
      </c>
      <c r="D1281" s="72" t="s">
        <v>234</v>
      </c>
      <c r="E1281" s="571">
        <v>0</v>
      </c>
      <c r="F1281" s="69" t="s">
        <v>103</v>
      </c>
      <c r="G1281" s="72">
        <f t="shared" si="341"/>
        <v>0</v>
      </c>
      <c r="H1281" s="69">
        <f t="shared" si="342"/>
        <v>0</v>
      </c>
      <c r="I1281" s="71">
        <v>0</v>
      </c>
      <c r="J1281" s="71">
        <f t="shared" si="343"/>
        <v>0</v>
      </c>
      <c r="K1281" s="69">
        <f t="shared" si="363"/>
        <v>0</v>
      </c>
      <c r="L1281" s="69">
        <f t="shared" si="364"/>
        <v>0</v>
      </c>
      <c r="M1281" s="71">
        <f t="shared" si="365"/>
        <v>0</v>
      </c>
      <c r="N1281" s="71">
        <f t="shared" si="362"/>
        <v>0</v>
      </c>
      <c r="O1281" s="69">
        <f t="shared" si="357"/>
        <v>0</v>
      </c>
      <c r="P1281" s="69">
        <f t="shared" si="358"/>
        <v>0</v>
      </c>
      <c r="Q1281" s="71">
        <f t="shared" si="359"/>
        <v>0</v>
      </c>
      <c r="R1281" s="71">
        <f t="shared" si="360"/>
        <v>0</v>
      </c>
      <c r="S1281" s="82"/>
    </row>
    <row r="1282" spans="1:19" s="69" customFormat="1" outlineLevel="1" x14ac:dyDescent="0.25">
      <c r="A1282" s="69" t="s">
        <v>101</v>
      </c>
      <c r="B1282" s="500" t="s">
        <v>3999</v>
      </c>
      <c r="C1282" s="70" t="s">
        <v>664</v>
      </c>
      <c r="D1282" s="72" t="s">
        <v>234</v>
      </c>
      <c r="E1282" s="571">
        <v>0</v>
      </c>
      <c r="F1282" s="69" t="s">
        <v>103</v>
      </c>
      <c r="G1282" s="72">
        <f t="shared" si="341"/>
        <v>0</v>
      </c>
      <c r="H1282" s="69">
        <f t="shared" si="342"/>
        <v>0</v>
      </c>
      <c r="I1282" s="71">
        <v>0</v>
      </c>
      <c r="J1282" s="71">
        <f t="shared" si="343"/>
        <v>0</v>
      </c>
      <c r="K1282" s="69">
        <f t="shared" si="363"/>
        <v>0</v>
      </c>
      <c r="L1282" s="69">
        <f t="shared" si="364"/>
        <v>0</v>
      </c>
      <c r="M1282" s="71">
        <f t="shared" si="365"/>
        <v>0</v>
      </c>
      <c r="N1282" s="71">
        <f t="shared" si="362"/>
        <v>0</v>
      </c>
      <c r="O1282" s="69">
        <f t="shared" si="357"/>
        <v>0</v>
      </c>
      <c r="P1282" s="69">
        <f t="shared" si="358"/>
        <v>0</v>
      </c>
      <c r="Q1282" s="71">
        <f t="shared" si="359"/>
        <v>0</v>
      </c>
      <c r="R1282" s="71">
        <f t="shared" si="360"/>
        <v>0</v>
      </c>
      <c r="S1282" s="82"/>
    </row>
    <row r="1283" spans="1:19" s="69" customFormat="1" outlineLevel="1" x14ac:dyDescent="0.25">
      <c r="A1283" s="69" t="s">
        <v>101</v>
      </c>
      <c r="B1283" s="500" t="s">
        <v>4000</v>
      </c>
      <c r="C1283" s="70" t="s">
        <v>216</v>
      </c>
      <c r="D1283" s="72" t="s">
        <v>234</v>
      </c>
      <c r="E1283" s="571">
        <v>4</v>
      </c>
      <c r="F1283" s="69" t="s">
        <v>103</v>
      </c>
      <c r="G1283" s="72">
        <f t="shared" si="341"/>
        <v>0.33</v>
      </c>
      <c r="H1283" s="69">
        <f t="shared" si="342"/>
        <v>0.17</v>
      </c>
      <c r="I1283" s="71">
        <v>0</v>
      </c>
      <c r="J1283" s="71">
        <f t="shared" si="343"/>
        <v>0</v>
      </c>
      <c r="K1283" s="69">
        <f t="shared" si="363"/>
        <v>0.35</v>
      </c>
      <c r="L1283" s="69">
        <f t="shared" si="364"/>
        <v>4.1999999999999993</v>
      </c>
      <c r="M1283" s="71">
        <f t="shared" si="365"/>
        <v>0</v>
      </c>
      <c r="N1283" s="71">
        <f t="shared" si="362"/>
        <v>0</v>
      </c>
      <c r="O1283" s="69">
        <f t="shared" si="357"/>
        <v>0.37</v>
      </c>
      <c r="P1283" s="69">
        <f t="shared" si="358"/>
        <v>2.0350000000000001</v>
      </c>
      <c r="Q1283" s="71">
        <f t="shared" si="359"/>
        <v>0</v>
      </c>
      <c r="R1283" s="71">
        <f t="shared" si="360"/>
        <v>0</v>
      </c>
      <c r="S1283" s="82"/>
    </row>
    <row r="1284" spans="1:19" s="69" customFormat="1" outlineLevel="1" x14ac:dyDescent="0.25">
      <c r="A1284" s="69" t="s">
        <v>101</v>
      </c>
      <c r="B1284" s="500" t="s">
        <v>4001</v>
      </c>
      <c r="C1284" s="70" t="s">
        <v>217</v>
      </c>
      <c r="D1284" s="72" t="s">
        <v>234</v>
      </c>
      <c r="E1284" s="571">
        <v>2</v>
      </c>
      <c r="F1284" s="69" t="s">
        <v>103</v>
      </c>
      <c r="G1284" s="72">
        <f t="shared" si="341"/>
        <v>0.17</v>
      </c>
      <c r="H1284" s="69">
        <f t="shared" si="342"/>
        <v>0.09</v>
      </c>
      <c r="I1284" s="71">
        <v>0</v>
      </c>
      <c r="J1284" s="71">
        <f t="shared" si="343"/>
        <v>0</v>
      </c>
      <c r="K1284" s="69">
        <f t="shared" si="363"/>
        <v>0.18</v>
      </c>
      <c r="L1284" s="69">
        <f t="shared" si="364"/>
        <v>2.16</v>
      </c>
      <c r="M1284" s="71">
        <f t="shared" si="365"/>
        <v>0</v>
      </c>
      <c r="N1284" s="71">
        <f t="shared" si="362"/>
        <v>0</v>
      </c>
      <c r="O1284" s="69">
        <f t="shared" si="357"/>
        <v>0.19</v>
      </c>
      <c r="P1284" s="69">
        <f t="shared" si="358"/>
        <v>1.0449999999999999</v>
      </c>
      <c r="Q1284" s="71">
        <f t="shared" si="359"/>
        <v>0</v>
      </c>
      <c r="R1284" s="71">
        <f t="shared" si="360"/>
        <v>0</v>
      </c>
      <c r="S1284" s="82"/>
    </row>
    <row r="1285" spans="1:19" s="69" customFormat="1" outlineLevel="1" x14ac:dyDescent="0.25">
      <c r="A1285" s="69" t="s">
        <v>101</v>
      </c>
      <c r="B1285" s="500" t="s">
        <v>4002</v>
      </c>
      <c r="C1285" s="70" t="s">
        <v>706</v>
      </c>
      <c r="D1285" s="72" t="s">
        <v>234</v>
      </c>
      <c r="E1285" s="571">
        <v>8</v>
      </c>
      <c r="F1285" s="69" t="s">
        <v>103</v>
      </c>
      <c r="G1285" s="72">
        <f t="shared" si="341"/>
        <v>0.67</v>
      </c>
      <c r="H1285" s="69">
        <f t="shared" si="342"/>
        <v>0.34</v>
      </c>
      <c r="I1285" s="71">
        <v>0</v>
      </c>
      <c r="J1285" s="71">
        <f t="shared" si="343"/>
        <v>0</v>
      </c>
      <c r="K1285" s="69">
        <f t="shared" si="363"/>
        <v>0.7</v>
      </c>
      <c r="L1285" s="69">
        <f t="shared" si="364"/>
        <v>8.3999999999999986</v>
      </c>
      <c r="M1285" s="71">
        <f t="shared" si="365"/>
        <v>0</v>
      </c>
      <c r="N1285" s="71">
        <f t="shared" si="362"/>
        <v>0</v>
      </c>
      <c r="O1285" s="69">
        <f t="shared" si="357"/>
        <v>0.74</v>
      </c>
      <c r="P1285" s="69">
        <f t="shared" si="358"/>
        <v>4.07</v>
      </c>
      <c r="Q1285" s="71">
        <f t="shared" si="359"/>
        <v>0</v>
      </c>
      <c r="R1285" s="71">
        <f t="shared" si="360"/>
        <v>0</v>
      </c>
      <c r="S1285" s="82"/>
    </row>
    <row r="1286" spans="1:19" s="69" customFormat="1" outlineLevel="1" x14ac:dyDescent="0.25">
      <c r="A1286" s="69" t="s">
        <v>101</v>
      </c>
      <c r="B1286" s="500" t="s">
        <v>4003</v>
      </c>
      <c r="C1286" s="70" t="s">
        <v>442</v>
      </c>
      <c r="D1286" s="72" t="s">
        <v>234</v>
      </c>
      <c r="E1286" s="571">
        <v>8</v>
      </c>
      <c r="F1286" s="69" t="s">
        <v>103</v>
      </c>
      <c r="G1286" s="72">
        <f t="shared" si="341"/>
        <v>0.67</v>
      </c>
      <c r="H1286" s="69">
        <f t="shared" si="342"/>
        <v>0.34</v>
      </c>
      <c r="I1286" s="71">
        <v>0</v>
      </c>
      <c r="J1286" s="71">
        <f t="shared" si="343"/>
        <v>0</v>
      </c>
      <c r="K1286" s="69">
        <f t="shared" si="363"/>
        <v>0.7</v>
      </c>
      <c r="L1286" s="69">
        <f t="shared" si="364"/>
        <v>8.3999999999999986</v>
      </c>
      <c r="M1286" s="71">
        <f t="shared" si="365"/>
        <v>0</v>
      </c>
      <c r="N1286" s="71">
        <f t="shared" si="362"/>
        <v>0</v>
      </c>
      <c r="O1286" s="69">
        <f t="shared" si="357"/>
        <v>0.74</v>
      </c>
      <c r="P1286" s="69">
        <f t="shared" si="358"/>
        <v>4.07</v>
      </c>
      <c r="Q1286" s="71">
        <f t="shared" si="359"/>
        <v>0</v>
      </c>
      <c r="R1286" s="71">
        <f t="shared" si="360"/>
        <v>0</v>
      </c>
      <c r="S1286" s="82"/>
    </row>
    <row r="1287" spans="1:19" s="69" customFormat="1" outlineLevel="1" x14ac:dyDescent="0.25">
      <c r="A1287" s="69" t="s">
        <v>101</v>
      </c>
      <c r="B1287" s="500" t="s">
        <v>4004</v>
      </c>
      <c r="C1287" s="70" t="s">
        <v>707</v>
      </c>
      <c r="D1287" s="72" t="s">
        <v>234</v>
      </c>
      <c r="E1287" s="571">
        <v>0</v>
      </c>
      <c r="F1287" s="69" t="s">
        <v>103</v>
      </c>
      <c r="G1287" s="72">
        <f t="shared" si="341"/>
        <v>0</v>
      </c>
      <c r="H1287" s="69">
        <f t="shared" si="342"/>
        <v>0</v>
      </c>
      <c r="I1287" s="71">
        <v>0</v>
      </c>
      <c r="J1287" s="71">
        <f t="shared" si="343"/>
        <v>0</v>
      </c>
      <c r="K1287" s="69">
        <f t="shared" si="363"/>
        <v>0</v>
      </c>
      <c r="L1287" s="69">
        <f t="shared" si="364"/>
        <v>0</v>
      </c>
      <c r="M1287" s="71">
        <f t="shared" si="365"/>
        <v>0</v>
      </c>
      <c r="N1287" s="71">
        <f t="shared" si="362"/>
        <v>0</v>
      </c>
      <c r="O1287" s="69">
        <f t="shared" si="357"/>
        <v>0</v>
      </c>
      <c r="P1287" s="69">
        <f t="shared" si="358"/>
        <v>0</v>
      </c>
      <c r="Q1287" s="71">
        <f t="shared" si="359"/>
        <v>0</v>
      </c>
      <c r="R1287" s="71">
        <f t="shared" si="360"/>
        <v>0</v>
      </c>
      <c r="S1287" s="82"/>
    </row>
    <row r="1288" spans="1:19" s="69" customFormat="1" outlineLevel="1" x14ac:dyDescent="0.25">
      <c r="A1288" s="69" t="s">
        <v>101</v>
      </c>
      <c r="B1288" s="500" t="s">
        <v>4005</v>
      </c>
      <c r="C1288" s="70" t="s">
        <v>708</v>
      </c>
      <c r="D1288" s="72" t="s">
        <v>234</v>
      </c>
      <c r="E1288" s="571">
        <v>1</v>
      </c>
      <c r="F1288" s="69" t="s">
        <v>103</v>
      </c>
      <c r="G1288" s="72">
        <f t="shared" ref="G1288:G1351" si="366">+ROUND((E1288/12),2)</f>
        <v>0.08</v>
      </c>
      <c r="H1288" s="69">
        <f t="shared" ref="H1288:H1351" si="367">ROUND((G1288*I$3),2)</f>
        <v>0.04</v>
      </c>
      <c r="I1288" s="71">
        <v>0</v>
      </c>
      <c r="J1288" s="71">
        <f t="shared" ref="J1288:J1351" si="368">+ROUND((I1288*H1288),0)</f>
        <v>0</v>
      </c>
      <c r="K1288" s="69">
        <f t="shared" si="363"/>
        <v>0.08</v>
      </c>
      <c r="L1288" s="69">
        <f t="shared" si="364"/>
        <v>0.96</v>
      </c>
      <c r="M1288" s="71">
        <f t="shared" si="365"/>
        <v>0</v>
      </c>
      <c r="N1288" s="71">
        <f t="shared" si="362"/>
        <v>0</v>
      </c>
      <c r="O1288" s="69">
        <f t="shared" si="357"/>
        <v>0.08</v>
      </c>
      <c r="P1288" s="69">
        <f t="shared" si="358"/>
        <v>0.44</v>
      </c>
      <c r="Q1288" s="71">
        <f t="shared" si="359"/>
        <v>0</v>
      </c>
      <c r="R1288" s="71">
        <f t="shared" si="360"/>
        <v>0</v>
      </c>
      <c r="S1288" s="82"/>
    </row>
    <row r="1289" spans="1:19" s="69" customFormat="1" outlineLevel="1" x14ac:dyDescent="0.25">
      <c r="A1289" s="69" t="s">
        <v>101</v>
      </c>
      <c r="B1289" s="500" t="s">
        <v>4006</v>
      </c>
      <c r="C1289" s="70" t="s">
        <v>709</v>
      </c>
      <c r="D1289" s="72" t="s">
        <v>234</v>
      </c>
      <c r="E1289" s="571">
        <v>8</v>
      </c>
      <c r="F1289" s="69" t="s">
        <v>103</v>
      </c>
      <c r="G1289" s="72">
        <f t="shared" si="366"/>
        <v>0.67</v>
      </c>
      <c r="H1289" s="69">
        <f t="shared" si="367"/>
        <v>0.34</v>
      </c>
      <c r="I1289" s="71">
        <v>0</v>
      </c>
      <c r="J1289" s="71">
        <f t="shared" si="368"/>
        <v>0</v>
      </c>
      <c r="K1289" s="69">
        <f t="shared" si="363"/>
        <v>0.7</v>
      </c>
      <c r="L1289" s="69">
        <f t="shared" si="364"/>
        <v>8.3999999999999986</v>
      </c>
      <c r="M1289" s="71">
        <f t="shared" si="365"/>
        <v>0</v>
      </c>
      <c r="N1289" s="71">
        <f t="shared" si="362"/>
        <v>0</v>
      </c>
      <c r="O1289" s="69">
        <f t="shared" si="357"/>
        <v>0.74</v>
      </c>
      <c r="P1289" s="69">
        <f t="shared" si="358"/>
        <v>4.07</v>
      </c>
      <c r="Q1289" s="71">
        <f t="shared" si="359"/>
        <v>0</v>
      </c>
      <c r="R1289" s="71">
        <f t="shared" si="360"/>
        <v>0</v>
      </c>
      <c r="S1289" s="82"/>
    </row>
    <row r="1290" spans="1:19" s="69" customFormat="1" outlineLevel="1" x14ac:dyDescent="0.25">
      <c r="A1290" s="69" t="s">
        <v>101</v>
      </c>
      <c r="B1290" s="500" t="s">
        <v>4007</v>
      </c>
      <c r="C1290" s="70" t="s">
        <v>710</v>
      </c>
      <c r="D1290" s="72" t="s">
        <v>234</v>
      </c>
      <c r="E1290" s="571">
        <v>2</v>
      </c>
      <c r="F1290" s="69" t="s">
        <v>103</v>
      </c>
      <c r="G1290" s="72">
        <f t="shared" si="366"/>
        <v>0.17</v>
      </c>
      <c r="H1290" s="69">
        <f t="shared" si="367"/>
        <v>0.09</v>
      </c>
      <c r="I1290" s="71">
        <v>886690</v>
      </c>
      <c r="J1290" s="71">
        <f t="shared" si="368"/>
        <v>79802</v>
      </c>
      <c r="K1290" s="69">
        <f t="shared" si="363"/>
        <v>0.18</v>
      </c>
      <c r="L1290" s="69">
        <f t="shared" si="364"/>
        <v>2.16</v>
      </c>
      <c r="M1290" s="71">
        <f t="shared" si="365"/>
        <v>922512</v>
      </c>
      <c r="N1290" s="71">
        <f t="shared" si="362"/>
        <v>1992626</v>
      </c>
      <c r="O1290" s="69">
        <f t="shared" si="357"/>
        <v>0.19</v>
      </c>
      <c r="P1290" s="69">
        <f t="shared" si="358"/>
        <v>1.0449999999999999</v>
      </c>
      <c r="Q1290" s="71">
        <f t="shared" si="359"/>
        <v>955722</v>
      </c>
      <c r="R1290" s="71">
        <f t="shared" si="360"/>
        <v>998729</v>
      </c>
      <c r="S1290" s="82"/>
    </row>
    <row r="1291" spans="1:19" s="69" customFormat="1" outlineLevel="1" x14ac:dyDescent="0.25">
      <c r="A1291" s="69" t="s">
        <v>101</v>
      </c>
      <c r="B1291" s="500" t="s">
        <v>4008</v>
      </c>
      <c r="C1291" s="70" t="s">
        <v>711</v>
      </c>
      <c r="D1291" s="72" t="s">
        <v>234</v>
      </c>
      <c r="E1291" s="571">
        <v>8</v>
      </c>
      <c r="F1291" s="69" t="s">
        <v>103</v>
      </c>
      <c r="G1291" s="72">
        <f t="shared" si="366"/>
        <v>0.67</v>
      </c>
      <c r="H1291" s="69">
        <f t="shared" si="367"/>
        <v>0.34</v>
      </c>
      <c r="I1291" s="71">
        <v>0</v>
      </c>
      <c r="J1291" s="71">
        <f t="shared" si="368"/>
        <v>0</v>
      </c>
      <c r="K1291" s="69">
        <f t="shared" si="363"/>
        <v>0.7</v>
      </c>
      <c r="L1291" s="69">
        <f t="shared" si="364"/>
        <v>8.3999999999999986</v>
      </c>
      <c r="M1291" s="71">
        <f t="shared" si="365"/>
        <v>0</v>
      </c>
      <c r="N1291" s="71">
        <f t="shared" si="362"/>
        <v>0</v>
      </c>
      <c r="O1291" s="69">
        <f t="shared" si="357"/>
        <v>0.74</v>
      </c>
      <c r="P1291" s="69">
        <f t="shared" si="358"/>
        <v>4.07</v>
      </c>
      <c r="Q1291" s="71">
        <f t="shared" si="359"/>
        <v>0</v>
      </c>
      <c r="R1291" s="71">
        <f t="shared" si="360"/>
        <v>0</v>
      </c>
      <c r="S1291" s="82"/>
    </row>
    <row r="1292" spans="1:19" s="69" customFormat="1" outlineLevel="1" x14ac:dyDescent="0.25">
      <c r="A1292" s="69" t="s">
        <v>101</v>
      </c>
      <c r="B1292" s="500" t="s">
        <v>4009</v>
      </c>
      <c r="C1292" s="70" t="s">
        <v>712</v>
      </c>
      <c r="D1292" s="72" t="s">
        <v>713</v>
      </c>
      <c r="E1292" s="571">
        <v>166</v>
      </c>
      <c r="F1292" s="69" t="s">
        <v>103</v>
      </c>
      <c r="G1292" s="72">
        <f t="shared" si="366"/>
        <v>13.83</v>
      </c>
      <c r="H1292" s="69">
        <f t="shared" si="367"/>
        <v>6.92</v>
      </c>
      <c r="I1292" s="71">
        <v>0</v>
      </c>
      <c r="J1292" s="71">
        <f t="shared" si="368"/>
        <v>0</v>
      </c>
      <c r="K1292" s="69">
        <f t="shared" si="363"/>
        <v>14.52</v>
      </c>
      <c r="L1292" s="69">
        <f t="shared" si="364"/>
        <v>174.24</v>
      </c>
      <c r="M1292" s="71">
        <f t="shared" si="365"/>
        <v>0</v>
      </c>
      <c r="N1292" s="71">
        <f t="shared" si="362"/>
        <v>0</v>
      </c>
      <c r="O1292" s="69">
        <f t="shared" si="357"/>
        <v>15.25</v>
      </c>
      <c r="P1292" s="69">
        <f t="shared" si="358"/>
        <v>83.875</v>
      </c>
      <c r="Q1292" s="71">
        <f t="shared" si="359"/>
        <v>0</v>
      </c>
      <c r="R1292" s="71">
        <f t="shared" si="360"/>
        <v>0</v>
      </c>
      <c r="S1292" s="82"/>
    </row>
    <row r="1293" spans="1:19" s="69" customFormat="1" ht="75" x14ac:dyDescent="0.25">
      <c r="A1293" s="461" t="s">
        <v>43</v>
      </c>
      <c r="B1293" s="462" t="s">
        <v>4010</v>
      </c>
      <c r="C1293" s="463" t="s">
        <v>714</v>
      </c>
      <c r="D1293" s="464"/>
      <c r="E1293" s="570"/>
      <c r="F1293" s="465"/>
      <c r="G1293" s="465"/>
      <c r="H1293" s="465"/>
      <c r="I1293" s="468">
        <f>I1294+I1308+I1354+I1384</f>
        <v>17664300</v>
      </c>
      <c r="J1293" s="468"/>
      <c r="K1293" s="465"/>
      <c r="L1293" s="464"/>
      <c r="M1293" s="468">
        <f>M1294+M1308+M1354+M1384</f>
        <v>457853039</v>
      </c>
      <c r="N1293" s="468"/>
      <c r="O1293" s="465"/>
      <c r="P1293" s="464"/>
      <c r="Q1293" s="468">
        <f>Q1294+Q1308+Q1354+Q1384</f>
        <v>228076804</v>
      </c>
      <c r="R1293" s="468"/>
      <c r="S1293" s="82"/>
    </row>
    <row r="1294" spans="1:19" s="69" customFormat="1" ht="30" x14ac:dyDescent="0.25">
      <c r="A1294" s="469" t="s">
        <v>715</v>
      </c>
      <c r="B1294" s="470" t="s">
        <v>4011</v>
      </c>
      <c r="C1294" s="471" t="s">
        <v>716</v>
      </c>
      <c r="D1294" s="472"/>
      <c r="E1294" s="575"/>
      <c r="F1294" s="473"/>
      <c r="G1294" s="473"/>
      <c r="H1294" s="473"/>
      <c r="I1294" s="474">
        <f>SUM(J1295:J1307)</f>
        <v>1556234</v>
      </c>
      <c r="J1294" s="474"/>
      <c r="K1294" s="469"/>
      <c r="L1294" s="470"/>
      <c r="M1294" s="474">
        <f>SUM(N1295:N1307)</f>
        <v>40588922</v>
      </c>
      <c r="N1294" s="474"/>
      <c r="O1294" s="469"/>
      <c r="P1294" s="470"/>
      <c r="Q1294" s="474">
        <f>SUM(R1295:R1307)</f>
        <v>20241839</v>
      </c>
      <c r="R1294" s="474"/>
      <c r="S1294" s="82"/>
    </row>
    <row r="1295" spans="1:19" s="69" customFormat="1" outlineLevel="1" x14ac:dyDescent="0.25">
      <c r="A1295" s="69" t="s">
        <v>46</v>
      </c>
      <c r="B1295" s="69" t="s">
        <v>4012</v>
      </c>
      <c r="C1295" s="70" t="s">
        <v>717</v>
      </c>
      <c r="D1295" s="72" t="s">
        <v>48</v>
      </c>
      <c r="E1295" s="571">
        <v>4</v>
      </c>
      <c r="F1295" s="69" t="s">
        <v>49</v>
      </c>
      <c r="G1295" s="72">
        <f t="shared" si="366"/>
        <v>0.33</v>
      </c>
      <c r="H1295" s="69">
        <f t="shared" si="367"/>
        <v>0.17</v>
      </c>
      <c r="I1295" s="71">
        <v>110216</v>
      </c>
      <c r="J1295" s="71">
        <f t="shared" si="368"/>
        <v>18737</v>
      </c>
      <c r="K1295" s="69">
        <f t="shared" ref="K1295:K1307" si="369">+ROUND(G1295*(1+L$1),2)</f>
        <v>0.35</v>
      </c>
      <c r="L1295" s="69">
        <f t="shared" ref="L1295:L1307" si="370">+K1295*N$3</f>
        <v>4.1999999999999993</v>
      </c>
      <c r="M1295" s="71">
        <f t="shared" ref="M1295:M1307" si="371">(ROUND(I1295*(1+$N$2),0))</f>
        <v>114669</v>
      </c>
      <c r="N1295" s="71">
        <f t="shared" ref="N1295:N1358" si="372">ROUND((M1295*L1295),0)</f>
        <v>481610</v>
      </c>
      <c r="O1295" s="69">
        <f t="shared" ref="O1295" si="373">+ROUND(K1295*(1+P$1),2)</f>
        <v>0.37</v>
      </c>
      <c r="P1295" s="69">
        <f t="shared" ref="P1295" si="374">+O1295*R$3</f>
        <v>2.0350000000000001</v>
      </c>
      <c r="Q1295" s="71">
        <f t="shared" ref="Q1295" si="375">(ROUND(M1295*(1+$R$2),0))</f>
        <v>118797</v>
      </c>
      <c r="R1295" s="71">
        <f t="shared" ref="R1295" si="376">ROUND((Q1295*P1295),0)</f>
        <v>241752</v>
      </c>
      <c r="S1295" s="82"/>
    </row>
    <row r="1296" spans="1:19" s="69" customFormat="1" outlineLevel="1" x14ac:dyDescent="0.25">
      <c r="A1296" s="69" t="s">
        <v>46</v>
      </c>
      <c r="B1296" s="69" t="s">
        <v>4013</v>
      </c>
      <c r="C1296" s="70" t="s">
        <v>718</v>
      </c>
      <c r="D1296" s="72" t="s">
        <v>48</v>
      </c>
      <c r="E1296" s="571">
        <v>4</v>
      </c>
      <c r="F1296" s="69" t="s">
        <v>49</v>
      </c>
      <c r="G1296" s="72">
        <f t="shared" si="366"/>
        <v>0.33</v>
      </c>
      <c r="H1296" s="69">
        <f t="shared" si="367"/>
        <v>0.17</v>
      </c>
      <c r="I1296" s="71">
        <v>241837</v>
      </c>
      <c r="J1296" s="71">
        <f t="shared" si="368"/>
        <v>41112</v>
      </c>
      <c r="K1296" s="69">
        <f t="shared" si="369"/>
        <v>0.35</v>
      </c>
      <c r="L1296" s="69">
        <f t="shared" si="370"/>
        <v>4.1999999999999993</v>
      </c>
      <c r="M1296" s="71">
        <f t="shared" si="371"/>
        <v>251607</v>
      </c>
      <c r="N1296" s="71">
        <f t="shared" si="372"/>
        <v>1056749</v>
      </c>
      <c r="O1296" s="69">
        <f t="shared" ref="O1296:O1307" si="377">+ROUND(K1296*(1+P$1),2)</f>
        <v>0.37</v>
      </c>
      <c r="P1296" s="69">
        <f t="shared" ref="P1296:P1307" si="378">+O1296*R$3</f>
        <v>2.0350000000000001</v>
      </c>
      <c r="Q1296" s="71">
        <f t="shared" ref="Q1296:Q1307" si="379">(ROUND(M1296*(1+$R$2),0))</f>
        <v>260665</v>
      </c>
      <c r="R1296" s="71">
        <f t="shared" ref="R1296:R1307" si="380">ROUND((Q1296*P1296),0)</f>
        <v>530453</v>
      </c>
      <c r="S1296" s="82"/>
    </row>
    <row r="1297" spans="1:19" s="69" customFormat="1" outlineLevel="1" x14ac:dyDescent="0.25">
      <c r="A1297" s="69" t="s">
        <v>46</v>
      </c>
      <c r="B1297" s="69" t="s">
        <v>4014</v>
      </c>
      <c r="C1297" s="70" t="s">
        <v>719</v>
      </c>
      <c r="D1297" s="72" t="s">
        <v>48</v>
      </c>
      <c r="E1297" s="571">
        <v>15</v>
      </c>
      <c r="F1297" s="69" t="s">
        <v>49</v>
      </c>
      <c r="G1297" s="72">
        <f t="shared" si="366"/>
        <v>1.25</v>
      </c>
      <c r="H1297" s="69">
        <f t="shared" si="367"/>
        <v>0.63</v>
      </c>
      <c r="I1297" s="71">
        <v>45451</v>
      </c>
      <c r="J1297" s="71">
        <f t="shared" si="368"/>
        <v>28634</v>
      </c>
      <c r="K1297" s="69">
        <f t="shared" si="369"/>
        <v>1.31</v>
      </c>
      <c r="L1297" s="69">
        <f t="shared" si="370"/>
        <v>15.72</v>
      </c>
      <c r="M1297" s="71">
        <f t="shared" si="371"/>
        <v>47287</v>
      </c>
      <c r="N1297" s="71">
        <f t="shared" si="372"/>
        <v>743352</v>
      </c>
      <c r="O1297" s="69">
        <f t="shared" si="377"/>
        <v>1.38</v>
      </c>
      <c r="P1297" s="69">
        <f t="shared" si="378"/>
        <v>7.59</v>
      </c>
      <c r="Q1297" s="71">
        <f t="shared" si="379"/>
        <v>48989</v>
      </c>
      <c r="R1297" s="71">
        <f t="shared" si="380"/>
        <v>371827</v>
      </c>
      <c r="S1297" s="82"/>
    </row>
    <row r="1298" spans="1:19" s="69" customFormat="1" outlineLevel="1" x14ac:dyDescent="0.25">
      <c r="A1298" s="69" t="s">
        <v>46</v>
      </c>
      <c r="B1298" s="69" t="s">
        <v>4015</v>
      </c>
      <c r="C1298" s="70" t="s">
        <v>720</v>
      </c>
      <c r="D1298" s="72" t="s">
        <v>48</v>
      </c>
      <c r="E1298" s="571">
        <v>3</v>
      </c>
      <c r="F1298" s="69" t="s">
        <v>49</v>
      </c>
      <c r="G1298" s="72">
        <f t="shared" si="366"/>
        <v>0.25</v>
      </c>
      <c r="H1298" s="69">
        <f t="shared" si="367"/>
        <v>0.13</v>
      </c>
      <c r="I1298" s="71">
        <v>194785</v>
      </c>
      <c r="J1298" s="71">
        <f t="shared" si="368"/>
        <v>25322</v>
      </c>
      <c r="K1298" s="69">
        <f t="shared" si="369"/>
        <v>0.26</v>
      </c>
      <c r="L1298" s="69">
        <f t="shared" si="370"/>
        <v>3.12</v>
      </c>
      <c r="M1298" s="71">
        <f t="shared" si="371"/>
        <v>202654</v>
      </c>
      <c r="N1298" s="71">
        <f t="shared" si="372"/>
        <v>632280</v>
      </c>
      <c r="O1298" s="69">
        <f t="shared" si="377"/>
        <v>0.27</v>
      </c>
      <c r="P1298" s="69">
        <f t="shared" si="378"/>
        <v>1.4850000000000001</v>
      </c>
      <c r="Q1298" s="71">
        <f t="shared" si="379"/>
        <v>209950</v>
      </c>
      <c r="R1298" s="71">
        <f t="shared" si="380"/>
        <v>311776</v>
      </c>
      <c r="S1298" s="82"/>
    </row>
    <row r="1299" spans="1:19" s="69" customFormat="1" outlineLevel="1" x14ac:dyDescent="0.25">
      <c r="A1299" s="69" t="s">
        <v>46</v>
      </c>
      <c r="B1299" s="69" t="s">
        <v>4016</v>
      </c>
      <c r="C1299" s="70" t="s">
        <v>721</v>
      </c>
      <c r="D1299" s="72" t="s">
        <v>48</v>
      </c>
      <c r="E1299" s="571">
        <v>30</v>
      </c>
      <c r="F1299" s="69" t="s">
        <v>49</v>
      </c>
      <c r="G1299" s="72">
        <f t="shared" si="366"/>
        <v>2.5</v>
      </c>
      <c r="H1299" s="69">
        <f t="shared" si="367"/>
        <v>1.25</v>
      </c>
      <c r="I1299" s="71">
        <v>476396</v>
      </c>
      <c r="J1299" s="71">
        <f t="shared" si="368"/>
        <v>595495</v>
      </c>
      <c r="K1299" s="69">
        <f t="shared" si="369"/>
        <v>2.63</v>
      </c>
      <c r="L1299" s="69">
        <f t="shared" si="370"/>
        <v>31.56</v>
      </c>
      <c r="M1299" s="71">
        <f t="shared" si="371"/>
        <v>495642</v>
      </c>
      <c r="N1299" s="71">
        <f t="shared" si="372"/>
        <v>15642462</v>
      </c>
      <c r="O1299" s="69">
        <f t="shared" si="377"/>
        <v>2.76</v>
      </c>
      <c r="P1299" s="69">
        <f t="shared" si="378"/>
        <v>15.18</v>
      </c>
      <c r="Q1299" s="71">
        <f t="shared" si="379"/>
        <v>513485</v>
      </c>
      <c r="R1299" s="71">
        <f t="shared" si="380"/>
        <v>7794702</v>
      </c>
      <c r="S1299" s="82"/>
    </row>
    <row r="1300" spans="1:19" s="69" customFormat="1" outlineLevel="1" x14ac:dyDescent="0.25">
      <c r="A1300" s="69" t="s">
        <v>46</v>
      </c>
      <c r="B1300" s="69" t="s">
        <v>4017</v>
      </c>
      <c r="C1300" s="70" t="s">
        <v>722</v>
      </c>
      <c r="D1300" s="72" t="s">
        <v>48</v>
      </c>
      <c r="E1300" s="571">
        <v>30</v>
      </c>
      <c r="F1300" s="69" t="s">
        <v>49</v>
      </c>
      <c r="G1300" s="72">
        <f t="shared" si="366"/>
        <v>2.5</v>
      </c>
      <c r="H1300" s="69">
        <f t="shared" si="367"/>
        <v>1.25</v>
      </c>
      <c r="I1300" s="71">
        <v>108334</v>
      </c>
      <c r="J1300" s="71">
        <f t="shared" si="368"/>
        <v>135418</v>
      </c>
      <c r="K1300" s="69">
        <f t="shared" si="369"/>
        <v>2.63</v>
      </c>
      <c r="L1300" s="69">
        <f t="shared" si="370"/>
        <v>31.56</v>
      </c>
      <c r="M1300" s="71">
        <f t="shared" si="371"/>
        <v>112711</v>
      </c>
      <c r="N1300" s="71">
        <f t="shared" si="372"/>
        <v>3557159</v>
      </c>
      <c r="O1300" s="69">
        <f t="shared" si="377"/>
        <v>2.76</v>
      </c>
      <c r="P1300" s="69">
        <f t="shared" si="378"/>
        <v>15.18</v>
      </c>
      <c r="Q1300" s="71">
        <f t="shared" si="379"/>
        <v>116769</v>
      </c>
      <c r="R1300" s="71">
        <f t="shared" si="380"/>
        <v>1772553</v>
      </c>
      <c r="S1300" s="82"/>
    </row>
    <row r="1301" spans="1:19" s="69" customFormat="1" outlineLevel="1" x14ac:dyDescent="0.25">
      <c r="A1301" s="69" t="s">
        <v>46</v>
      </c>
      <c r="B1301" s="69" t="s">
        <v>4018</v>
      </c>
      <c r="C1301" s="70" t="s">
        <v>723</v>
      </c>
      <c r="D1301" s="72" t="s">
        <v>48</v>
      </c>
      <c r="E1301" s="571">
        <v>30</v>
      </c>
      <c r="F1301" s="69" t="s">
        <v>49</v>
      </c>
      <c r="G1301" s="72">
        <f t="shared" si="366"/>
        <v>2.5</v>
      </c>
      <c r="H1301" s="69">
        <f t="shared" si="367"/>
        <v>1.25</v>
      </c>
      <c r="I1301" s="71">
        <v>45451</v>
      </c>
      <c r="J1301" s="71">
        <f t="shared" si="368"/>
        <v>56814</v>
      </c>
      <c r="K1301" s="69">
        <f t="shared" si="369"/>
        <v>2.63</v>
      </c>
      <c r="L1301" s="69">
        <f t="shared" si="370"/>
        <v>31.56</v>
      </c>
      <c r="M1301" s="71">
        <f t="shared" si="371"/>
        <v>47287</v>
      </c>
      <c r="N1301" s="71">
        <f t="shared" si="372"/>
        <v>1492378</v>
      </c>
      <c r="O1301" s="69">
        <f t="shared" si="377"/>
        <v>2.76</v>
      </c>
      <c r="P1301" s="69">
        <f t="shared" si="378"/>
        <v>15.18</v>
      </c>
      <c r="Q1301" s="71">
        <f t="shared" si="379"/>
        <v>48989</v>
      </c>
      <c r="R1301" s="71">
        <f t="shared" si="380"/>
        <v>743653</v>
      </c>
      <c r="S1301" s="82"/>
    </row>
    <row r="1302" spans="1:19" s="69" customFormat="1" ht="30" outlineLevel="1" x14ac:dyDescent="0.25">
      <c r="A1302" s="69" t="s">
        <v>46</v>
      </c>
      <c r="B1302" s="69" t="s">
        <v>4019</v>
      </c>
      <c r="C1302" s="70" t="s">
        <v>724</v>
      </c>
      <c r="D1302" s="72" t="s">
        <v>48</v>
      </c>
      <c r="E1302" s="571">
        <v>10</v>
      </c>
      <c r="F1302" s="69" t="s">
        <v>49</v>
      </c>
      <c r="G1302" s="72">
        <f t="shared" si="366"/>
        <v>0.83</v>
      </c>
      <c r="H1302" s="69">
        <f t="shared" si="367"/>
        <v>0.42</v>
      </c>
      <c r="I1302" s="71">
        <v>106000</v>
      </c>
      <c r="J1302" s="71">
        <f t="shared" si="368"/>
        <v>44520</v>
      </c>
      <c r="K1302" s="69">
        <f t="shared" si="369"/>
        <v>0.87</v>
      </c>
      <c r="L1302" s="69">
        <f t="shared" si="370"/>
        <v>10.44</v>
      </c>
      <c r="M1302" s="71">
        <f t="shared" si="371"/>
        <v>110282</v>
      </c>
      <c r="N1302" s="71">
        <f t="shared" si="372"/>
        <v>1151344</v>
      </c>
      <c r="O1302" s="69">
        <f t="shared" si="377"/>
        <v>0.91</v>
      </c>
      <c r="P1302" s="69">
        <f t="shared" si="378"/>
        <v>5.0049999999999999</v>
      </c>
      <c r="Q1302" s="71">
        <f t="shared" si="379"/>
        <v>114252</v>
      </c>
      <c r="R1302" s="71">
        <f t="shared" si="380"/>
        <v>571831</v>
      </c>
      <c r="S1302" s="82"/>
    </row>
    <row r="1303" spans="1:19" s="69" customFormat="1" outlineLevel="1" x14ac:dyDescent="0.25">
      <c r="A1303" s="69" t="s">
        <v>46</v>
      </c>
      <c r="B1303" s="69" t="s">
        <v>4020</v>
      </c>
      <c r="C1303" s="70" t="s">
        <v>725</v>
      </c>
      <c r="D1303" s="72" t="s">
        <v>97</v>
      </c>
      <c r="E1303" s="571">
        <v>20</v>
      </c>
      <c r="F1303" s="69" t="s">
        <v>49</v>
      </c>
      <c r="G1303" s="72">
        <f t="shared" si="366"/>
        <v>1.67</v>
      </c>
      <c r="H1303" s="69">
        <f t="shared" si="367"/>
        <v>0.84</v>
      </c>
      <c r="I1303" s="71">
        <v>28241</v>
      </c>
      <c r="J1303" s="71">
        <f t="shared" si="368"/>
        <v>23722</v>
      </c>
      <c r="K1303" s="69">
        <f t="shared" si="369"/>
        <v>1.75</v>
      </c>
      <c r="L1303" s="69">
        <f t="shared" si="370"/>
        <v>21</v>
      </c>
      <c r="M1303" s="71">
        <f t="shared" si="371"/>
        <v>29382</v>
      </c>
      <c r="N1303" s="71">
        <f t="shared" si="372"/>
        <v>617022</v>
      </c>
      <c r="O1303" s="69">
        <f t="shared" si="377"/>
        <v>1.84</v>
      </c>
      <c r="P1303" s="69">
        <f t="shared" si="378"/>
        <v>10.120000000000001</v>
      </c>
      <c r="Q1303" s="71">
        <f t="shared" si="379"/>
        <v>30440</v>
      </c>
      <c r="R1303" s="71">
        <f t="shared" si="380"/>
        <v>308053</v>
      </c>
      <c r="S1303" s="82"/>
    </row>
    <row r="1304" spans="1:19" s="69" customFormat="1" outlineLevel="1" x14ac:dyDescent="0.25">
      <c r="A1304" s="69" t="s">
        <v>46</v>
      </c>
      <c r="B1304" s="69" t="s">
        <v>4021</v>
      </c>
      <c r="C1304" s="70" t="s">
        <v>726</v>
      </c>
      <c r="D1304" s="72" t="s">
        <v>48</v>
      </c>
      <c r="E1304" s="571">
        <v>2</v>
      </c>
      <c r="F1304" s="69" t="s">
        <v>49</v>
      </c>
      <c r="G1304" s="72">
        <f t="shared" si="366"/>
        <v>0.17</v>
      </c>
      <c r="H1304" s="69">
        <f t="shared" si="367"/>
        <v>0.09</v>
      </c>
      <c r="I1304" s="71">
        <v>1111329</v>
      </c>
      <c r="J1304" s="71">
        <f t="shared" si="368"/>
        <v>100020</v>
      </c>
      <c r="K1304" s="69">
        <f t="shared" si="369"/>
        <v>0.18</v>
      </c>
      <c r="L1304" s="69">
        <f t="shared" si="370"/>
        <v>2.16</v>
      </c>
      <c r="M1304" s="71">
        <f t="shared" si="371"/>
        <v>1156227</v>
      </c>
      <c r="N1304" s="71">
        <f t="shared" si="372"/>
        <v>2497450</v>
      </c>
      <c r="O1304" s="69">
        <f t="shared" si="377"/>
        <v>0.19</v>
      </c>
      <c r="P1304" s="69">
        <f t="shared" si="378"/>
        <v>1.0449999999999999</v>
      </c>
      <c r="Q1304" s="71">
        <f t="shared" si="379"/>
        <v>1197851</v>
      </c>
      <c r="R1304" s="71">
        <f t="shared" si="380"/>
        <v>1251754</v>
      </c>
      <c r="S1304" s="82"/>
    </row>
    <row r="1305" spans="1:19" s="507" customFormat="1" outlineLevel="1" x14ac:dyDescent="0.25">
      <c r="B1305" s="69" t="s">
        <v>4022</v>
      </c>
      <c r="C1305" s="480" t="s">
        <v>727</v>
      </c>
      <c r="D1305" s="508"/>
      <c r="E1305" s="573"/>
      <c r="G1305" s="72">
        <f t="shared" si="366"/>
        <v>0</v>
      </c>
      <c r="H1305" s="69">
        <f t="shared" si="367"/>
        <v>0</v>
      </c>
      <c r="I1305" s="509">
        <v>380800</v>
      </c>
      <c r="J1305" s="71">
        <f t="shared" si="368"/>
        <v>0</v>
      </c>
      <c r="K1305" s="69">
        <f t="shared" si="369"/>
        <v>0</v>
      </c>
      <c r="L1305" s="69">
        <f t="shared" si="370"/>
        <v>0</v>
      </c>
      <c r="M1305" s="71">
        <f t="shared" si="371"/>
        <v>396184</v>
      </c>
      <c r="N1305" s="71">
        <f t="shared" si="372"/>
        <v>0</v>
      </c>
      <c r="O1305" s="69">
        <f t="shared" si="377"/>
        <v>0</v>
      </c>
      <c r="P1305" s="69">
        <f t="shared" si="378"/>
        <v>0</v>
      </c>
      <c r="Q1305" s="71">
        <f t="shared" si="379"/>
        <v>410447</v>
      </c>
      <c r="R1305" s="71">
        <f t="shared" si="380"/>
        <v>0</v>
      </c>
      <c r="S1305" s="510"/>
    </row>
    <row r="1306" spans="1:19" s="69" customFormat="1" outlineLevel="1" x14ac:dyDescent="0.25">
      <c r="A1306" s="69" t="s">
        <v>46</v>
      </c>
      <c r="B1306" s="69" t="s">
        <v>4023</v>
      </c>
      <c r="C1306" s="70" t="s">
        <v>728</v>
      </c>
      <c r="D1306" s="72" t="s">
        <v>48</v>
      </c>
      <c r="E1306" s="571">
        <v>2</v>
      </c>
      <c r="F1306" s="69" t="s">
        <v>49</v>
      </c>
      <c r="G1306" s="72">
        <f t="shared" si="366"/>
        <v>0.17</v>
      </c>
      <c r="H1306" s="69">
        <f t="shared" si="367"/>
        <v>0.09</v>
      </c>
      <c r="I1306" s="71">
        <v>237420</v>
      </c>
      <c r="J1306" s="71">
        <f t="shared" si="368"/>
        <v>21368</v>
      </c>
      <c r="K1306" s="69">
        <f t="shared" si="369"/>
        <v>0.18</v>
      </c>
      <c r="L1306" s="69">
        <f t="shared" si="370"/>
        <v>2.16</v>
      </c>
      <c r="M1306" s="71">
        <f t="shared" si="371"/>
        <v>247012</v>
      </c>
      <c r="N1306" s="71">
        <f t="shared" si="372"/>
        <v>533546</v>
      </c>
      <c r="O1306" s="69">
        <f t="shared" si="377"/>
        <v>0.19</v>
      </c>
      <c r="P1306" s="69">
        <f t="shared" si="378"/>
        <v>1.0449999999999999</v>
      </c>
      <c r="Q1306" s="71">
        <f t="shared" si="379"/>
        <v>255904</v>
      </c>
      <c r="R1306" s="71">
        <f t="shared" si="380"/>
        <v>267420</v>
      </c>
      <c r="S1306" s="82"/>
    </row>
    <row r="1307" spans="1:19" s="69" customFormat="1" outlineLevel="1" x14ac:dyDescent="0.25">
      <c r="A1307" s="69" t="s">
        <v>46</v>
      </c>
      <c r="B1307" s="69" t="s">
        <v>4024</v>
      </c>
      <c r="C1307" s="70" t="s">
        <v>729</v>
      </c>
      <c r="D1307" s="72" t="s">
        <v>48</v>
      </c>
      <c r="E1307" s="571">
        <v>100</v>
      </c>
      <c r="F1307" s="69" t="s">
        <v>49</v>
      </c>
      <c r="G1307" s="72">
        <f t="shared" si="366"/>
        <v>8.33</v>
      </c>
      <c r="H1307" s="69">
        <f t="shared" si="367"/>
        <v>4.17</v>
      </c>
      <c r="I1307" s="71">
        <v>111528</v>
      </c>
      <c r="J1307" s="71">
        <f t="shared" si="368"/>
        <v>465072</v>
      </c>
      <c r="K1307" s="69">
        <f t="shared" si="369"/>
        <v>8.75</v>
      </c>
      <c r="L1307" s="69">
        <f t="shared" si="370"/>
        <v>105</v>
      </c>
      <c r="M1307" s="71">
        <f t="shared" si="371"/>
        <v>116034</v>
      </c>
      <c r="N1307" s="71">
        <f t="shared" si="372"/>
        <v>12183570</v>
      </c>
      <c r="O1307" s="69">
        <f t="shared" si="377"/>
        <v>9.19</v>
      </c>
      <c r="P1307" s="69">
        <f t="shared" si="378"/>
        <v>50.544999999999995</v>
      </c>
      <c r="Q1307" s="71">
        <f t="shared" si="379"/>
        <v>120211</v>
      </c>
      <c r="R1307" s="71">
        <f t="shared" si="380"/>
        <v>6076065</v>
      </c>
      <c r="S1307" s="82"/>
    </row>
    <row r="1308" spans="1:19" s="69" customFormat="1" ht="30.95" customHeight="1" x14ac:dyDescent="0.25">
      <c r="A1308" s="469" t="s">
        <v>715</v>
      </c>
      <c r="B1308" s="470" t="s">
        <v>4025</v>
      </c>
      <c r="C1308" s="471" t="s">
        <v>730</v>
      </c>
      <c r="D1308" s="472"/>
      <c r="E1308" s="575"/>
      <c r="F1308" s="473"/>
      <c r="G1308" s="473"/>
      <c r="H1308" s="473"/>
      <c r="I1308" s="474">
        <f>SUM(J1309:J1353)</f>
        <v>4039792</v>
      </c>
      <c r="J1308" s="474"/>
      <c r="K1308" s="469"/>
      <c r="L1308" s="470"/>
      <c r="M1308" s="474">
        <f>SUM(N1309:N1353)</f>
        <v>103114741</v>
      </c>
      <c r="N1308" s="474"/>
      <c r="O1308" s="469"/>
      <c r="P1308" s="470"/>
      <c r="Q1308" s="474">
        <f>SUM(R1309:R1353)</f>
        <v>51385076</v>
      </c>
      <c r="R1308" s="474"/>
      <c r="S1308" s="82"/>
    </row>
    <row r="1309" spans="1:19" s="69" customFormat="1" outlineLevel="1" x14ac:dyDescent="0.25">
      <c r="A1309" s="69" t="s">
        <v>46</v>
      </c>
      <c r="B1309" s="69" t="s">
        <v>4026</v>
      </c>
      <c r="C1309" s="70" t="s">
        <v>731</v>
      </c>
      <c r="D1309" s="72" t="s">
        <v>48</v>
      </c>
      <c r="E1309" s="571">
        <v>2</v>
      </c>
      <c r="F1309" s="69" t="s">
        <v>49</v>
      </c>
      <c r="G1309" s="72">
        <f t="shared" si="366"/>
        <v>0.17</v>
      </c>
      <c r="H1309" s="69">
        <f t="shared" si="367"/>
        <v>0.09</v>
      </c>
      <c r="I1309" s="71">
        <v>252768</v>
      </c>
      <c r="J1309" s="71">
        <f t="shared" si="368"/>
        <v>22749</v>
      </c>
      <c r="K1309" s="69">
        <f t="shared" ref="K1309:K1353" si="381">+ROUND(G1309*(1+L$1),2)</f>
        <v>0.18</v>
      </c>
      <c r="L1309" s="69">
        <f t="shared" ref="L1309:L1353" si="382">+K1309*N$3</f>
        <v>2.16</v>
      </c>
      <c r="M1309" s="71">
        <f t="shared" ref="M1309:M1353" si="383">(ROUND(I1309*(1+$N$2),0))</f>
        <v>262980</v>
      </c>
      <c r="N1309" s="71">
        <f t="shared" si="372"/>
        <v>568037</v>
      </c>
      <c r="O1309" s="69">
        <f t="shared" ref="O1309" si="384">+ROUND(K1309*(1+P$1),2)</f>
        <v>0.19</v>
      </c>
      <c r="P1309" s="69">
        <f t="shared" ref="P1309" si="385">+O1309*R$3</f>
        <v>1.0449999999999999</v>
      </c>
      <c r="Q1309" s="71">
        <f t="shared" ref="Q1309" si="386">(ROUND(M1309*(1+$R$2),0))</f>
        <v>272447</v>
      </c>
      <c r="R1309" s="71">
        <f t="shared" ref="R1309" si="387">ROUND((Q1309*P1309),0)</f>
        <v>284707</v>
      </c>
      <c r="S1309" s="82"/>
    </row>
    <row r="1310" spans="1:19" s="69" customFormat="1" ht="30" outlineLevel="1" x14ac:dyDescent="0.25">
      <c r="A1310" s="69" t="s">
        <v>46</v>
      </c>
      <c r="B1310" s="69" t="s">
        <v>4027</v>
      </c>
      <c r="C1310" s="70" t="s">
        <v>732</v>
      </c>
      <c r="D1310" s="72" t="s">
        <v>48</v>
      </c>
      <c r="E1310" s="571">
        <v>2</v>
      </c>
      <c r="F1310" s="69" t="s">
        <v>49</v>
      </c>
      <c r="G1310" s="72">
        <f t="shared" si="366"/>
        <v>0.17</v>
      </c>
      <c r="H1310" s="69">
        <f t="shared" si="367"/>
        <v>0.09</v>
      </c>
      <c r="I1310" s="71">
        <v>720132</v>
      </c>
      <c r="J1310" s="71">
        <f t="shared" si="368"/>
        <v>64812</v>
      </c>
      <c r="K1310" s="69">
        <f t="shared" si="381"/>
        <v>0.18</v>
      </c>
      <c r="L1310" s="69">
        <f t="shared" si="382"/>
        <v>2.16</v>
      </c>
      <c r="M1310" s="71">
        <f t="shared" si="383"/>
        <v>749225</v>
      </c>
      <c r="N1310" s="71">
        <f t="shared" si="372"/>
        <v>1618326</v>
      </c>
      <c r="O1310" s="69">
        <f t="shared" ref="O1310:O1353" si="388">+ROUND(K1310*(1+P$1),2)</f>
        <v>0.19</v>
      </c>
      <c r="P1310" s="69">
        <f t="shared" ref="P1310:P1353" si="389">+O1310*R$3</f>
        <v>1.0449999999999999</v>
      </c>
      <c r="Q1310" s="71">
        <f t="shared" ref="Q1310:Q1353" si="390">(ROUND(M1310*(1+$R$2),0))</f>
        <v>776197</v>
      </c>
      <c r="R1310" s="71">
        <f t="shared" ref="R1310:R1353" si="391">ROUND((Q1310*P1310),0)</f>
        <v>811126</v>
      </c>
      <c r="S1310" s="82"/>
    </row>
    <row r="1311" spans="1:19" s="69" customFormat="1" outlineLevel="1" x14ac:dyDescent="0.25">
      <c r="A1311" s="69" t="s">
        <v>46</v>
      </c>
      <c r="B1311" s="69" t="s">
        <v>4028</v>
      </c>
      <c r="C1311" s="70" t="s">
        <v>733</v>
      </c>
      <c r="D1311" s="72" t="s">
        <v>48</v>
      </c>
      <c r="E1311" s="571">
        <v>1</v>
      </c>
      <c r="F1311" s="69" t="s">
        <v>49</v>
      </c>
      <c r="G1311" s="72">
        <f t="shared" si="366"/>
        <v>0.08</v>
      </c>
      <c r="H1311" s="69">
        <f t="shared" si="367"/>
        <v>0.04</v>
      </c>
      <c r="I1311" s="71">
        <v>7480735</v>
      </c>
      <c r="J1311" s="71">
        <f t="shared" si="368"/>
        <v>299229</v>
      </c>
      <c r="K1311" s="69">
        <f t="shared" si="381"/>
        <v>0.08</v>
      </c>
      <c r="L1311" s="69">
        <f t="shared" si="382"/>
        <v>0.96</v>
      </c>
      <c r="M1311" s="71">
        <f t="shared" si="383"/>
        <v>7782957</v>
      </c>
      <c r="N1311" s="71">
        <f t="shared" si="372"/>
        <v>7471639</v>
      </c>
      <c r="O1311" s="69">
        <f t="shared" si="388"/>
        <v>0.08</v>
      </c>
      <c r="P1311" s="69">
        <f t="shared" si="389"/>
        <v>0.44</v>
      </c>
      <c r="Q1311" s="71">
        <f t="shared" si="390"/>
        <v>8063143</v>
      </c>
      <c r="R1311" s="71">
        <f t="shared" si="391"/>
        <v>3547783</v>
      </c>
      <c r="S1311" s="82"/>
    </row>
    <row r="1312" spans="1:19" s="69" customFormat="1" outlineLevel="1" x14ac:dyDescent="0.25">
      <c r="A1312" s="69" t="s">
        <v>46</v>
      </c>
      <c r="B1312" s="69" t="s">
        <v>4029</v>
      </c>
      <c r="C1312" s="70" t="s">
        <v>734</v>
      </c>
      <c r="D1312" s="72" t="s">
        <v>48</v>
      </c>
      <c r="E1312" s="571">
        <v>0</v>
      </c>
      <c r="F1312" s="69" t="s">
        <v>49</v>
      </c>
      <c r="G1312" s="72">
        <f t="shared" si="366"/>
        <v>0</v>
      </c>
      <c r="H1312" s="69">
        <f t="shared" si="367"/>
        <v>0</v>
      </c>
      <c r="I1312" s="71">
        <v>811599</v>
      </c>
      <c r="J1312" s="71">
        <f t="shared" si="368"/>
        <v>0</v>
      </c>
      <c r="K1312" s="69">
        <f t="shared" si="381"/>
        <v>0</v>
      </c>
      <c r="L1312" s="69">
        <f t="shared" si="382"/>
        <v>0</v>
      </c>
      <c r="M1312" s="71">
        <f t="shared" si="383"/>
        <v>844388</v>
      </c>
      <c r="N1312" s="71">
        <f t="shared" si="372"/>
        <v>0</v>
      </c>
      <c r="O1312" s="69">
        <f t="shared" si="388"/>
        <v>0</v>
      </c>
      <c r="P1312" s="69">
        <f t="shared" si="389"/>
        <v>0</v>
      </c>
      <c r="Q1312" s="71">
        <f t="shared" si="390"/>
        <v>874786</v>
      </c>
      <c r="R1312" s="71">
        <f t="shared" si="391"/>
        <v>0</v>
      </c>
      <c r="S1312" s="82"/>
    </row>
    <row r="1313" spans="1:19" s="69" customFormat="1" outlineLevel="1" x14ac:dyDescent="0.25">
      <c r="A1313" s="69" t="s">
        <v>46</v>
      </c>
      <c r="B1313" s="69" t="s">
        <v>4030</v>
      </c>
      <c r="C1313" s="70" t="s">
        <v>735</v>
      </c>
      <c r="D1313" s="72" t="s">
        <v>48</v>
      </c>
      <c r="E1313" s="571">
        <v>0</v>
      </c>
      <c r="F1313" s="69" t="s">
        <v>49</v>
      </c>
      <c r="G1313" s="72">
        <f t="shared" si="366"/>
        <v>0</v>
      </c>
      <c r="H1313" s="69">
        <f t="shared" si="367"/>
        <v>0</v>
      </c>
      <c r="I1313" s="71">
        <v>214465</v>
      </c>
      <c r="J1313" s="71">
        <f t="shared" si="368"/>
        <v>0</v>
      </c>
      <c r="K1313" s="69">
        <f t="shared" si="381"/>
        <v>0</v>
      </c>
      <c r="L1313" s="69">
        <f t="shared" si="382"/>
        <v>0</v>
      </c>
      <c r="M1313" s="71">
        <f t="shared" si="383"/>
        <v>223129</v>
      </c>
      <c r="N1313" s="71">
        <f t="shared" si="372"/>
        <v>0</v>
      </c>
      <c r="O1313" s="69">
        <f t="shared" si="388"/>
        <v>0</v>
      </c>
      <c r="P1313" s="69">
        <f t="shared" si="389"/>
        <v>0</v>
      </c>
      <c r="Q1313" s="71">
        <f t="shared" si="390"/>
        <v>231162</v>
      </c>
      <c r="R1313" s="71">
        <f t="shared" si="391"/>
        <v>0</v>
      </c>
      <c r="S1313" s="82"/>
    </row>
    <row r="1314" spans="1:19" s="69" customFormat="1" outlineLevel="1" x14ac:dyDescent="0.25">
      <c r="A1314" s="69" t="s">
        <v>46</v>
      </c>
      <c r="B1314" s="69" t="s">
        <v>4031</v>
      </c>
      <c r="C1314" s="70" t="s">
        <v>736</v>
      </c>
      <c r="D1314" s="72" t="s">
        <v>48</v>
      </c>
      <c r="E1314" s="571">
        <v>4</v>
      </c>
      <c r="F1314" s="69" t="s">
        <v>49</v>
      </c>
      <c r="G1314" s="72">
        <f t="shared" si="366"/>
        <v>0.33</v>
      </c>
      <c r="H1314" s="69">
        <f t="shared" si="367"/>
        <v>0.17</v>
      </c>
      <c r="I1314" s="71">
        <v>415718</v>
      </c>
      <c r="J1314" s="71">
        <f t="shared" si="368"/>
        <v>70672</v>
      </c>
      <c r="K1314" s="69">
        <f t="shared" si="381"/>
        <v>0.35</v>
      </c>
      <c r="L1314" s="69">
        <f t="shared" si="382"/>
        <v>4.1999999999999993</v>
      </c>
      <c r="M1314" s="71">
        <f t="shared" si="383"/>
        <v>432513</v>
      </c>
      <c r="N1314" s="71">
        <f t="shared" si="372"/>
        <v>1816555</v>
      </c>
      <c r="O1314" s="69">
        <f t="shared" si="388"/>
        <v>0.37</v>
      </c>
      <c r="P1314" s="69">
        <f t="shared" si="389"/>
        <v>2.0350000000000001</v>
      </c>
      <c r="Q1314" s="71">
        <f t="shared" si="390"/>
        <v>448083</v>
      </c>
      <c r="R1314" s="71">
        <f t="shared" si="391"/>
        <v>911849</v>
      </c>
      <c r="S1314" s="82"/>
    </row>
    <row r="1315" spans="1:19" s="69" customFormat="1" ht="30" outlineLevel="1" x14ac:dyDescent="0.25">
      <c r="A1315" s="69" t="s">
        <v>46</v>
      </c>
      <c r="B1315" s="69" t="s">
        <v>4032</v>
      </c>
      <c r="C1315" s="70" t="s">
        <v>737</v>
      </c>
      <c r="D1315" s="72" t="s">
        <v>48</v>
      </c>
      <c r="E1315" s="571">
        <v>2</v>
      </c>
      <c r="F1315" s="69" t="s">
        <v>49</v>
      </c>
      <c r="G1315" s="72">
        <f t="shared" si="366"/>
        <v>0.17</v>
      </c>
      <c r="H1315" s="69">
        <f t="shared" si="367"/>
        <v>0.09</v>
      </c>
      <c r="I1315" s="71">
        <v>194334</v>
      </c>
      <c r="J1315" s="71">
        <f t="shared" si="368"/>
        <v>17490</v>
      </c>
      <c r="K1315" s="69">
        <f t="shared" si="381"/>
        <v>0.18</v>
      </c>
      <c r="L1315" s="69">
        <f t="shared" si="382"/>
        <v>2.16</v>
      </c>
      <c r="M1315" s="71">
        <f t="shared" si="383"/>
        <v>202185</v>
      </c>
      <c r="N1315" s="71">
        <f t="shared" si="372"/>
        <v>436720</v>
      </c>
      <c r="O1315" s="69">
        <f t="shared" si="388"/>
        <v>0.19</v>
      </c>
      <c r="P1315" s="69">
        <f t="shared" si="389"/>
        <v>1.0449999999999999</v>
      </c>
      <c r="Q1315" s="71">
        <f t="shared" si="390"/>
        <v>209464</v>
      </c>
      <c r="R1315" s="71">
        <f t="shared" si="391"/>
        <v>218890</v>
      </c>
      <c r="S1315" s="82"/>
    </row>
    <row r="1316" spans="1:19" s="69" customFormat="1" outlineLevel="1" x14ac:dyDescent="0.25">
      <c r="A1316" s="69" t="s">
        <v>46</v>
      </c>
      <c r="B1316" s="69" t="s">
        <v>4033</v>
      </c>
      <c r="C1316" s="70" t="s">
        <v>738</v>
      </c>
      <c r="D1316" s="72" t="s">
        <v>48</v>
      </c>
      <c r="E1316" s="571">
        <v>0</v>
      </c>
      <c r="F1316" s="69" t="s">
        <v>49</v>
      </c>
      <c r="G1316" s="72">
        <f t="shared" si="366"/>
        <v>0</v>
      </c>
      <c r="H1316" s="69">
        <f t="shared" si="367"/>
        <v>0</v>
      </c>
      <c r="I1316" s="71">
        <v>4578216</v>
      </c>
      <c r="J1316" s="71">
        <f t="shared" si="368"/>
        <v>0</v>
      </c>
      <c r="K1316" s="69">
        <f t="shared" si="381"/>
        <v>0</v>
      </c>
      <c r="L1316" s="69">
        <f t="shared" si="382"/>
        <v>0</v>
      </c>
      <c r="M1316" s="71">
        <f t="shared" si="383"/>
        <v>4763176</v>
      </c>
      <c r="N1316" s="71">
        <f t="shared" si="372"/>
        <v>0</v>
      </c>
      <c r="O1316" s="69">
        <f t="shared" si="388"/>
        <v>0</v>
      </c>
      <c r="P1316" s="69">
        <f t="shared" si="389"/>
        <v>0</v>
      </c>
      <c r="Q1316" s="71">
        <f t="shared" si="390"/>
        <v>4934650</v>
      </c>
      <c r="R1316" s="71">
        <f t="shared" si="391"/>
        <v>0</v>
      </c>
      <c r="S1316" s="82"/>
    </row>
    <row r="1317" spans="1:19" s="69" customFormat="1" ht="30" outlineLevel="1" x14ac:dyDescent="0.25">
      <c r="A1317" s="69" t="s">
        <v>46</v>
      </c>
      <c r="B1317" s="69" t="s">
        <v>4034</v>
      </c>
      <c r="C1317" s="70" t="s">
        <v>739</v>
      </c>
      <c r="D1317" s="72" t="s">
        <v>358</v>
      </c>
      <c r="E1317" s="571">
        <v>0</v>
      </c>
      <c r="F1317" s="69" t="s">
        <v>49</v>
      </c>
      <c r="G1317" s="72">
        <f t="shared" si="366"/>
        <v>0</v>
      </c>
      <c r="H1317" s="69">
        <f t="shared" si="367"/>
        <v>0</v>
      </c>
      <c r="I1317" s="71">
        <v>994556</v>
      </c>
      <c r="J1317" s="71">
        <f t="shared" si="368"/>
        <v>0</v>
      </c>
      <c r="K1317" s="69">
        <f t="shared" si="381"/>
        <v>0</v>
      </c>
      <c r="L1317" s="69">
        <f t="shared" si="382"/>
        <v>0</v>
      </c>
      <c r="M1317" s="71">
        <f t="shared" si="383"/>
        <v>1034736</v>
      </c>
      <c r="N1317" s="71">
        <f t="shared" si="372"/>
        <v>0</v>
      </c>
      <c r="O1317" s="69">
        <f t="shared" si="388"/>
        <v>0</v>
      </c>
      <c r="P1317" s="69">
        <f t="shared" si="389"/>
        <v>0</v>
      </c>
      <c r="Q1317" s="71">
        <f t="shared" si="390"/>
        <v>1071986</v>
      </c>
      <c r="R1317" s="71">
        <f t="shared" si="391"/>
        <v>0</v>
      </c>
      <c r="S1317" s="82"/>
    </row>
    <row r="1318" spans="1:19" s="69" customFormat="1" ht="30" outlineLevel="1" x14ac:dyDescent="0.25">
      <c r="A1318" s="69" t="s">
        <v>46</v>
      </c>
      <c r="B1318" s="69" t="s">
        <v>4035</v>
      </c>
      <c r="C1318" s="70" t="s">
        <v>740</v>
      </c>
      <c r="D1318" s="72" t="s">
        <v>48</v>
      </c>
      <c r="E1318" s="571">
        <v>2</v>
      </c>
      <c r="F1318" s="69" t="s">
        <v>49</v>
      </c>
      <c r="G1318" s="72">
        <f t="shared" si="366"/>
        <v>0.17</v>
      </c>
      <c r="H1318" s="69">
        <f t="shared" si="367"/>
        <v>0.09</v>
      </c>
      <c r="I1318" s="71">
        <v>1136237</v>
      </c>
      <c r="J1318" s="71">
        <f t="shared" si="368"/>
        <v>102261</v>
      </c>
      <c r="K1318" s="69">
        <f t="shared" si="381"/>
        <v>0.18</v>
      </c>
      <c r="L1318" s="69">
        <f t="shared" si="382"/>
        <v>2.16</v>
      </c>
      <c r="M1318" s="71">
        <f t="shared" si="383"/>
        <v>1182141</v>
      </c>
      <c r="N1318" s="71">
        <f t="shared" si="372"/>
        <v>2553425</v>
      </c>
      <c r="O1318" s="69">
        <f t="shared" si="388"/>
        <v>0.19</v>
      </c>
      <c r="P1318" s="69">
        <f t="shared" si="389"/>
        <v>1.0449999999999999</v>
      </c>
      <c r="Q1318" s="71">
        <f t="shared" si="390"/>
        <v>1224698</v>
      </c>
      <c r="R1318" s="71">
        <f t="shared" si="391"/>
        <v>1279809</v>
      </c>
      <c r="S1318" s="82"/>
    </row>
    <row r="1319" spans="1:19" s="69" customFormat="1" outlineLevel="1" x14ac:dyDescent="0.25">
      <c r="A1319" s="69" t="s">
        <v>46</v>
      </c>
      <c r="B1319" s="69" t="s">
        <v>4036</v>
      </c>
      <c r="C1319" s="70" t="s">
        <v>741</v>
      </c>
      <c r="D1319" s="72" t="s">
        <v>48</v>
      </c>
      <c r="E1319" s="571">
        <v>0</v>
      </c>
      <c r="F1319" s="69" t="s">
        <v>49</v>
      </c>
      <c r="G1319" s="72">
        <f t="shared" si="366"/>
        <v>0</v>
      </c>
      <c r="H1319" s="69">
        <f t="shared" si="367"/>
        <v>0</v>
      </c>
      <c r="I1319" s="71">
        <v>3425489</v>
      </c>
      <c r="J1319" s="71">
        <f t="shared" si="368"/>
        <v>0</v>
      </c>
      <c r="K1319" s="69">
        <f t="shared" si="381"/>
        <v>0</v>
      </c>
      <c r="L1319" s="69">
        <f t="shared" si="382"/>
        <v>0</v>
      </c>
      <c r="M1319" s="71">
        <f t="shared" si="383"/>
        <v>3563879</v>
      </c>
      <c r="N1319" s="71">
        <f t="shared" si="372"/>
        <v>0</v>
      </c>
      <c r="O1319" s="69">
        <f t="shared" si="388"/>
        <v>0</v>
      </c>
      <c r="P1319" s="69">
        <f t="shared" si="389"/>
        <v>0</v>
      </c>
      <c r="Q1319" s="71">
        <f t="shared" si="390"/>
        <v>3692179</v>
      </c>
      <c r="R1319" s="71">
        <f t="shared" si="391"/>
        <v>0</v>
      </c>
      <c r="S1319" s="82"/>
    </row>
    <row r="1320" spans="1:19" s="69" customFormat="1" outlineLevel="1" x14ac:dyDescent="0.25">
      <c r="A1320" s="69" t="s">
        <v>46</v>
      </c>
      <c r="B1320" s="69" t="s">
        <v>4037</v>
      </c>
      <c r="C1320" s="70" t="s">
        <v>742</v>
      </c>
      <c r="D1320" s="72" t="s">
        <v>48</v>
      </c>
      <c r="E1320" s="571">
        <v>0</v>
      </c>
      <c r="F1320" s="69" t="s">
        <v>49</v>
      </c>
      <c r="G1320" s="72">
        <f t="shared" si="366"/>
        <v>0</v>
      </c>
      <c r="H1320" s="69">
        <f t="shared" si="367"/>
        <v>0</v>
      </c>
      <c r="I1320" s="71">
        <v>1448045</v>
      </c>
      <c r="J1320" s="71">
        <f t="shared" si="368"/>
        <v>0</v>
      </c>
      <c r="K1320" s="69">
        <f t="shared" si="381"/>
        <v>0</v>
      </c>
      <c r="L1320" s="69">
        <f t="shared" si="382"/>
        <v>0</v>
      </c>
      <c r="M1320" s="71">
        <f t="shared" si="383"/>
        <v>1506546</v>
      </c>
      <c r="N1320" s="71">
        <f t="shared" si="372"/>
        <v>0</v>
      </c>
      <c r="O1320" s="69">
        <f t="shared" si="388"/>
        <v>0</v>
      </c>
      <c r="P1320" s="69">
        <f t="shared" si="389"/>
        <v>0</v>
      </c>
      <c r="Q1320" s="71">
        <f t="shared" si="390"/>
        <v>1560782</v>
      </c>
      <c r="R1320" s="71">
        <f t="shared" si="391"/>
        <v>0</v>
      </c>
      <c r="S1320" s="82"/>
    </row>
    <row r="1321" spans="1:19" s="69" customFormat="1" outlineLevel="1" x14ac:dyDescent="0.25">
      <c r="A1321" s="69" t="s">
        <v>46</v>
      </c>
      <c r="B1321" s="69" t="s">
        <v>4038</v>
      </c>
      <c r="C1321" s="70" t="s">
        <v>743</v>
      </c>
      <c r="D1321" s="72" t="s">
        <v>48</v>
      </c>
      <c r="E1321" s="571">
        <v>4</v>
      </c>
      <c r="F1321" s="69" t="s">
        <v>49</v>
      </c>
      <c r="G1321" s="72">
        <f t="shared" si="366"/>
        <v>0.33</v>
      </c>
      <c r="H1321" s="69">
        <f t="shared" si="367"/>
        <v>0.17</v>
      </c>
      <c r="I1321" s="71">
        <v>619901</v>
      </c>
      <c r="J1321" s="71">
        <f t="shared" si="368"/>
        <v>105383</v>
      </c>
      <c r="K1321" s="69">
        <f t="shared" si="381"/>
        <v>0.35</v>
      </c>
      <c r="L1321" s="69">
        <f t="shared" si="382"/>
        <v>4.1999999999999993</v>
      </c>
      <c r="M1321" s="71">
        <f t="shared" si="383"/>
        <v>644945</v>
      </c>
      <c r="N1321" s="71">
        <f t="shared" si="372"/>
        <v>2708769</v>
      </c>
      <c r="O1321" s="69">
        <f t="shared" si="388"/>
        <v>0.37</v>
      </c>
      <c r="P1321" s="69">
        <f t="shared" si="389"/>
        <v>2.0350000000000001</v>
      </c>
      <c r="Q1321" s="71">
        <f t="shared" si="390"/>
        <v>668163</v>
      </c>
      <c r="R1321" s="71">
        <f t="shared" si="391"/>
        <v>1359712</v>
      </c>
      <c r="S1321" s="82"/>
    </row>
    <row r="1322" spans="1:19" s="69" customFormat="1" outlineLevel="1" x14ac:dyDescent="0.25">
      <c r="A1322" s="69" t="s">
        <v>46</v>
      </c>
      <c r="B1322" s="69" t="s">
        <v>4039</v>
      </c>
      <c r="C1322" s="70" t="s">
        <v>744</v>
      </c>
      <c r="D1322" s="72" t="s">
        <v>48</v>
      </c>
      <c r="E1322" s="571">
        <v>4</v>
      </c>
      <c r="F1322" s="69" t="s">
        <v>49</v>
      </c>
      <c r="G1322" s="72">
        <f t="shared" si="366"/>
        <v>0.33</v>
      </c>
      <c r="H1322" s="69">
        <f t="shared" si="367"/>
        <v>0.17</v>
      </c>
      <c r="I1322" s="71">
        <v>1231978</v>
      </c>
      <c r="J1322" s="71">
        <f t="shared" si="368"/>
        <v>209436</v>
      </c>
      <c r="K1322" s="69">
        <f t="shared" si="381"/>
        <v>0.35</v>
      </c>
      <c r="L1322" s="69">
        <f t="shared" si="382"/>
        <v>4.1999999999999993</v>
      </c>
      <c r="M1322" s="71">
        <f t="shared" si="383"/>
        <v>1281750</v>
      </c>
      <c r="N1322" s="71">
        <f t="shared" si="372"/>
        <v>5383350</v>
      </c>
      <c r="O1322" s="69">
        <f t="shared" si="388"/>
        <v>0.37</v>
      </c>
      <c r="P1322" s="69">
        <f t="shared" si="389"/>
        <v>2.0350000000000001</v>
      </c>
      <c r="Q1322" s="71">
        <f t="shared" si="390"/>
        <v>1327893</v>
      </c>
      <c r="R1322" s="71">
        <f t="shared" si="391"/>
        <v>2702262</v>
      </c>
      <c r="S1322" s="82"/>
    </row>
    <row r="1323" spans="1:19" s="69" customFormat="1" outlineLevel="1" x14ac:dyDescent="0.25">
      <c r="A1323" s="69" t="s">
        <v>46</v>
      </c>
      <c r="B1323" s="69" t="s">
        <v>4040</v>
      </c>
      <c r="C1323" s="70" t="s">
        <v>745</v>
      </c>
      <c r="D1323" s="72" t="s">
        <v>48</v>
      </c>
      <c r="E1323" s="571">
        <v>4</v>
      </c>
      <c r="F1323" s="69" t="s">
        <v>49</v>
      </c>
      <c r="G1323" s="72">
        <f t="shared" si="366"/>
        <v>0.33</v>
      </c>
      <c r="H1323" s="69">
        <f t="shared" si="367"/>
        <v>0.17</v>
      </c>
      <c r="I1323" s="71">
        <v>833939</v>
      </c>
      <c r="J1323" s="71">
        <f t="shared" si="368"/>
        <v>141770</v>
      </c>
      <c r="K1323" s="69">
        <f t="shared" si="381"/>
        <v>0.35</v>
      </c>
      <c r="L1323" s="69">
        <f t="shared" si="382"/>
        <v>4.1999999999999993</v>
      </c>
      <c r="M1323" s="71">
        <f t="shared" si="383"/>
        <v>867630</v>
      </c>
      <c r="N1323" s="71">
        <f t="shared" si="372"/>
        <v>3644046</v>
      </c>
      <c r="O1323" s="69">
        <f t="shared" si="388"/>
        <v>0.37</v>
      </c>
      <c r="P1323" s="69">
        <f t="shared" si="389"/>
        <v>2.0350000000000001</v>
      </c>
      <c r="Q1323" s="71">
        <f t="shared" si="390"/>
        <v>898865</v>
      </c>
      <c r="R1323" s="71">
        <f t="shared" si="391"/>
        <v>1829190</v>
      </c>
      <c r="S1323" s="82"/>
    </row>
    <row r="1324" spans="1:19" s="69" customFormat="1" outlineLevel="1" x14ac:dyDescent="0.25">
      <c r="A1324" s="69" t="s">
        <v>46</v>
      </c>
      <c r="B1324" s="69" t="s">
        <v>4041</v>
      </c>
      <c r="C1324" s="70" t="s">
        <v>746</v>
      </c>
      <c r="D1324" s="72" t="s">
        <v>48</v>
      </c>
      <c r="E1324" s="571">
        <v>4</v>
      </c>
      <c r="F1324" s="69" t="s">
        <v>49</v>
      </c>
      <c r="G1324" s="72">
        <f t="shared" si="366"/>
        <v>0.33</v>
      </c>
      <c r="H1324" s="69">
        <f t="shared" si="367"/>
        <v>0.17</v>
      </c>
      <c r="I1324" s="71">
        <v>1028599</v>
      </c>
      <c r="J1324" s="71">
        <f t="shared" si="368"/>
        <v>174862</v>
      </c>
      <c r="K1324" s="69">
        <f t="shared" si="381"/>
        <v>0.35</v>
      </c>
      <c r="L1324" s="69">
        <f t="shared" si="382"/>
        <v>4.1999999999999993</v>
      </c>
      <c r="M1324" s="71">
        <f t="shared" si="383"/>
        <v>1070154</v>
      </c>
      <c r="N1324" s="71">
        <f t="shared" si="372"/>
        <v>4494647</v>
      </c>
      <c r="O1324" s="69">
        <f t="shared" si="388"/>
        <v>0.37</v>
      </c>
      <c r="P1324" s="69">
        <f t="shared" si="389"/>
        <v>2.0350000000000001</v>
      </c>
      <c r="Q1324" s="71">
        <f t="shared" si="390"/>
        <v>1108680</v>
      </c>
      <c r="R1324" s="71">
        <f t="shared" si="391"/>
        <v>2256164</v>
      </c>
      <c r="S1324" s="82"/>
    </row>
    <row r="1325" spans="1:19" s="69" customFormat="1" outlineLevel="1" x14ac:dyDescent="0.25">
      <c r="A1325" s="69" t="s">
        <v>46</v>
      </c>
      <c r="B1325" s="69" t="s">
        <v>4042</v>
      </c>
      <c r="C1325" s="70" t="s">
        <v>747</v>
      </c>
      <c r="D1325" s="72" t="s">
        <v>48</v>
      </c>
      <c r="E1325" s="571">
        <v>4</v>
      </c>
      <c r="F1325" s="69" t="s">
        <v>49</v>
      </c>
      <c r="G1325" s="72">
        <f t="shared" si="366"/>
        <v>0.33</v>
      </c>
      <c r="H1325" s="69">
        <f t="shared" si="367"/>
        <v>0.17</v>
      </c>
      <c r="I1325" s="71">
        <v>51047</v>
      </c>
      <c r="J1325" s="71">
        <f t="shared" si="368"/>
        <v>8678</v>
      </c>
      <c r="K1325" s="69">
        <f t="shared" si="381"/>
        <v>0.35</v>
      </c>
      <c r="L1325" s="69">
        <f t="shared" si="382"/>
        <v>4.1999999999999993</v>
      </c>
      <c r="M1325" s="71">
        <f t="shared" si="383"/>
        <v>53109</v>
      </c>
      <c r="N1325" s="71">
        <f t="shared" si="372"/>
        <v>223058</v>
      </c>
      <c r="O1325" s="69">
        <f t="shared" si="388"/>
        <v>0.37</v>
      </c>
      <c r="P1325" s="69">
        <f t="shared" si="389"/>
        <v>2.0350000000000001</v>
      </c>
      <c r="Q1325" s="71">
        <f t="shared" si="390"/>
        <v>55021</v>
      </c>
      <c r="R1325" s="71">
        <f t="shared" si="391"/>
        <v>111968</v>
      </c>
      <c r="S1325" s="82"/>
    </row>
    <row r="1326" spans="1:19" s="69" customFormat="1" outlineLevel="1" x14ac:dyDescent="0.25">
      <c r="A1326" s="69" t="s">
        <v>46</v>
      </c>
      <c r="B1326" s="69" t="s">
        <v>4043</v>
      </c>
      <c r="C1326" s="70" t="s">
        <v>748</v>
      </c>
      <c r="D1326" s="72" t="s">
        <v>48</v>
      </c>
      <c r="E1326" s="571">
        <v>4</v>
      </c>
      <c r="F1326" s="69" t="s">
        <v>49</v>
      </c>
      <c r="G1326" s="72">
        <f t="shared" si="366"/>
        <v>0.33</v>
      </c>
      <c r="H1326" s="69">
        <f t="shared" si="367"/>
        <v>0.17</v>
      </c>
      <c r="I1326" s="71">
        <v>98672</v>
      </c>
      <c r="J1326" s="71">
        <f t="shared" si="368"/>
        <v>16774</v>
      </c>
      <c r="K1326" s="69">
        <f t="shared" si="381"/>
        <v>0.35</v>
      </c>
      <c r="L1326" s="69">
        <f t="shared" si="382"/>
        <v>4.1999999999999993</v>
      </c>
      <c r="M1326" s="71">
        <f t="shared" si="383"/>
        <v>102658</v>
      </c>
      <c r="N1326" s="71">
        <f t="shared" si="372"/>
        <v>431164</v>
      </c>
      <c r="O1326" s="69">
        <f t="shared" si="388"/>
        <v>0.37</v>
      </c>
      <c r="P1326" s="69">
        <f t="shared" si="389"/>
        <v>2.0350000000000001</v>
      </c>
      <c r="Q1326" s="71">
        <f t="shared" si="390"/>
        <v>106354</v>
      </c>
      <c r="R1326" s="71">
        <f t="shared" si="391"/>
        <v>216430</v>
      </c>
      <c r="S1326" s="82"/>
    </row>
    <row r="1327" spans="1:19" s="69" customFormat="1" outlineLevel="1" x14ac:dyDescent="0.25">
      <c r="A1327" s="69" t="s">
        <v>46</v>
      </c>
      <c r="B1327" s="69" t="s">
        <v>4044</v>
      </c>
      <c r="C1327" s="70" t="s">
        <v>749</v>
      </c>
      <c r="D1327" s="72" t="s">
        <v>48</v>
      </c>
      <c r="E1327" s="571">
        <v>2</v>
      </c>
      <c r="F1327" s="69" t="s">
        <v>49</v>
      </c>
      <c r="G1327" s="72">
        <f t="shared" si="366"/>
        <v>0.17</v>
      </c>
      <c r="H1327" s="69">
        <f t="shared" si="367"/>
        <v>0.09</v>
      </c>
      <c r="I1327" s="71">
        <v>811506</v>
      </c>
      <c r="J1327" s="71">
        <f t="shared" si="368"/>
        <v>73036</v>
      </c>
      <c r="K1327" s="69">
        <f t="shared" si="381"/>
        <v>0.18</v>
      </c>
      <c r="L1327" s="69">
        <f t="shared" si="382"/>
        <v>2.16</v>
      </c>
      <c r="M1327" s="71">
        <f t="shared" si="383"/>
        <v>844291</v>
      </c>
      <c r="N1327" s="71">
        <f t="shared" si="372"/>
        <v>1823669</v>
      </c>
      <c r="O1327" s="69">
        <f t="shared" si="388"/>
        <v>0.19</v>
      </c>
      <c r="P1327" s="69">
        <f t="shared" si="389"/>
        <v>1.0449999999999999</v>
      </c>
      <c r="Q1327" s="71">
        <f t="shared" si="390"/>
        <v>874685</v>
      </c>
      <c r="R1327" s="71">
        <f t="shared" si="391"/>
        <v>914046</v>
      </c>
      <c r="S1327" s="82"/>
    </row>
    <row r="1328" spans="1:19" s="69" customFormat="1" outlineLevel="1" x14ac:dyDescent="0.25">
      <c r="A1328" s="69" t="s">
        <v>46</v>
      </c>
      <c r="B1328" s="69" t="s">
        <v>4045</v>
      </c>
      <c r="C1328" s="70" t="s">
        <v>750</v>
      </c>
      <c r="D1328" s="72" t="s">
        <v>48</v>
      </c>
      <c r="E1328" s="571">
        <v>2</v>
      </c>
      <c r="F1328" s="69" t="s">
        <v>49</v>
      </c>
      <c r="G1328" s="72">
        <f t="shared" si="366"/>
        <v>0.17</v>
      </c>
      <c r="H1328" s="69">
        <f t="shared" si="367"/>
        <v>0.09</v>
      </c>
      <c r="I1328" s="71">
        <v>599305</v>
      </c>
      <c r="J1328" s="71">
        <f t="shared" si="368"/>
        <v>53937</v>
      </c>
      <c r="K1328" s="69">
        <f t="shared" si="381"/>
        <v>0.18</v>
      </c>
      <c r="L1328" s="69">
        <f t="shared" si="382"/>
        <v>2.16</v>
      </c>
      <c r="M1328" s="71">
        <f t="shared" si="383"/>
        <v>623517</v>
      </c>
      <c r="N1328" s="71">
        <f t="shared" si="372"/>
        <v>1346797</v>
      </c>
      <c r="O1328" s="69">
        <f t="shared" si="388"/>
        <v>0.19</v>
      </c>
      <c r="P1328" s="69">
        <f t="shared" si="389"/>
        <v>1.0449999999999999</v>
      </c>
      <c r="Q1328" s="71">
        <f t="shared" si="390"/>
        <v>645964</v>
      </c>
      <c r="R1328" s="71">
        <f t="shared" si="391"/>
        <v>675032</v>
      </c>
      <c r="S1328" s="82"/>
    </row>
    <row r="1329" spans="1:19" s="69" customFormat="1" outlineLevel="1" x14ac:dyDescent="0.25">
      <c r="A1329" s="69" t="s">
        <v>46</v>
      </c>
      <c r="B1329" s="69" t="s">
        <v>4046</v>
      </c>
      <c r="C1329" s="70" t="s">
        <v>751</v>
      </c>
      <c r="D1329" s="72" t="s">
        <v>48</v>
      </c>
      <c r="E1329" s="571">
        <v>2</v>
      </c>
      <c r="F1329" s="69" t="s">
        <v>49</v>
      </c>
      <c r="G1329" s="72">
        <f t="shared" si="366"/>
        <v>0.17</v>
      </c>
      <c r="H1329" s="69">
        <f t="shared" si="367"/>
        <v>0.09</v>
      </c>
      <c r="I1329" s="71">
        <v>5746117</v>
      </c>
      <c r="J1329" s="71">
        <f t="shared" si="368"/>
        <v>517151</v>
      </c>
      <c r="K1329" s="69">
        <f t="shared" si="381"/>
        <v>0.18</v>
      </c>
      <c r="L1329" s="69">
        <f t="shared" si="382"/>
        <v>2.16</v>
      </c>
      <c r="M1329" s="71">
        <f t="shared" si="383"/>
        <v>5978260</v>
      </c>
      <c r="N1329" s="71">
        <f t="shared" si="372"/>
        <v>12913042</v>
      </c>
      <c r="O1329" s="69">
        <f t="shared" si="388"/>
        <v>0.19</v>
      </c>
      <c r="P1329" s="69">
        <f t="shared" si="389"/>
        <v>1.0449999999999999</v>
      </c>
      <c r="Q1329" s="71">
        <f t="shared" si="390"/>
        <v>6193477</v>
      </c>
      <c r="R1329" s="71">
        <f t="shared" si="391"/>
        <v>6472183</v>
      </c>
      <c r="S1329" s="82"/>
    </row>
    <row r="1330" spans="1:19" s="69" customFormat="1" outlineLevel="1" x14ac:dyDescent="0.25">
      <c r="A1330" s="69" t="s">
        <v>46</v>
      </c>
      <c r="B1330" s="69" t="s">
        <v>4047</v>
      </c>
      <c r="C1330" s="70" t="s">
        <v>752</v>
      </c>
      <c r="D1330" s="72" t="s">
        <v>48</v>
      </c>
      <c r="E1330" s="571">
        <v>2</v>
      </c>
      <c r="F1330" s="69" t="s">
        <v>49</v>
      </c>
      <c r="G1330" s="72">
        <f t="shared" si="366"/>
        <v>0.17</v>
      </c>
      <c r="H1330" s="69">
        <f t="shared" si="367"/>
        <v>0.09</v>
      </c>
      <c r="I1330" s="71">
        <v>480075</v>
      </c>
      <c r="J1330" s="71">
        <f t="shared" si="368"/>
        <v>43207</v>
      </c>
      <c r="K1330" s="69">
        <f t="shared" si="381"/>
        <v>0.18</v>
      </c>
      <c r="L1330" s="69">
        <f t="shared" si="382"/>
        <v>2.16</v>
      </c>
      <c r="M1330" s="71">
        <f t="shared" si="383"/>
        <v>499470</v>
      </c>
      <c r="N1330" s="71">
        <f t="shared" si="372"/>
        <v>1078855</v>
      </c>
      <c r="O1330" s="69">
        <f t="shared" si="388"/>
        <v>0.19</v>
      </c>
      <c r="P1330" s="69">
        <f t="shared" si="389"/>
        <v>1.0449999999999999</v>
      </c>
      <c r="Q1330" s="71">
        <f t="shared" si="390"/>
        <v>517451</v>
      </c>
      <c r="R1330" s="71">
        <f t="shared" si="391"/>
        <v>540736</v>
      </c>
      <c r="S1330" s="82"/>
    </row>
    <row r="1331" spans="1:19" s="69" customFormat="1" outlineLevel="1" x14ac:dyDescent="0.25">
      <c r="A1331" s="69" t="s">
        <v>46</v>
      </c>
      <c r="B1331" s="69" t="s">
        <v>4048</v>
      </c>
      <c r="C1331" s="70" t="s">
        <v>753</v>
      </c>
      <c r="D1331" s="72" t="s">
        <v>48</v>
      </c>
      <c r="E1331" s="571">
        <v>2</v>
      </c>
      <c r="F1331" s="69" t="s">
        <v>49</v>
      </c>
      <c r="G1331" s="72">
        <f t="shared" si="366"/>
        <v>0.17</v>
      </c>
      <c r="H1331" s="69">
        <f t="shared" si="367"/>
        <v>0.09</v>
      </c>
      <c r="I1331" s="71">
        <v>731316</v>
      </c>
      <c r="J1331" s="71">
        <f t="shared" si="368"/>
        <v>65818</v>
      </c>
      <c r="K1331" s="69">
        <f t="shared" si="381"/>
        <v>0.18</v>
      </c>
      <c r="L1331" s="69">
        <f t="shared" si="382"/>
        <v>2.16</v>
      </c>
      <c r="M1331" s="71">
        <f t="shared" si="383"/>
        <v>760861</v>
      </c>
      <c r="N1331" s="71">
        <f t="shared" si="372"/>
        <v>1643460</v>
      </c>
      <c r="O1331" s="69">
        <f t="shared" si="388"/>
        <v>0.19</v>
      </c>
      <c r="P1331" s="69">
        <f t="shared" si="389"/>
        <v>1.0449999999999999</v>
      </c>
      <c r="Q1331" s="71">
        <f t="shared" si="390"/>
        <v>788252</v>
      </c>
      <c r="R1331" s="71">
        <f t="shared" si="391"/>
        <v>823723</v>
      </c>
      <c r="S1331" s="82"/>
    </row>
    <row r="1332" spans="1:19" s="69" customFormat="1" outlineLevel="1" x14ac:dyDescent="0.25">
      <c r="A1332" s="69" t="s">
        <v>46</v>
      </c>
      <c r="B1332" s="69" t="s">
        <v>4049</v>
      </c>
      <c r="C1332" s="70" t="s">
        <v>754</v>
      </c>
      <c r="D1332" s="72" t="s">
        <v>48</v>
      </c>
      <c r="E1332" s="571">
        <v>2</v>
      </c>
      <c r="F1332" s="69" t="s">
        <v>49</v>
      </c>
      <c r="G1332" s="72">
        <f t="shared" si="366"/>
        <v>0.17</v>
      </c>
      <c r="H1332" s="69">
        <f t="shared" si="367"/>
        <v>0.09</v>
      </c>
      <c r="I1332" s="71">
        <v>1468813</v>
      </c>
      <c r="J1332" s="71">
        <f t="shared" si="368"/>
        <v>132193</v>
      </c>
      <c r="K1332" s="69">
        <f t="shared" si="381"/>
        <v>0.18</v>
      </c>
      <c r="L1332" s="69">
        <f t="shared" si="382"/>
        <v>2.16</v>
      </c>
      <c r="M1332" s="71">
        <f t="shared" si="383"/>
        <v>1528153</v>
      </c>
      <c r="N1332" s="71">
        <f t="shared" si="372"/>
        <v>3300810</v>
      </c>
      <c r="O1332" s="69">
        <f t="shared" si="388"/>
        <v>0.19</v>
      </c>
      <c r="P1332" s="69">
        <f t="shared" si="389"/>
        <v>1.0449999999999999</v>
      </c>
      <c r="Q1332" s="71">
        <f t="shared" si="390"/>
        <v>1583167</v>
      </c>
      <c r="R1332" s="71">
        <f t="shared" si="391"/>
        <v>1654410</v>
      </c>
      <c r="S1332" s="82"/>
    </row>
    <row r="1333" spans="1:19" s="69" customFormat="1" outlineLevel="1" x14ac:dyDescent="0.25">
      <c r="A1333" s="69" t="s">
        <v>46</v>
      </c>
      <c r="B1333" s="69" t="s">
        <v>4050</v>
      </c>
      <c r="C1333" s="70" t="s">
        <v>755</v>
      </c>
      <c r="D1333" s="72" t="s">
        <v>48</v>
      </c>
      <c r="E1333" s="571">
        <v>0</v>
      </c>
      <c r="F1333" s="69" t="s">
        <v>49</v>
      </c>
      <c r="G1333" s="72">
        <f t="shared" si="366"/>
        <v>0</v>
      </c>
      <c r="H1333" s="69">
        <f t="shared" si="367"/>
        <v>0</v>
      </c>
      <c r="I1333" s="71">
        <v>584350</v>
      </c>
      <c r="J1333" s="71">
        <f t="shared" si="368"/>
        <v>0</v>
      </c>
      <c r="K1333" s="69">
        <f t="shared" si="381"/>
        <v>0</v>
      </c>
      <c r="L1333" s="69">
        <f t="shared" si="382"/>
        <v>0</v>
      </c>
      <c r="M1333" s="71">
        <f t="shared" si="383"/>
        <v>607958</v>
      </c>
      <c r="N1333" s="71">
        <f t="shared" si="372"/>
        <v>0</v>
      </c>
      <c r="O1333" s="69">
        <f t="shared" si="388"/>
        <v>0</v>
      </c>
      <c r="P1333" s="69">
        <f t="shared" si="389"/>
        <v>0</v>
      </c>
      <c r="Q1333" s="71">
        <f t="shared" si="390"/>
        <v>629844</v>
      </c>
      <c r="R1333" s="71">
        <f t="shared" si="391"/>
        <v>0</v>
      </c>
      <c r="S1333" s="82"/>
    </row>
    <row r="1334" spans="1:19" s="69" customFormat="1" ht="30" outlineLevel="1" x14ac:dyDescent="0.25">
      <c r="A1334" s="69" t="s">
        <v>46</v>
      </c>
      <c r="B1334" s="69" t="s">
        <v>4051</v>
      </c>
      <c r="C1334" s="70" t="s">
        <v>756</v>
      </c>
      <c r="D1334" s="72" t="s">
        <v>48</v>
      </c>
      <c r="E1334" s="571">
        <v>1</v>
      </c>
      <c r="F1334" s="69" t="s">
        <v>49</v>
      </c>
      <c r="G1334" s="72">
        <f t="shared" si="366"/>
        <v>0.08</v>
      </c>
      <c r="H1334" s="69">
        <f t="shared" si="367"/>
        <v>0.04</v>
      </c>
      <c r="I1334" s="71">
        <v>3778726</v>
      </c>
      <c r="J1334" s="71">
        <f t="shared" si="368"/>
        <v>151149</v>
      </c>
      <c r="K1334" s="69">
        <f t="shared" si="381"/>
        <v>0.08</v>
      </c>
      <c r="L1334" s="69">
        <f t="shared" si="382"/>
        <v>0.96</v>
      </c>
      <c r="M1334" s="71">
        <f t="shared" si="383"/>
        <v>3931387</v>
      </c>
      <c r="N1334" s="71">
        <f t="shared" si="372"/>
        <v>3774132</v>
      </c>
      <c r="O1334" s="69">
        <f t="shared" si="388"/>
        <v>0.08</v>
      </c>
      <c r="P1334" s="69">
        <f t="shared" si="389"/>
        <v>0.44</v>
      </c>
      <c r="Q1334" s="71">
        <f t="shared" si="390"/>
        <v>4072917</v>
      </c>
      <c r="R1334" s="71">
        <f t="shared" si="391"/>
        <v>1792083</v>
      </c>
      <c r="S1334" s="82"/>
    </row>
    <row r="1335" spans="1:19" s="69" customFormat="1" outlineLevel="1" x14ac:dyDescent="0.25">
      <c r="A1335" s="69" t="s">
        <v>46</v>
      </c>
      <c r="B1335" s="69" t="s">
        <v>4052</v>
      </c>
      <c r="C1335" s="70" t="s">
        <v>757</v>
      </c>
      <c r="D1335" s="72" t="s">
        <v>48</v>
      </c>
      <c r="E1335" s="571">
        <v>6</v>
      </c>
      <c r="F1335" s="69" t="s">
        <v>49</v>
      </c>
      <c r="G1335" s="72">
        <f t="shared" si="366"/>
        <v>0.5</v>
      </c>
      <c r="H1335" s="69">
        <f t="shared" si="367"/>
        <v>0.25</v>
      </c>
      <c r="I1335" s="71">
        <v>693085</v>
      </c>
      <c r="J1335" s="71">
        <f t="shared" si="368"/>
        <v>173271</v>
      </c>
      <c r="K1335" s="69">
        <f t="shared" si="381"/>
        <v>0.53</v>
      </c>
      <c r="L1335" s="69">
        <f t="shared" si="382"/>
        <v>6.36</v>
      </c>
      <c r="M1335" s="71">
        <f t="shared" si="383"/>
        <v>721086</v>
      </c>
      <c r="N1335" s="71">
        <f t="shared" si="372"/>
        <v>4586107</v>
      </c>
      <c r="O1335" s="69">
        <f t="shared" si="388"/>
        <v>0.56000000000000005</v>
      </c>
      <c r="P1335" s="69">
        <f t="shared" si="389"/>
        <v>3.08</v>
      </c>
      <c r="Q1335" s="71">
        <f t="shared" si="390"/>
        <v>747045</v>
      </c>
      <c r="R1335" s="71">
        <f t="shared" si="391"/>
        <v>2300899</v>
      </c>
      <c r="S1335" s="82"/>
    </row>
    <row r="1336" spans="1:19" s="69" customFormat="1" outlineLevel="1" x14ac:dyDescent="0.25">
      <c r="A1336" s="69" t="s">
        <v>46</v>
      </c>
      <c r="B1336" s="69" t="s">
        <v>4053</v>
      </c>
      <c r="C1336" s="70" t="s">
        <v>758</v>
      </c>
      <c r="D1336" s="72" t="s">
        <v>48</v>
      </c>
      <c r="E1336" s="571">
        <v>2</v>
      </c>
      <c r="F1336" s="69" t="s">
        <v>49</v>
      </c>
      <c r="G1336" s="72">
        <f t="shared" si="366"/>
        <v>0.17</v>
      </c>
      <c r="H1336" s="69">
        <f t="shared" si="367"/>
        <v>0.09</v>
      </c>
      <c r="I1336" s="71">
        <v>60420</v>
      </c>
      <c r="J1336" s="71">
        <f t="shared" si="368"/>
        <v>5438</v>
      </c>
      <c r="K1336" s="69">
        <f t="shared" si="381"/>
        <v>0.18</v>
      </c>
      <c r="L1336" s="69">
        <f t="shared" si="382"/>
        <v>2.16</v>
      </c>
      <c r="M1336" s="71">
        <f t="shared" si="383"/>
        <v>62861</v>
      </c>
      <c r="N1336" s="71">
        <f t="shared" si="372"/>
        <v>135780</v>
      </c>
      <c r="O1336" s="69">
        <f t="shared" si="388"/>
        <v>0.19</v>
      </c>
      <c r="P1336" s="69">
        <f t="shared" si="389"/>
        <v>1.0449999999999999</v>
      </c>
      <c r="Q1336" s="71">
        <f t="shared" si="390"/>
        <v>65124</v>
      </c>
      <c r="R1336" s="71">
        <f t="shared" si="391"/>
        <v>68055</v>
      </c>
      <c r="S1336" s="82"/>
    </row>
    <row r="1337" spans="1:19" s="69" customFormat="1" ht="30" outlineLevel="1" x14ac:dyDescent="0.25">
      <c r="A1337" s="69" t="s">
        <v>46</v>
      </c>
      <c r="B1337" s="69" t="s">
        <v>4054</v>
      </c>
      <c r="C1337" s="70" t="s">
        <v>759</v>
      </c>
      <c r="D1337" s="72" t="s">
        <v>48</v>
      </c>
      <c r="E1337" s="571">
        <v>2</v>
      </c>
      <c r="F1337" s="69" t="s">
        <v>49</v>
      </c>
      <c r="G1337" s="72">
        <f t="shared" si="366"/>
        <v>0.17</v>
      </c>
      <c r="H1337" s="69">
        <f t="shared" si="367"/>
        <v>0.09</v>
      </c>
      <c r="I1337" s="71">
        <v>24380</v>
      </c>
      <c r="J1337" s="71">
        <f t="shared" si="368"/>
        <v>2194</v>
      </c>
      <c r="K1337" s="69">
        <f t="shared" si="381"/>
        <v>0.18</v>
      </c>
      <c r="L1337" s="69">
        <f t="shared" si="382"/>
        <v>2.16</v>
      </c>
      <c r="M1337" s="71">
        <f t="shared" si="383"/>
        <v>25365</v>
      </c>
      <c r="N1337" s="71">
        <f t="shared" si="372"/>
        <v>54788</v>
      </c>
      <c r="O1337" s="69">
        <f t="shared" si="388"/>
        <v>0.19</v>
      </c>
      <c r="P1337" s="69">
        <f t="shared" si="389"/>
        <v>1.0449999999999999</v>
      </c>
      <c r="Q1337" s="71">
        <f t="shared" si="390"/>
        <v>26278</v>
      </c>
      <c r="R1337" s="71">
        <f t="shared" si="391"/>
        <v>27461</v>
      </c>
      <c r="S1337" s="82"/>
    </row>
    <row r="1338" spans="1:19" s="69" customFormat="1" ht="30" outlineLevel="1" x14ac:dyDescent="0.25">
      <c r="A1338" s="69" t="s">
        <v>46</v>
      </c>
      <c r="B1338" s="69" t="s">
        <v>4055</v>
      </c>
      <c r="C1338" s="70" t="s">
        <v>760</v>
      </c>
      <c r="D1338" s="72" t="s">
        <v>48</v>
      </c>
      <c r="E1338" s="571">
        <v>1</v>
      </c>
      <c r="F1338" s="69" t="s">
        <v>49</v>
      </c>
      <c r="G1338" s="72">
        <f t="shared" si="366"/>
        <v>0.08</v>
      </c>
      <c r="H1338" s="69">
        <f t="shared" si="367"/>
        <v>0.04</v>
      </c>
      <c r="I1338" s="71">
        <v>190800</v>
      </c>
      <c r="J1338" s="71">
        <f t="shared" si="368"/>
        <v>7632</v>
      </c>
      <c r="K1338" s="69">
        <f t="shared" si="381"/>
        <v>0.08</v>
      </c>
      <c r="L1338" s="69">
        <f t="shared" si="382"/>
        <v>0.96</v>
      </c>
      <c r="M1338" s="71">
        <f t="shared" si="383"/>
        <v>198508</v>
      </c>
      <c r="N1338" s="71">
        <f t="shared" si="372"/>
        <v>190568</v>
      </c>
      <c r="O1338" s="69">
        <f t="shared" si="388"/>
        <v>0.08</v>
      </c>
      <c r="P1338" s="69">
        <f t="shared" si="389"/>
        <v>0.44</v>
      </c>
      <c r="Q1338" s="71">
        <f t="shared" si="390"/>
        <v>205654</v>
      </c>
      <c r="R1338" s="71">
        <f t="shared" si="391"/>
        <v>90488</v>
      </c>
      <c r="S1338" s="82"/>
    </row>
    <row r="1339" spans="1:19" s="69" customFormat="1" outlineLevel="1" x14ac:dyDescent="0.25">
      <c r="A1339" s="69" t="s">
        <v>46</v>
      </c>
      <c r="B1339" s="69" t="s">
        <v>4056</v>
      </c>
      <c r="C1339" s="70" t="s">
        <v>761</v>
      </c>
      <c r="D1339" s="72" t="s">
        <v>48</v>
      </c>
      <c r="E1339" s="571">
        <v>1</v>
      </c>
      <c r="F1339" s="69" t="s">
        <v>49</v>
      </c>
      <c r="G1339" s="72">
        <f t="shared" si="366"/>
        <v>0.08</v>
      </c>
      <c r="H1339" s="69">
        <f t="shared" si="367"/>
        <v>0.04</v>
      </c>
      <c r="I1339" s="71">
        <v>137800</v>
      </c>
      <c r="J1339" s="71">
        <f t="shared" si="368"/>
        <v>5512</v>
      </c>
      <c r="K1339" s="69">
        <f t="shared" si="381"/>
        <v>0.08</v>
      </c>
      <c r="L1339" s="69">
        <f t="shared" si="382"/>
        <v>0.96</v>
      </c>
      <c r="M1339" s="71">
        <f t="shared" si="383"/>
        <v>143367</v>
      </c>
      <c r="N1339" s="71">
        <f t="shared" si="372"/>
        <v>137632</v>
      </c>
      <c r="O1339" s="69">
        <f t="shared" si="388"/>
        <v>0.08</v>
      </c>
      <c r="P1339" s="69">
        <f t="shared" si="389"/>
        <v>0.44</v>
      </c>
      <c r="Q1339" s="71">
        <f t="shared" si="390"/>
        <v>148528</v>
      </c>
      <c r="R1339" s="71">
        <f t="shared" si="391"/>
        <v>65352</v>
      </c>
      <c r="S1339" s="82"/>
    </row>
    <row r="1340" spans="1:19" s="69" customFormat="1" outlineLevel="1" x14ac:dyDescent="0.25">
      <c r="A1340" s="69" t="s">
        <v>46</v>
      </c>
      <c r="B1340" s="69" t="s">
        <v>4057</v>
      </c>
      <c r="C1340" s="70" t="s">
        <v>762</v>
      </c>
      <c r="D1340" s="72" t="s">
        <v>48</v>
      </c>
      <c r="E1340" s="571">
        <v>1</v>
      </c>
      <c r="F1340" s="69" t="s">
        <v>49</v>
      </c>
      <c r="G1340" s="72">
        <f t="shared" si="366"/>
        <v>0.08</v>
      </c>
      <c r="H1340" s="69">
        <f t="shared" si="367"/>
        <v>0.04</v>
      </c>
      <c r="I1340" s="71">
        <v>244135</v>
      </c>
      <c r="J1340" s="71">
        <f t="shared" si="368"/>
        <v>9765</v>
      </c>
      <c r="K1340" s="69">
        <f t="shared" si="381"/>
        <v>0.08</v>
      </c>
      <c r="L1340" s="69">
        <f t="shared" si="382"/>
        <v>0.96</v>
      </c>
      <c r="M1340" s="71">
        <f t="shared" si="383"/>
        <v>253998</v>
      </c>
      <c r="N1340" s="71">
        <f t="shared" si="372"/>
        <v>243838</v>
      </c>
      <c r="O1340" s="69">
        <f t="shared" si="388"/>
        <v>0.08</v>
      </c>
      <c r="P1340" s="69">
        <f t="shared" si="389"/>
        <v>0.44</v>
      </c>
      <c r="Q1340" s="71">
        <f t="shared" si="390"/>
        <v>263142</v>
      </c>
      <c r="R1340" s="71">
        <f t="shared" si="391"/>
        <v>115782</v>
      </c>
      <c r="S1340" s="82"/>
    </row>
    <row r="1341" spans="1:19" s="69" customFormat="1" outlineLevel="1" x14ac:dyDescent="0.25">
      <c r="A1341" s="69" t="s">
        <v>46</v>
      </c>
      <c r="B1341" s="69" t="s">
        <v>4058</v>
      </c>
      <c r="C1341" s="70" t="s">
        <v>763</v>
      </c>
      <c r="D1341" s="72" t="s">
        <v>48</v>
      </c>
      <c r="E1341" s="571">
        <v>8</v>
      </c>
      <c r="F1341" s="69" t="s">
        <v>49</v>
      </c>
      <c r="G1341" s="72">
        <f t="shared" si="366"/>
        <v>0.67</v>
      </c>
      <c r="H1341" s="69">
        <f t="shared" si="367"/>
        <v>0.34</v>
      </c>
      <c r="I1341" s="71">
        <v>134494</v>
      </c>
      <c r="J1341" s="71">
        <f t="shared" si="368"/>
        <v>45728</v>
      </c>
      <c r="K1341" s="69">
        <f t="shared" si="381"/>
        <v>0.7</v>
      </c>
      <c r="L1341" s="69">
        <f t="shared" si="382"/>
        <v>8.3999999999999986</v>
      </c>
      <c r="M1341" s="71">
        <f t="shared" si="383"/>
        <v>139928</v>
      </c>
      <c r="N1341" s="71">
        <f t="shared" si="372"/>
        <v>1175395</v>
      </c>
      <c r="O1341" s="69">
        <f t="shared" si="388"/>
        <v>0.74</v>
      </c>
      <c r="P1341" s="69">
        <f t="shared" si="389"/>
        <v>4.07</v>
      </c>
      <c r="Q1341" s="71">
        <f t="shared" si="390"/>
        <v>144965</v>
      </c>
      <c r="R1341" s="71">
        <f t="shared" si="391"/>
        <v>590008</v>
      </c>
      <c r="S1341" s="82"/>
    </row>
    <row r="1342" spans="1:19" s="69" customFormat="1" outlineLevel="1" x14ac:dyDescent="0.25">
      <c r="A1342" s="69" t="s">
        <v>46</v>
      </c>
      <c r="B1342" s="69" t="s">
        <v>4059</v>
      </c>
      <c r="C1342" s="70" t="s">
        <v>764</v>
      </c>
      <c r="D1342" s="72" t="s">
        <v>48</v>
      </c>
      <c r="E1342" s="571">
        <v>8</v>
      </c>
      <c r="F1342" s="69" t="s">
        <v>49</v>
      </c>
      <c r="G1342" s="72">
        <f t="shared" si="366"/>
        <v>0.67</v>
      </c>
      <c r="H1342" s="69">
        <f t="shared" si="367"/>
        <v>0.34</v>
      </c>
      <c r="I1342" s="71">
        <v>138958</v>
      </c>
      <c r="J1342" s="71">
        <f t="shared" si="368"/>
        <v>47246</v>
      </c>
      <c r="K1342" s="69">
        <f t="shared" si="381"/>
        <v>0.7</v>
      </c>
      <c r="L1342" s="69">
        <f t="shared" si="382"/>
        <v>8.3999999999999986</v>
      </c>
      <c r="M1342" s="71">
        <f t="shared" si="383"/>
        <v>144572</v>
      </c>
      <c r="N1342" s="71">
        <f t="shared" si="372"/>
        <v>1214405</v>
      </c>
      <c r="O1342" s="69">
        <f t="shared" si="388"/>
        <v>0.74</v>
      </c>
      <c r="P1342" s="69">
        <f t="shared" si="389"/>
        <v>4.07</v>
      </c>
      <c r="Q1342" s="71">
        <f t="shared" si="390"/>
        <v>149777</v>
      </c>
      <c r="R1342" s="71">
        <f t="shared" si="391"/>
        <v>609592</v>
      </c>
      <c r="S1342" s="82"/>
    </row>
    <row r="1343" spans="1:19" s="69" customFormat="1" ht="30" outlineLevel="1" x14ac:dyDescent="0.25">
      <c r="A1343" s="69" t="s">
        <v>46</v>
      </c>
      <c r="B1343" s="69" t="s">
        <v>4060</v>
      </c>
      <c r="C1343" s="70" t="s">
        <v>765</v>
      </c>
      <c r="D1343" s="72" t="s">
        <v>48</v>
      </c>
      <c r="E1343" s="571">
        <v>8</v>
      </c>
      <c r="F1343" s="69" t="s">
        <v>49</v>
      </c>
      <c r="G1343" s="72">
        <f t="shared" si="366"/>
        <v>0.67</v>
      </c>
      <c r="H1343" s="69">
        <f t="shared" si="367"/>
        <v>0.34</v>
      </c>
      <c r="I1343" s="71">
        <v>142977</v>
      </c>
      <c r="J1343" s="71">
        <f t="shared" si="368"/>
        <v>48612</v>
      </c>
      <c r="K1343" s="69">
        <f t="shared" si="381"/>
        <v>0.7</v>
      </c>
      <c r="L1343" s="69">
        <f t="shared" si="382"/>
        <v>8.3999999999999986</v>
      </c>
      <c r="M1343" s="71">
        <f t="shared" si="383"/>
        <v>148753</v>
      </c>
      <c r="N1343" s="71">
        <f t="shared" si="372"/>
        <v>1249525</v>
      </c>
      <c r="O1343" s="69">
        <f t="shared" si="388"/>
        <v>0.74</v>
      </c>
      <c r="P1343" s="69">
        <f t="shared" si="389"/>
        <v>4.07</v>
      </c>
      <c r="Q1343" s="71">
        <f t="shared" si="390"/>
        <v>154108</v>
      </c>
      <c r="R1343" s="71">
        <f t="shared" si="391"/>
        <v>627220</v>
      </c>
      <c r="S1343" s="82"/>
    </row>
    <row r="1344" spans="1:19" s="69" customFormat="1" outlineLevel="1" x14ac:dyDescent="0.25">
      <c r="A1344" s="69" t="s">
        <v>46</v>
      </c>
      <c r="B1344" s="69" t="s">
        <v>4061</v>
      </c>
      <c r="C1344" s="70" t="s">
        <v>766</v>
      </c>
      <c r="D1344" s="72" t="s">
        <v>48</v>
      </c>
      <c r="E1344" s="571">
        <v>8</v>
      </c>
      <c r="F1344" s="69" t="s">
        <v>49</v>
      </c>
      <c r="G1344" s="72">
        <f t="shared" si="366"/>
        <v>0.67</v>
      </c>
      <c r="H1344" s="69">
        <f t="shared" si="367"/>
        <v>0.34</v>
      </c>
      <c r="I1344" s="71">
        <v>395119</v>
      </c>
      <c r="J1344" s="71">
        <f t="shared" si="368"/>
        <v>134340</v>
      </c>
      <c r="K1344" s="69">
        <f t="shared" si="381"/>
        <v>0.7</v>
      </c>
      <c r="L1344" s="69">
        <f t="shared" si="382"/>
        <v>8.3999999999999986</v>
      </c>
      <c r="M1344" s="71">
        <f t="shared" si="383"/>
        <v>411082</v>
      </c>
      <c r="N1344" s="71">
        <f t="shared" si="372"/>
        <v>3453089</v>
      </c>
      <c r="O1344" s="69">
        <f t="shared" si="388"/>
        <v>0.74</v>
      </c>
      <c r="P1344" s="69">
        <f t="shared" si="389"/>
        <v>4.07</v>
      </c>
      <c r="Q1344" s="71">
        <f t="shared" si="390"/>
        <v>425881</v>
      </c>
      <c r="R1344" s="71">
        <f t="shared" si="391"/>
        <v>1733336</v>
      </c>
      <c r="S1344" s="82"/>
    </row>
    <row r="1345" spans="1:19" s="69" customFormat="1" outlineLevel="1" x14ac:dyDescent="0.25">
      <c r="A1345" s="69" t="s">
        <v>46</v>
      </c>
      <c r="B1345" s="69" t="s">
        <v>4062</v>
      </c>
      <c r="C1345" s="70" t="s">
        <v>767</v>
      </c>
      <c r="D1345" s="72" t="s">
        <v>48</v>
      </c>
      <c r="E1345" s="571">
        <v>8</v>
      </c>
      <c r="F1345" s="69" t="s">
        <v>49</v>
      </c>
      <c r="G1345" s="72">
        <f t="shared" si="366"/>
        <v>0.67</v>
      </c>
      <c r="H1345" s="69">
        <f t="shared" si="367"/>
        <v>0.34</v>
      </c>
      <c r="I1345" s="71">
        <v>266416</v>
      </c>
      <c r="J1345" s="71">
        <f t="shared" si="368"/>
        <v>90581</v>
      </c>
      <c r="K1345" s="69">
        <f t="shared" si="381"/>
        <v>0.7</v>
      </c>
      <c r="L1345" s="69">
        <f t="shared" si="382"/>
        <v>8.3999999999999986</v>
      </c>
      <c r="M1345" s="71">
        <f t="shared" si="383"/>
        <v>277179</v>
      </c>
      <c r="N1345" s="71">
        <f t="shared" si="372"/>
        <v>2328304</v>
      </c>
      <c r="O1345" s="69">
        <f t="shared" si="388"/>
        <v>0.74</v>
      </c>
      <c r="P1345" s="69">
        <f t="shared" si="389"/>
        <v>4.07</v>
      </c>
      <c r="Q1345" s="71">
        <f t="shared" si="390"/>
        <v>287157</v>
      </c>
      <c r="R1345" s="71">
        <f t="shared" si="391"/>
        <v>1168729</v>
      </c>
      <c r="S1345" s="82"/>
    </row>
    <row r="1346" spans="1:19" s="69" customFormat="1" outlineLevel="1" x14ac:dyDescent="0.25">
      <c r="A1346" s="69" t="s">
        <v>46</v>
      </c>
      <c r="B1346" s="69" t="s">
        <v>4063</v>
      </c>
      <c r="C1346" s="70" t="s">
        <v>768</v>
      </c>
      <c r="D1346" s="72" t="s">
        <v>48</v>
      </c>
      <c r="E1346" s="571">
        <v>6</v>
      </c>
      <c r="F1346" s="69" t="s">
        <v>49</v>
      </c>
      <c r="G1346" s="72">
        <f t="shared" si="366"/>
        <v>0.5</v>
      </c>
      <c r="H1346" s="69">
        <f t="shared" si="367"/>
        <v>0.25</v>
      </c>
      <c r="I1346" s="71">
        <v>2267804</v>
      </c>
      <c r="J1346" s="71">
        <f t="shared" si="368"/>
        <v>566951</v>
      </c>
      <c r="K1346" s="69">
        <f t="shared" si="381"/>
        <v>0.53</v>
      </c>
      <c r="L1346" s="69">
        <f t="shared" si="382"/>
        <v>6.36</v>
      </c>
      <c r="M1346" s="71">
        <f t="shared" si="383"/>
        <v>2359423</v>
      </c>
      <c r="N1346" s="71">
        <f t="shared" si="372"/>
        <v>15005930</v>
      </c>
      <c r="O1346" s="69">
        <f t="shared" si="388"/>
        <v>0.56000000000000005</v>
      </c>
      <c r="P1346" s="69">
        <f t="shared" si="389"/>
        <v>3.08</v>
      </c>
      <c r="Q1346" s="71">
        <f t="shared" si="390"/>
        <v>2444362</v>
      </c>
      <c r="R1346" s="71">
        <f t="shared" si="391"/>
        <v>7528635</v>
      </c>
      <c r="S1346" s="82"/>
    </row>
    <row r="1347" spans="1:19" s="69" customFormat="1" outlineLevel="1" x14ac:dyDescent="0.25">
      <c r="A1347" s="69" t="s">
        <v>46</v>
      </c>
      <c r="B1347" s="69" t="s">
        <v>4064</v>
      </c>
      <c r="C1347" s="70" t="s">
        <v>769</v>
      </c>
      <c r="D1347" s="72" t="s">
        <v>48</v>
      </c>
      <c r="E1347" s="571">
        <v>4</v>
      </c>
      <c r="F1347" s="69" t="s">
        <v>49</v>
      </c>
      <c r="G1347" s="72">
        <f t="shared" si="366"/>
        <v>0.33</v>
      </c>
      <c r="H1347" s="69">
        <f t="shared" si="367"/>
        <v>0.17</v>
      </c>
      <c r="I1347" s="71">
        <v>2644964</v>
      </c>
      <c r="J1347" s="71">
        <f t="shared" si="368"/>
        <v>449644</v>
      </c>
      <c r="K1347" s="69">
        <f t="shared" si="381"/>
        <v>0.35</v>
      </c>
      <c r="L1347" s="69">
        <f t="shared" si="382"/>
        <v>4.1999999999999993</v>
      </c>
      <c r="M1347" s="71">
        <f t="shared" si="383"/>
        <v>2751821</v>
      </c>
      <c r="N1347" s="71">
        <f t="shared" si="372"/>
        <v>11557648</v>
      </c>
      <c r="O1347" s="69">
        <f t="shared" si="388"/>
        <v>0.37</v>
      </c>
      <c r="P1347" s="69">
        <f t="shared" si="389"/>
        <v>2.0350000000000001</v>
      </c>
      <c r="Q1347" s="71">
        <f t="shared" si="390"/>
        <v>2850887</v>
      </c>
      <c r="R1347" s="71">
        <f t="shared" si="391"/>
        <v>5801555</v>
      </c>
      <c r="S1347" s="82"/>
    </row>
    <row r="1348" spans="1:19" s="69" customFormat="1" outlineLevel="1" x14ac:dyDescent="0.25">
      <c r="A1348" s="69" t="s">
        <v>46</v>
      </c>
      <c r="B1348" s="69" t="s">
        <v>4065</v>
      </c>
      <c r="C1348" s="70" t="s">
        <v>770</v>
      </c>
      <c r="D1348" s="72" t="s">
        <v>48</v>
      </c>
      <c r="E1348" s="571">
        <v>0</v>
      </c>
      <c r="F1348" s="69" t="s">
        <v>49</v>
      </c>
      <c r="G1348" s="72">
        <f t="shared" si="366"/>
        <v>0</v>
      </c>
      <c r="H1348" s="69">
        <f t="shared" si="367"/>
        <v>0</v>
      </c>
      <c r="I1348" s="71">
        <v>30289608</v>
      </c>
      <c r="J1348" s="71">
        <f t="shared" si="368"/>
        <v>0</v>
      </c>
      <c r="K1348" s="69">
        <f t="shared" si="381"/>
        <v>0</v>
      </c>
      <c r="L1348" s="69">
        <f t="shared" si="382"/>
        <v>0</v>
      </c>
      <c r="M1348" s="71">
        <f t="shared" si="383"/>
        <v>31513308</v>
      </c>
      <c r="N1348" s="71">
        <f t="shared" si="372"/>
        <v>0</v>
      </c>
      <c r="O1348" s="69">
        <f t="shared" si="388"/>
        <v>0</v>
      </c>
      <c r="P1348" s="69">
        <f t="shared" si="389"/>
        <v>0</v>
      </c>
      <c r="Q1348" s="71">
        <f t="shared" si="390"/>
        <v>32647787</v>
      </c>
      <c r="R1348" s="71">
        <f t="shared" si="391"/>
        <v>0</v>
      </c>
      <c r="S1348" s="82"/>
    </row>
    <row r="1349" spans="1:19" s="69" customFormat="1" outlineLevel="1" x14ac:dyDescent="0.25">
      <c r="A1349" s="69" t="s">
        <v>46</v>
      </c>
      <c r="B1349" s="69" t="s">
        <v>4066</v>
      </c>
      <c r="C1349" s="70" t="s">
        <v>771</v>
      </c>
      <c r="D1349" s="72" t="s">
        <v>48</v>
      </c>
      <c r="E1349" s="571">
        <v>0</v>
      </c>
      <c r="F1349" s="69" t="s">
        <v>49</v>
      </c>
      <c r="G1349" s="72">
        <f t="shared" si="366"/>
        <v>0</v>
      </c>
      <c r="H1349" s="69">
        <f t="shared" si="367"/>
        <v>0</v>
      </c>
      <c r="I1349" s="71">
        <v>23039539</v>
      </c>
      <c r="J1349" s="71">
        <f t="shared" si="368"/>
        <v>0</v>
      </c>
      <c r="K1349" s="69">
        <f t="shared" si="381"/>
        <v>0</v>
      </c>
      <c r="L1349" s="69">
        <f t="shared" si="382"/>
        <v>0</v>
      </c>
      <c r="M1349" s="71">
        <f t="shared" si="383"/>
        <v>23970336</v>
      </c>
      <c r="N1349" s="71">
        <f t="shared" si="372"/>
        <v>0</v>
      </c>
      <c r="O1349" s="69">
        <f t="shared" si="388"/>
        <v>0</v>
      </c>
      <c r="P1349" s="69">
        <f t="shared" si="389"/>
        <v>0</v>
      </c>
      <c r="Q1349" s="71">
        <f t="shared" si="390"/>
        <v>24833268</v>
      </c>
      <c r="R1349" s="71">
        <f t="shared" si="391"/>
        <v>0</v>
      </c>
      <c r="S1349" s="82"/>
    </row>
    <row r="1350" spans="1:19" s="69" customFormat="1" outlineLevel="1" x14ac:dyDescent="0.25">
      <c r="A1350" s="69" t="s">
        <v>46</v>
      </c>
      <c r="B1350" s="69" t="s">
        <v>4067</v>
      </c>
      <c r="C1350" s="70" t="s">
        <v>772</v>
      </c>
      <c r="D1350" s="72" t="s">
        <v>48</v>
      </c>
      <c r="E1350" s="571">
        <v>1</v>
      </c>
      <c r="F1350" s="69" t="s">
        <v>49</v>
      </c>
      <c r="G1350" s="72">
        <f t="shared" si="366"/>
        <v>0.08</v>
      </c>
      <c r="H1350" s="69">
        <f t="shared" si="367"/>
        <v>0.04</v>
      </c>
      <c r="I1350" s="71">
        <v>381600</v>
      </c>
      <c r="J1350" s="71">
        <f t="shared" si="368"/>
        <v>15264</v>
      </c>
      <c r="K1350" s="69">
        <f t="shared" si="381"/>
        <v>0.08</v>
      </c>
      <c r="L1350" s="69">
        <f t="shared" si="382"/>
        <v>0.96</v>
      </c>
      <c r="M1350" s="71">
        <f t="shared" si="383"/>
        <v>397017</v>
      </c>
      <c r="N1350" s="71">
        <f t="shared" si="372"/>
        <v>381136</v>
      </c>
      <c r="O1350" s="69">
        <f t="shared" si="388"/>
        <v>0.08</v>
      </c>
      <c r="P1350" s="69">
        <f t="shared" si="389"/>
        <v>0.44</v>
      </c>
      <c r="Q1350" s="71">
        <f t="shared" si="390"/>
        <v>411310</v>
      </c>
      <c r="R1350" s="71">
        <f t="shared" si="391"/>
        <v>180976</v>
      </c>
      <c r="S1350" s="82"/>
    </row>
    <row r="1351" spans="1:19" s="69" customFormat="1" outlineLevel="1" x14ac:dyDescent="0.25">
      <c r="A1351" s="69" t="s">
        <v>46</v>
      </c>
      <c r="B1351" s="69" t="s">
        <v>4068</v>
      </c>
      <c r="C1351" s="70" t="s">
        <v>773</v>
      </c>
      <c r="D1351" s="72" t="s">
        <v>48</v>
      </c>
      <c r="E1351" s="571">
        <v>1</v>
      </c>
      <c r="F1351" s="69" t="s">
        <v>49</v>
      </c>
      <c r="G1351" s="72">
        <f t="shared" si="366"/>
        <v>0.08</v>
      </c>
      <c r="H1351" s="69">
        <f t="shared" si="367"/>
        <v>0.04</v>
      </c>
      <c r="I1351" s="71">
        <v>302100</v>
      </c>
      <c r="J1351" s="71">
        <f t="shared" si="368"/>
        <v>12084</v>
      </c>
      <c r="K1351" s="69">
        <f t="shared" si="381"/>
        <v>0.08</v>
      </c>
      <c r="L1351" s="69">
        <f t="shared" si="382"/>
        <v>0.96</v>
      </c>
      <c r="M1351" s="71">
        <f t="shared" si="383"/>
        <v>314305</v>
      </c>
      <c r="N1351" s="71">
        <f t="shared" si="372"/>
        <v>301733</v>
      </c>
      <c r="O1351" s="69">
        <f t="shared" si="388"/>
        <v>0.08</v>
      </c>
      <c r="P1351" s="69">
        <f t="shared" si="389"/>
        <v>0.44</v>
      </c>
      <c r="Q1351" s="71">
        <f t="shared" si="390"/>
        <v>325620</v>
      </c>
      <c r="R1351" s="71">
        <f t="shared" si="391"/>
        <v>143273</v>
      </c>
      <c r="S1351" s="82"/>
    </row>
    <row r="1352" spans="1:19" s="69" customFormat="1" outlineLevel="1" x14ac:dyDescent="0.25">
      <c r="A1352" s="69" t="s">
        <v>46</v>
      </c>
      <c r="B1352" s="69" t="s">
        <v>4069</v>
      </c>
      <c r="C1352" s="70" t="s">
        <v>774</v>
      </c>
      <c r="D1352" s="72" t="s">
        <v>48</v>
      </c>
      <c r="E1352" s="571">
        <v>1</v>
      </c>
      <c r="F1352" s="69" t="s">
        <v>49</v>
      </c>
      <c r="G1352" s="72">
        <f t="shared" ref="G1352:G1415" si="392">+ROUND((E1352/12),2)</f>
        <v>0.08</v>
      </c>
      <c r="H1352" s="69">
        <f t="shared" ref="H1352:H1415" si="393">ROUND((G1352*I$3),2)</f>
        <v>0.04</v>
      </c>
      <c r="I1352" s="71">
        <v>275600</v>
      </c>
      <c r="J1352" s="71">
        <f t="shared" ref="J1352:J1415" si="394">+ROUND((I1352*H1352),0)</f>
        <v>11024</v>
      </c>
      <c r="K1352" s="69">
        <f t="shared" si="381"/>
        <v>0.08</v>
      </c>
      <c r="L1352" s="69">
        <f t="shared" si="382"/>
        <v>0.96</v>
      </c>
      <c r="M1352" s="71">
        <f t="shared" si="383"/>
        <v>286734</v>
      </c>
      <c r="N1352" s="71">
        <f t="shared" si="372"/>
        <v>275265</v>
      </c>
      <c r="O1352" s="69">
        <f t="shared" si="388"/>
        <v>0.08</v>
      </c>
      <c r="P1352" s="69">
        <f t="shared" si="389"/>
        <v>0.44</v>
      </c>
      <c r="Q1352" s="71">
        <f t="shared" si="390"/>
        <v>297056</v>
      </c>
      <c r="R1352" s="71">
        <f t="shared" si="391"/>
        <v>130705</v>
      </c>
      <c r="S1352" s="82"/>
    </row>
    <row r="1353" spans="1:19" s="69" customFormat="1" outlineLevel="1" x14ac:dyDescent="0.25">
      <c r="A1353" s="69" t="s">
        <v>46</v>
      </c>
      <c r="B1353" s="69" t="s">
        <v>4070</v>
      </c>
      <c r="C1353" s="70" t="s">
        <v>775</v>
      </c>
      <c r="D1353" s="72" t="s">
        <v>48</v>
      </c>
      <c r="E1353" s="571">
        <v>2</v>
      </c>
      <c r="F1353" s="69" t="s">
        <v>49</v>
      </c>
      <c r="G1353" s="72">
        <f t="shared" si="392"/>
        <v>0.17</v>
      </c>
      <c r="H1353" s="69">
        <f t="shared" si="393"/>
        <v>0.09</v>
      </c>
      <c r="I1353" s="71">
        <v>1598876</v>
      </c>
      <c r="J1353" s="71">
        <f t="shared" si="394"/>
        <v>143899</v>
      </c>
      <c r="K1353" s="69">
        <f t="shared" si="381"/>
        <v>0.18</v>
      </c>
      <c r="L1353" s="69">
        <f t="shared" si="382"/>
        <v>2.16</v>
      </c>
      <c r="M1353" s="71">
        <f t="shared" si="383"/>
        <v>1663471</v>
      </c>
      <c r="N1353" s="71">
        <f t="shared" si="372"/>
        <v>3593097</v>
      </c>
      <c r="O1353" s="69">
        <f t="shared" si="388"/>
        <v>0.19</v>
      </c>
      <c r="P1353" s="69">
        <f t="shared" si="389"/>
        <v>1.0449999999999999</v>
      </c>
      <c r="Q1353" s="71">
        <f t="shared" si="390"/>
        <v>1723356</v>
      </c>
      <c r="R1353" s="71">
        <f t="shared" si="391"/>
        <v>1800907</v>
      </c>
      <c r="S1353" s="82"/>
    </row>
    <row r="1354" spans="1:19" s="69" customFormat="1" ht="30" x14ac:dyDescent="0.25">
      <c r="A1354" s="469" t="s">
        <v>715</v>
      </c>
      <c r="B1354" s="470" t="s">
        <v>4071</v>
      </c>
      <c r="C1354" s="471" t="s">
        <v>776</v>
      </c>
      <c r="D1354" s="472"/>
      <c r="E1354" s="575"/>
      <c r="F1354" s="473"/>
      <c r="G1354" s="473"/>
      <c r="H1354" s="473"/>
      <c r="I1354" s="474">
        <f>SUM(J1355:J1383)</f>
        <v>10667807</v>
      </c>
      <c r="J1354" s="474"/>
      <c r="K1354" s="469"/>
      <c r="L1354" s="470"/>
      <c r="M1354" s="474">
        <f>SUM(N1355:N1383)</f>
        <v>278542027</v>
      </c>
      <c r="N1354" s="474"/>
      <c r="O1354" s="469"/>
      <c r="P1354" s="470"/>
      <c r="Q1354" s="474">
        <f>SUM(R1355:R1383)</f>
        <v>138816207</v>
      </c>
      <c r="R1354" s="474"/>
      <c r="S1354" s="82"/>
    </row>
    <row r="1355" spans="1:19" s="69" customFormat="1" outlineLevel="1" x14ac:dyDescent="0.25">
      <c r="A1355" s="69" t="s">
        <v>46</v>
      </c>
      <c r="B1355" s="69" t="s">
        <v>4072</v>
      </c>
      <c r="C1355" s="70" t="s">
        <v>777</v>
      </c>
      <c r="D1355" s="72" t="s">
        <v>48</v>
      </c>
      <c r="E1355" s="571">
        <v>32</v>
      </c>
      <c r="F1355" s="69" t="s">
        <v>49</v>
      </c>
      <c r="G1355" s="72">
        <f t="shared" si="392"/>
        <v>2.67</v>
      </c>
      <c r="H1355" s="69">
        <f t="shared" si="393"/>
        <v>1.34</v>
      </c>
      <c r="I1355" s="71">
        <v>240886</v>
      </c>
      <c r="J1355" s="71">
        <f t="shared" si="394"/>
        <v>322787</v>
      </c>
      <c r="K1355" s="69">
        <f t="shared" ref="K1355:K1383" si="395">+ROUND(G1355*(1+L$1),2)</f>
        <v>2.8</v>
      </c>
      <c r="L1355" s="69">
        <f t="shared" ref="L1355:L1383" si="396">+K1355*N$3</f>
        <v>33.599999999999994</v>
      </c>
      <c r="M1355" s="71">
        <f t="shared" ref="M1355:M1383" si="397">(ROUND(I1355*(1+$N$2),0))</f>
        <v>250618</v>
      </c>
      <c r="N1355" s="71">
        <f t="shared" si="372"/>
        <v>8420765</v>
      </c>
      <c r="O1355" s="69">
        <f t="shared" ref="O1355" si="398">+ROUND(K1355*(1+P$1),2)</f>
        <v>2.94</v>
      </c>
      <c r="P1355" s="69">
        <f t="shared" ref="P1355" si="399">+O1355*R$3</f>
        <v>16.169999999999998</v>
      </c>
      <c r="Q1355" s="71">
        <f t="shared" ref="Q1355" si="400">(ROUND(M1355*(1+$R$2),0))</f>
        <v>259640</v>
      </c>
      <c r="R1355" s="71">
        <f t="shared" ref="R1355" si="401">ROUND((Q1355*P1355),0)</f>
        <v>4198379</v>
      </c>
      <c r="S1355" s="82"/>
    </row>
    <row r="1356" spans="1:19" s="69" customFormat="1" outlineLevel="1" x14ac:dyDescent="0.25">
      <c r="A1356" s="69" t="s">
        <v>46</v>
      </c>
      <c r="B1356" s="69" t="s">
        <v>4073</v>
      </c>
      <c r="C1356" s="70" t="s">
        <v>778</v>
      </c>
      <c r="D1356" s="72" t="s">
        <v>48</v>
      </c>
      <c r="E1356" s="571">
        <v>32</v>
      </c>
      <c r="F1356" s="69" t="s">
        <v>49</v>
      </c>
      <c r="G1356" s="72">
        <f t="shared" si="392"/>
        <v>2.67</v>
      </c>
      <c r="H1356" s="69">
        <f t="shared" si="393"/>
        <v>1.34</v>
      </c>
      <c r="I1356" s="71">
        <v>216305</v>
      </c>
      <c r="J1356" s="71">
        <f t="shared" si="394"/>
        <v>289849</v>
      </c>
      <c r="K1356" s="69">
        <f t="shared" si="395"/>
        <v>2.8</v>
      </c>
      <c r="L1356" s="69">
        <f t="shared" si="396"/>
        <v>33.599999999999994</v>
      </c>
      <c r="M1356" s="71">
        <f t="shared" si="397"/>
        <v>225044</v>
      </c>
      <c r="N1356" s="71">
        <f t="shared" si="372"/>
        <v>7561478</v>
      </c>
      <c r="O1356" s="69">
        <f t="shared" ref="O1356:O1383" si="402">+ROUND(K1356*(1+P$1),2)</f>
        <v>2.94</v>
      </c>
      <c r="P1356" s="69">
        <f t="shared" ref="P1356:P1383" si="403">+O1356*R$3</f>
        <v>16.169999999999998</v>
      </c>
      <c r="Q1356" s="71">
        <f t="shared" ref="Q1356:Q1383" si="404">(ROUND(M1356*(1+$R$2),0))</f>
        <v>233146</v>
      </c>
      <c r="R1356" s="71">
        <f t="shared" ref="R1356:R1383" si="405">ROUND((Q1356*P1356),0)</f>
        <v>3769971</v>
      </c>
      <c r="S1356" s="82"/>
    </row>
    <row r="1357" spans="1:19" s="69" customFormat="1" outlineLevel="1" x14ac:dyDescent="0.25">
      <c r="A1357" s="69" t="s">
        <v>46</v>
      </c>
      <c r="B1357" s="69" t="s">
        <v>4074</v>
      </c>
      <c r="C1357" s="70" t="s">
        <v>779</v>
      </c>
      <c r="D1357" s="72" t="s">
        <v>48</v>
      </c>
      <c r="E1357" s="571">
        <v>32</v>
      </c>
      <c r="F1357" s="69" t="s">
        <v>49</v>
      </c>
      <c r="G1357" s="72">
        <f t="shared" si="392"/>
        <v>2.67</v>
      </c>
      <c r="H1357" s="69">
        <f t="shared" si="393"/>
        <v>1.34</v>
      </c>
      <c r="I1357" s="71">
        <v>176298</v>
      </c>
      <c r="J1357" s="71">
        <f t="shared" si="394"/>
        <v>236239</v>
      </c>
      <c r="K1357" s="69">
        <f t="shared" si="395"/>
        <v>2.8</v>
      </c>
      <c r="L1357" s="69">
        <f t="shared" si="396"/>
        <v>33.599999999999994</v>
      </c>
      <c r="M1357" s="71">
        <f t="shared" si="397"/>
        <v>183420</v>
      </c>
      <c r="N1357" s="71">
        <f t="shared" si="372"/>
        <v>6162912</v>
      </c>
      <c r="O1357" s="69">
        <f t="shared" si="402"/>
        <v>2.94</v>
      </c>
      <c r="P1357" s="69">
        <f t="shared" si="403"/>
        <v>16.169999999999998</v>
      </c>
      <c r="Q1357" s="71">
        <f t="shared" si="404"/>
        <v>190023</v>
      </c>
      <c r="R1357" s="71">
        <f t="shared" si="405"/>
        <v>3072672</v>
      </c>
      <c r="S1357" s="82"/>
    </row>
    <row r="1358" spans="1:19" s="69" customFormat="1" outlineLevel="1" x14ac:dyDescent="0.25">
      <c r="A1358" s="69" t="s">
        <v>46</v>
      </c>
      <c r="B1358" s="69" t="s">
        <v>4075</v>
      </c>
      <c r="C1358" s="70" t="s">
        <v>780</v>
      </c>
      <c r="D1358" s="72" t="s">
        <v>48</v>
      </c>
      <c r="E1358" s="571">
        <v>32</v>
      </c>
      <c r="F1358" s="69" t="s">
        <v>49</v>
      </c>
      <c r="G1358" s="72">
        <f t="shared" si="392"/>
        <v>2.67</v>
      </c>
      <c r="H1358" s="69">
        <f t="shared" si="393"/>
        <v>1.34</v>
      </c>
      <c r="I1358" s="71">
        <v>327239</v>
      </c>
      <c r="J1358" s="71">
        <f t="shared" si="394"/>
        <v>438500</v>
      </c>
      <c r="K1358" s="69">
        <f t="shared" si="395"/>
        <v>2.8</v>
      </c>
      <c r="L1358" s="69">
        <f t="shared" si="396"/>
        <v>33.599999999999994</v>
      </c>
      <c r="M1358" s="71">
        <f t="shared" si="397"/>
        <v>340459</v>
      </c>
      <c r="N1358" s="71">
        <f t="shared" si="372"/>
        <v>11439422</v>
      </c>
      <c r="O1358" s="69">
        <f t="shared" si="402"/>
        <v>2.94</v>
      </c>
      <c r="P1358" s="69">
        <f t="shared" si="403"/>
        <v>16.169999999999998</v>
      </c>
      <c r="Q1358" s="71">
        <f t="shared" si="404"/>
        <v>352716</v>
      </c>
      <c r="R1358" s="71">
        <f t="shared" si="405"/>
        <v>5703418</v>
      </c>
      <c r="S1358" s="82"/>
    </row>
    <row r="1359" spans="1:19" s="69" customFormat="1" outlineLevel="1" x14ac:dyDescent="0.25">
      <c r="A1359" s="69" t="s">
        <v>46</v>
      </c>
      <c r="B1359" s="69" t="s">
        <v>4076</v>
      </c>
      <c r="C1359" s="70" t="s">
        <v>781</v>
      </c>
      <c r="D1359" s="72" t="s">
        <v>48</v>
      </c>
      <c r="E1359" s="571">
        <v>32</v>
      </c>
      <c r="F1359" s="69" t="s">
        <v>49</v>
      </c>
      <c r="G1359" s="72">
        <f t="shared" si="392"/>
        <v>2.67</v>
      </c>
      <c r="H1359" s="69">
        <f t="shared" si="393"/>
        <v>1.34</v>
      </c>
      <c r="I1359" s="71">
        <v>171893</v>
      </c>
      <c r="J1359" s="71">
        <f t="shared" si="394"/>
        <v>230337</v>
      </c>
      <c r="K1359" s="69">
        <f t="shared" si="395"/>
        <v>2.8</v>
      </c>
      <c r="L1359" s="69">
        <f t="shared" si="396"/>
        <v>33.599999999999994</v>
      </c>
      <c r="M1359" s="71">
        <f t="shared" si="397"/>
        <v>178837</v>
      </c>
      <c r="N1359" s="71">
        <f t="shared" ref="N1359:N1422" si="406">ROUND((M1359*L1359),0)</f>
        <v>6008923</v>
      </c>
      <c r="O1359" s="69">
        <f t="shared" si="402"/>
        <v>2.94</v>
      </c>
      <c r="P1359" s="69">
        <f t="shared" si="403"/>
        <v>16.169999999999998</v>
      </c>
      <c r="Q1359" s="71">
        <f t="shared" si="404"/>
        <v>185275</v>
      </c>
      <c r="R1359" s="71">
        <f t="shared" si="405"/>
        <v>2995897</v>
      </c>
      <c r="S1359" s="82"/>
    </row>
    <row r="1360" spans="1:19" s="69" customFormat="1" outlineLevel="1" x14ac:dyDescent="0.25">
      <c r="A1360" s="69" t="s">
        <v>46</v>
      </c>
      <c r="B1360" s="69" t="s">
        <v>4077</v>
      </c>
      <c r="C1360" s="70" t="s">
        <v>782</v>
      </c>
      <c r="D1360" s="72" t="s">
        <v>48</v>
      </c>
      <c r="E1360" s="571">
        <v>8</v>
      </c>
      <c r="F1360" s="69" t="s">
        <v>49</v>
      </c>
      <c r="G1360" s="72">
        <f t="shared" si="392"/>
        <v>0.67</v>
      </c>
      <c r="H1360" s="69">
        <f t="shared" si="393"/>
        <v>0.34</v>
      </c>
      <c r="I1360" s="71">
        <v>178292</v>
      </c>
      <c r="J1360" s="71">
        <f t="shared" si="394"/>
        <v>60619</v>
      </c>
      <c r="K1360" s="69">
        <f t="shared" si="395"/>
        <v>0.7</v>
      </c>
      <c r="L1360" s="69">
        <f t="shared" si="396"/>
        <v>8.3999999999999986</v>
      </c>
      <c r="M1360" s="71">
        <f t="shared" si="397"/>
        <v>185495</v>
      </c>
      <c r="N1360" s="71">
        <f t="shared" si="406"/>
        <v>1558158</v>
      </c>
      <c r="O1360" s="69">
        <f t="shared" si="402"/>
        <v>0.74</v>
      </c>
      <c r="P1360" s="69">
        <f t="shared" si="403"/>
        <v>4.07</v>
      </c>
      <c r="Q1360" s="71">
        <f t="shared" si="404"/>
        <v>192173</v>
      </c>
      <c r="R1360" s="71">
        <f t="shared" si="405"/>
        <v>782144</v>
      </c>
      <c r="S1360" s="82"/>
    </row>
    <row r="1361" spans="1:19" s="69" customFormat="1" ht="45" outlineLevel="1" x14ac:dyDescent="0.25">
      <c r="A1361" s="69" t="s">
        <v>46</v>
      </c>
      <c r="B1361" s="69" t="s">
        <v>4078</v>
      </c>
      <c r="C1361" s="70" t="s">
        <v>783</v>
      </c>
      <c r="D1361" s="72" t="s">
        <v>48</v>
      </c>
      <c r="E1361" s="571">
        <v>10</v>
      </c>
      <c r="F1361" s="69" t="s">
        <v>49</v>
      </c>
      <c r="G1361" s="72">
        <f t="shared" si="392"/>
        <v>0.83</v>
      </c>
      <c r="H1361" s="69">
        <f t="shared" si="393"/>
        <v>0.42</v>
      </c>
      <c r="I1361" s="71">
        <v>2267804</v>
      </c>
      <c r="J1361" s="71">
        <f t="shared" si="394"/>
        <v>952478</v>
      </c>
      <c r="K1361" s="69">
        <f t="shared" si="395"/>
        <v>0.87</v>
      </c>
      <c r="L1361" s="69">
        <f t="shared" si="396"/>
        <v>10.44</v>
      </c>
      <c r="M1361" s="71">
        <f t="shared" si="397"/>
        <v>2359423</v>
      </c>
      <c r="N1361" s="71">
        <f t="shared" si="406"/>
        <v>24632376</v>
      </c>
      <c r="O1361" s="69">
        <f t="shared" si="402"/>
        <v>0.91</v>
      </c>
      <c r="P1361" s="69">
        <f t="shared" si="403"/>
        <v>5.0049999999999999</v>
      </c>
      <c r="Q1361" s="71">
        <f t="shared" si="404"/>
        <v>2444362</v>
      </c>
      <c r="R1361" s="71">
        <f t="shared" si="405"/>
        <v>12234032</v>
      </c>
      <c r="S1361" s="82"/>
    </row>
    <row r="1362" spans="1:19" s="69" customFormat="1" ht="45" outlineLevel="1" x14ac:dyDescent="0.25">
      <c r="A1362" s="69" t="s">
        <v>46</v>
      </c>
      <c r="B1362" s="69" t="s">
        <v>4079</v>
      </c>
      <c r="C1362" s="70" t="s">
        <v>784</v>
      </c>
      <c r="D1362" s="72" t="s">
        <v>48</v>
      </c>
      <c r="E1362" s="571">
        <v>64</v>
      </c>
      <c r="F1362" s="69" t="s">
        <v>49</v>
      </c>
      <c r="G1362" s="72">
        <f t="shared" si="392"/>
        <v>5.33</v>
      </c>
      <c r="H1362" s="69">
        <f t="shared" si="393"/>
        <v>2.67</v>
      </c>
      <c r="I1362" s="71">
        <v>2644964</v>
      </c>
      <c r="J1362" s="71">
        <f t="shared" si="394"/>
        <v>7062054</v>
      </c>
      <c r="K1362" s="69">
        <f t="shared" si="395"/>
        <v>5.6</v>
      </c>
      <c r="L1362" s="69">
        <f t="shared" si="396"/>
        <v>67.199999999999989</v>
      </c>
      <c r="M1362" s="71">
        <f t="shared" si="397"/>
        <v>2751821</v>
      </c>
      <c r="N1362" s="71">
        <f t="shared" si="406"/>
        <v>184922371</v>
      </c>
      <c r="O1362" s="69">
        <f t="shared" si="402"/>
        <v>5.88</v>
      </c>
      <c r="P1362" s="69">
        <f t="shared" si="403"/>
        <v>32.339999999999996</v>
      </c>
      <c r="Q1362" s="71">
        <f t="shared" si="404"/>
        <v>2850887</v>
      </c>
      <c r="R1362" s="71">
        <f t="shared" si="405"/>
        <v>92197686</v>
      </c>
      <c r="S1362" s="82"/>
    </row>
    <row r="1363" spans="1:19" s="69" customFormat="1" outlineLevel="1" x14ac:dyDescent="0.25">
      <c r="A1363" s="69" t="s">
        <v>46</v>
      </c>
      <c r="B1363" s="69" t="s">
        <v>4080</v>
      </c>
      <c r="C1363" s="70" t="s">
        <v>785</v>
      </c>
      <c r="D1363" s="72" t="s">
        <v>48</v>
      </c>
      <c r="E1363" s="571">
        <v>4</v>
      </c>
      <c r="F1363" s="69" t="s">
        <v>49</v>
      </c>
      <c r="G1363" s="72">
        <f t="shared" si="392"/>
        <v>0.33</v>
      </c>
      <c r="H1363" s="69">
        <f t="shared" si="393"/>
        <v>0.17</v>
      </c>
      <c r="I1363" s="71">
        <v>1081007</v>
      </c>
      <c r="J1363" s="71">
        <f t="shared" si="394"/>
        <v>183771</v>
      </c>
      <c r="K1363" s="69">
        <f t="shared" si="395"/>
        <v>0.35</v>
      </c>
      <c r="L1363" s="69">
        <f t="shared" si="396"/>
        <v>4.1999999999999993</v>
      </c>
      <c r="M1363" s="71">
        <f t="shared" si="397"/>
        <v>1124680</v>
      </c>
      <c r="N1363" s="71">
        <f t="shared" si="406"/>
        <v>4723656</v>
      </c>
      <c r="O1363" s="69">
        <f t="shared" si="402"/>
        <v>0.37</v>
      </c>
      <c r="P1363" s="69">
        <f t="shared" si="403"/>
        <v>2.0350000000000001</v>
      </c>
      <c r="Q1363" s="71">
        <f t="shared" si="404"/>
        <v>1165168</v>
      </c>
      <c r="R1363" s="71">
        <f t="shared" si="405"/>
        <v>2371117</v>
      </c>
      <c r="S1363" s="82"/>
    </row>
    <row r="1364" spans="1:19" s="69" customFormat="1" outlineLevel="1" x14ac:dyDescent="0.25">
      <c r="A1364" s="69" t="s">
        <v>46</v>
      </c>
      <c r="B1364" s="69" t="s">
        <v>4081</v>
      </c>
      <c r="C1364" s="70" t="s">
        <v>786</v>
      </c>
      <c r="D1364" s="72" t="s">
        <v>48</v>
      </c>
      <c r="E1364" s="571">
        <v>5</v>
      </c>
      <c r="F1364" s="69" t="s">
        <v>49</v>
      </c>
      <c r="G1364" s="72">
        <f t="shared" si="392"/>
        <v>0.42</v>
      </c>
      <c r="H1364" s="69">
        <f t="shared" si="393"/>
        <v>0.21</v>
      </c>
      <c r="I1364" s="71">
        <v>674919</v>
      </c>
      <c r="J1364" s="71">
        <f t="shared" si="394"/>
        <v>141733</v>
      </c>
      <c r="K1364" s="69">
        <f t="shared" si="395"/>
        <v>0.44</v>
      </c>
      <c r="L1364" s="69">
        <f t="shared" si="396"/>
        <v>5.28</v>
      </c>
      <c r="M1364" s="71">
        <f t="shared" si="397"/>
        <v>702186</v>
      </c>
      <c r="N1364" s="71">
        <f t="shared" si="406"/>
        <v>3707542</v>
      </c>
      <c r="O1364" s="69">
        <f t="shared" si="402"/>
        <v>0.46</v>
      </c>
      <c r="P1364" s="69">
        <f t="shared" si="403"/>
        <v>2.5300000000000002</v>
      </c>
      <c r="Q1364" s="71">
        <f t="shared" si="404"/>
        <v>727465</v>
      </c>
      <c r="R1364" s="71">
        <f t="shared" si="405"/>
        <v>1840486</v>
      </c>
      <c r="S1364" s="82"/>
    </row>
    <row r="1365" spans="1:19" s="69" customFormat="1" outlineLevel="1" x14ac:dyDescent="0.25">
      <c r="A1365" s="69" t="s">
        <v>46</v>
      </c>
      <c r="B1365" s="69" t="s">
        <v>4082</v>
      </c>
      <c r="C1365" s="70" t="s">
        <v>787</v>
      </c>
      <c r="D1365" s="72" t="s">
        <v>48</v>
      </c>
      <c r="E1365" s="571">
        <v>24</v>
      </c>
      <c r="F1365" s="69" t="s">
        <v>49</v>
      </c>
      <c r="G1365" s="72">
        <f t="shared" si="392"/>
        <v>2</v>
      </c>
      <c r="H1365" s="69">
        <f t="shared" si="393"/>
        <v>1</v>
      </c>
      <c r="I1365" s="71">
        <v>62540</v>
      </c>
      <c r="J1365" s="71">
        <f t="shared" si="394"/>
        <v>62540</v>
      </c>
      <c r="K1365" s="69">
        <f t="shared" si="395"/>
        <v>2.1</v>
      </c>
      <c r="L1365" s="69">
        <f t="shared" si="396"/>
        <v>25.200000000000003</v>
      </c>
      <c r="M1365" s="71">
        <f t="shared" si="397"/>
        <v>65067</v>
      </c>
      <c r="N1365" s="71">
        <f t="shared" si="406"/>
        <v>1639688</v>
      </c>
      <c r="O1365" s="69">
        <f t="shared" si="402"/>
        <v>2.21</v>
      </c>
      <c r="P1365" s="69">
        <f t="shared" si="403"/>
        <v>12.154999999999999</v>
      </c>
      <c r="Q1365" s="71">
        <f t="shared" si="404"/>
        <v>67409</v>
      </c>
      <c r="R1365" s="71">
        <f t="shared" si="405"/>
        <v>819356</v>
      </c>
      <c r="S1365" s="82"/>
    </row>
    <row r="1366" spans="1:19" s="69" customFormat="1" outlineLevel="1" x14ac:dyDescent="0.25">
      <c r="A1366" s="69" t="s">
        <v>46</v>
      </c>
      <c r="B1366" s="69" t="s">
        <v>4083</v>
      </c>
      <c r="C1366" s="70" t="s">
        <v>788</v>
      </c>
      <c r="D1366" s="72" t="s">
        <v>48</v>
      </c>
      <c r="E1366" s="571">
        <v>2</v>
      </c>
      <c r="F1366" s="69" t="s">
        <v>49</v>
      </c>
      <c r="G1366" s="72">
        <f t="shared" si="392"/>
        <v>0.17</v>
      </c>
      <c r="H1366" s="69">
        <f t="shared" si="393"/>
        <v>0.09</v>
      </c>
      <c r="I1366" s="71">
        <v>97520</v>
      </c>
      <c r="J1366" s="71">
        <f t="shared" si="394"/>
        <v>8777</v>
      </c>
      <c r="K1366" s="69">
        <f t="shared" si="395"/>
        <v>0.18</v>
      </c>
      <c r="L1366" s="69">
        <f t="shared" si="396"/>
        <v>2.16</v>
      </c>
      <c r="M1366" s="71">
        <f t="shared" si="397"/>
        <v>101460</v>
      </c>
      <c r="N1366" s="71">
        <f t="shared" si="406"/>
        <v>219154</v>
      </c>
      <c r="O1366" s="69">
        <f t="shared" si="402"/>
        <v>0.19</v>
      </c>
      <c r="P1366" s="69">
        <f t="shared" si="403"/>
        <v>1.0449999999999999</v>
      </c>
      <c r="Q1366" s="71">
        <f t="shared" si="404"/>
        <v>105113</v>
      </c>
      <c r="R1366" s="71">
        <f t="shared" si="405"/>
        <v>109843</v>
      </c>
      <c r="S1366" s="82"/>
    </row>
    <row r="1367" spans="1:19" s="69" customFormat="1" outlineLevel="1" x14ac:dyDescent="0.25">
      <c r="A1367" s="69" t="s">
        <v>46</v>
      </c>
      <c r="B1367" s="69" t="s">
        <v>4084</v>
      </c>
      <c r="C1367" s="70" t="s">
        <v>789</v>
      </c>
      <c r="D1367" s="72" t="s">
        <v>48</v>
      </c>
      <c r="E1367" s="571">
        <v>2</v>
      </c>
      <c r="F1367" s="69" t="s">
        <v>49</v>
      </c>
      <c r="G1367" s="72">
        <f t="shared" si="392"/>
        <v>0.17</v>
      </c>
      <c r="H1367" s="69">
        <f t="shared" si="393"/>
        <v>0.09</v>
      </c>
      <c r="I1367" s="71">
        <v>154007</v>
      </c>
      <c r="J1367" s="71">
        <f t="shared" si="394"/>
        <v>13861</v>
      </c>
      <c r="K1367" s="69">
        <f t="shared" si="395"/>
        <v>0.18</v>
      </c>
      <c r="L1367" s="69">
        <f t="shared" si="396"/>
        <v>2.16</v>
      </c>
      <c r="M1367" s="71">
        <f t="shared" si="397"/>
        <v>160229</v>
      </c>
      <c r="N1367" s="71">
        <f t="shared" si="406"/>
        <v>346095</v>
      </c>
      <c r="O1367" s="69">
        <f t="shared" si="402"/>
        <v>0.19</v>
      </c>
      <c r="P1367" s="69">
        <f t="shared" si="403"/>
        <v>1.0449999999999999</v>
      </c>
      <c r="Q1367" s="71">
        <f t="shared" si="404"/>
        <v>165997</v>
      </c>
      <c r="R1367" s="71">
        <f t="shared" si="405"/>
        <v>173467</v>
      </c>
      <c r="S1367" s="82"/>
    </row>
    <row r="1368" spans="1:19" s="69" customFormat="1" outlineLevel="1" x14ac:dyDescent="0.25">
      <c r="A1368" s="69" t="s">
        <v>46</v>
      </c>
      <c r="B1368" s="69" t="s">
        <v>4085</v>
      </c>
      <c r="C1368" s="70" t="s">
        <v>790</v>
      </c>
      <c r="D1368" s="72" t="s">
        <v>48</v>
      </c>
      <c r="E1368" s="571">
        <v>1</v>
      </c>
      <c r="F1368" s="69" t="s">
        <v>49</v>
      </c>
      <c r="G1368" s="72">
        <f t="shared" si="392"/>
        <v>0.08</v>
      </c>
      <c r="H1368" s="69">
        <f t="shared" si="393"/>
        <v>0.04</v>
      </c>
      <c r="I1368" s="71">
        <v>1412980</v>
      </c>
      <c r="J1368" s="71">
        <f t="shared" si="394"/>
        <v>56519</v>
      </c>
      <c r="K1368" s="69">
        <f t="shared" si="395"/>
        <v>0.08</v>
      </c>
      <c r="L1368" s="69">
        <f t="shared" si="396"/>
        <v>0.96</v>
      </c>
      <c r="M1368" s="71">
        <f t="shared" si="397"/>
        <v>1470064</v>
      </c>
      <c r="N1368" s="71">
        <f t="shared" si="406"/>
        <v>1411261</v>
      </c>
      <c r="O1368" s="69">
        <f t="shared" si="402"/>
        <v>0.08</v>
      </c>
      <c r="P1368" s="69">
        <f t="shared" si="403"/>
        <v>0.44</v>
      </c>
      <c r="Q1368" s="71">
        <f t="shared" si="404"/>
        <v>1522986</v>
      </c>
      <c r="R1368" s="71">
        <f t="shared" si="405"/>
        <v>670114</v>
      </c>
      <c r="S1368" s="82"/>
    </row>
    <row r="1369" spans="1:19" s="69" customFormat="1" outlineLevel="1" x14ac:dyDescent="0.25">
      <c r="A1369" s="69" t="s">
        <v>46</v>
      </c>
      <c r="B1369" s="69" t="s">
        <v>4086</v>
      </c>
      <c r="C1369" s="70" t="s">
        <v>791</v>
      </c>
      <c r="D1369" s="72" t="s">
        <v>48</v>
      </c>
      <c r="E1369" s="571">
        <v>20</v>
      </c>
      <c r="F1369" s="69" t="s">
        <v>49</v>
      </c>
      <c r="G1369" s="72">
        <f t="shared" si="392"/>
        <v>1.67</v>
      </c>
      <c r="H1369" s="69">
        <f t="shared" si="393"/>
        <v>0.84</v>
      </c>
      <c r="I1369" s="71">
        <v>339200</v>
      </c>
      <c r="J1369" s="71">
        <f t="shared" si="394"/>
        <v>284928</v>
      </c>
      <c r="K1369" s="69">
        <f t="shared" si="395"/>
        <v>1.75</v>
      </c>
      <c r="L1369" s="69">
        <f t="shared" si="396"/>
        <v>21</v>
      </c>
      <c r="M1369" s="71">
        <f t="shared" si="397"/>
        <v>352904</v>
      </c>
      <c r="N1369" s="71">
        <f t="shared" si="406"/>
        <v>7410984</v>
      </c>
      <c r="O1369" s="69">
        <f t="shared" si="402"/>
        <v>1.84</v>
      </c>
      <c r="P1369" s="69">
        <f t="shared" si="403"/>
        <v>10.120000000000001</v>
      </c>
      <c r="Q1369" s="71">
        <f t="shared" si="404"/>
        <v>365609</v>
      </c>
      <c r="R1369" s="71">
        <f t="shared" si="405"/>
        <v>3699963</v>
      </c>
      <c r="S1369" s="82"/>
    </row>
    <row r="1370" spans="1:19" s="69" customFormat="1" outlineLevel="1" x14ac:dyDescent="0.25">
      <c r="A1370" s="69" t="s">
        <v>46</v>
      </c>
      <c r="B1370" s="69" t="s">
        <v>4087</v>
      </c>
      <c r="C1370" s="70" t="s">
        <v>792</v>
      </c>
      <c r="D1370" s="72" t="s">
        <v>48</v>
      </c>
      <c r="E1370" s="571">
        <v>10</v>
      </c>
      <c r="F1370" s="69" t="s">
        <v>49</v>
      </c>
      <c r="G1370" s="72">
        <f t="shared" si="392"/>
        <v>0.83</v>
      </c>
      <c r="H1370" s="69">
        <f t="shared" si="393"/>
        <v>0.42</v>
      </c>
      <c r="I1370" s="71">
        <v>180200</v>
      </c>
      <c r="J1370" s="71">
        <f t="shared" si="394"/>
        <v>75684</v>
      </c>
      <c r="K1370" s="69">
        <f t="shared" si="395"/>
        <v>0.87</v>
      </c>
      <c r="L1370" s="69">
        <f t="shared" si="396"/>
        <v>10.44</v>
      </c>
      <c r="M1370" s="71">
        <f t="shared" si="397"/>
        <v>187480</v>
      </c>
      <c r="N1370" s="71">
        <f t="shared" si="406"/>
        <v>1957291</v>
      </c>
      <c r="O1370" s="69">
        <f t="shared" si="402"/>
        <v>0.91</v>
      </c>
      <c r="P1370" s="69">
        <f t="shared" si="403"/>
        <v>5.0049999999999999</v>
      </c>
      <c r="Q1370" s="71">
        <f t="shared" si="404"/>
        <v>194229</v>
      </c>
      <c r="R1370" s="71">
        <f t="shared" si="405"/>
        <v>972116</v>
      </c>
      <c r="S1370" s="82"/>
    </row>
    <row r="1371" spans="1:19" s="69" customFormat="1" outlineLevel="1" x14ac:dyDescent="0.25">
      <c r="A1371" s="69" t="s">
        <v>46</v>
      </c>
      <c r="B1371" s="69" t="s">
        <v>4088</v>
      </c>
      <c r="C1371" s="70" t="s">
        <v>793</v>
      </c>
      <c r="D1371" s="72" t="s">
        <v>48</v>
      </c>
      <c r="E1371" s="571">
        <v>20</v>
      </c>
      <c r="F1371" s="69" t="s">
        <v>49</v>
      </c>
      <c r="G1371" s="72">
        <f t="shared" si="392"/>
        <v>1.67</v>
      </c>
      <c r="H1371" s="69">
        <f t="shared" si="393"/>
        <v>0.84</v>
      </c>
      <c r="I1371" s="71">
        <v>159000</v>
      </c>
      <c r="J1371" s="71">
        <f t="shared" si="394"/>
        <v>133560</v>
      </c>
      <c r="K1371" s="69">
        <f t="shared" si="395"/>
        <v>1.75</v>
      </c>
      <c r="L1371" s="69">
        <f t="shared" si="396"/>
        <v>21</v>
      </c>
      <c r="M1371" s="71">
        <f t="shared" si="397"/>
        <v>165424</v>
      </c>
      <c r="N1371" s="71">
        <f t="shared" si="406"/>
        <v>3473904</v>
      </c>
      <c r="O1371" s="69">
        <f t="shared" si="402"/>
        <v>1.84</v>
      </c>
      <c r="P1371" s="69">
        <f t="shared" si="403"/>
        <v>10.120000000000001</v>
      </c>
      <c r="Q1371" s="71">
        <f t="shared" si="404"/>
        <v>171379</v>
      </c>
      <c r="R1371" s="71">
        <f t="shared" si="405"/>
        <v>1734355</v>
      </c>
      <c r="S1371" s="82"/>
    </row>
    <row r="1372" spans="1:19" s="69" customFormat="1" outlineLevel="1" x14ac:dyDescent="0.25">
      <c r="A1372" s="69" t="s">
        <v>46</v>
      </c>
      <c r="B1372" s="69" t="s">
        <v>4089</v>
      </c>
      <c r="C1372" s="70" t="s">
        <v>794</v>
      </c>
      <c r="D1372" s="72" t="s">
        <v>48</v>
      </c>
      <c r="E1372" s="571">
        <v>20</v>
      </c>
      <c r="F1372" s="69" t="s">
        <v>49</v>
      </c>
      <c r="G1372" s="72">
        <f t="shared" si="392"/>
        <v>1.67</v>
      </c>
      <c r="H1372" s="69">
        <f t="shared" si="393"/>
        <v>0.84</v>
      </c>
      <c r="I1372" s="71">
        <v>126140</v>
      </c>
      <c r="J1372" s="71">
        <f t="shared" si="394"/>
        <v>105958</v>
      </c>
      <c r="K1372" s="69">
        <f t="shared" si="395"/>
        <v>1.75</v>
      </c>
      <c r="L1372" s="69">
        <f t="shared" si="396"/>
        <v>21</v>
      </c>
      <c r="M1372" s="71">
        <f t="shared" si="397"/>
        <v>131236</v>
      </c>
      <c r="N1372" s="71">
        <f t="shared" si="406"/>
        <v>2755956</v>
      </c>
      <c r="O1372" s="69">
        <f t="shared" si="402"/>
        <v>1.84</v>
      </c>
      <c r="P1372" s="69">
        <f t="shared" si="403"/>
        <v>10.120000000000001</v>
      </c>
      <c r="Q1372" s="71">
        <f t="shared" si="404"/>
        <v>135960</v>
      </c>
      <c r="R1372" s="71">
        <f t="shared" si="405"/>
        <v>1375915</v>
      </c>
      <c r="S1372" s="82"/>
    </row>
    <row r="1373" spans="1:19" s="69" customFormat="1" outlineLevel="1" x14ac:dyDescent="0.25">
      <c r="A1373" s="69" t="s">
        <v>46</v>
      </c>
      <c r="B1373" s="69" t="s">
        <v>4090</v>
      </c>
      <c r="C1373" s="70" t="s">
        <v>795</v>
      </c>
      <c r="D1373" s="72" t="s">
        <v>48</v>
      </c>
      <c r="E1373" s="571">
        <v>2</v>
      </c>
      <c r="F1373" s="69" t="s">
        <v>49</v>
      </c>
      <c r="G1373" s="72">
        <f t="shared" si="392"/>
        <v>0.17</v>
      </c>
      <c r="H1373" s="69">
        <f t="shared" si="393"/>
        <v>0.09</v>
      </c>
      <c r="I1373" s="71">
        <v>84588</v>
      </c>
      <c r="J1373" s="71">
        <f t="shared" si="394"/>
        <v>7613</v>
      </c>
      <c r="K1373" s="69">
        <f t="shared" si="395"/>
        <v>0.18</v>
      </c>
      <c r="L1373" s="69">
        <f t="shared" si="396"/>
        <v>2.16</v>
      </c>
      <c r="M1373" s="71">
        <f t="shared" si="397"/>
        <v>88005</v>
      </c>
      <c r="N1373" s="71">
        <f t="shared" si="406"/>
        <v>190091</v>
      </c>
      <c r="O1373" s="69">
        <f t="shared" si="402"/>
        <v>0.19</v>
      </c>
      <c r="P1373" s="69">
        <f t="shared" si="403"/>
        <v>1.0449999999999999</v>
      </c>
      <c r="Q1373" s="71">
        <f t="shared" si="404"/>
        <v>91173</v>
      </c>
      <c r="R1373" s="71">
        <f t="shared" si="405"/>
        <v>95276</v>
      </c>
      <c r="S1373" s="82"/>
    </row>
    <row r="1374" spans="1:19" s="69" customFormat="1" outlineLevel="1" x14ac:dyDescent="0.25">
      <c r="A1374" s="69" t="s">
        <v>101</v>
      </c>
      <c r="B1374" s="69" t="s">
        <v>4091</v>
      </c>
      <c r="C1374" s="70" t="s">
        <v>796</v>
      </c>
      <c r="D1374" s="72" t="s">
        <v>48</v>
      </c>
      <c r="E1374" s="571">
        <v>8</v>
      </c>
      <c r="F1374" s="69" t="s">
        <v>103</v>
      </c>
      <c r="G1374" s="72">
        <f t="shared" si="392"/>
        <v>0.67</v>
      </c>
      <c r="H1374" s="69">
        <f t="shared" si="393"/>
        <v>0.34</v>
      </c>
      <c r="I1374" s="71">
        <v>0</v>
      </c>
      <c r="J1374" s="71">
        <f t="shared" si="394"/>
        <v>0</v>
      </c>
      <c r="K1374" s="69">
        <f t="shared" si="395"/>
        <v>0.7</v>
      </c>
      <c r="L1374" s="69">
        <f t="shared" si="396"/>
        <v>8.3999999999999986</v>
      </c>
      <c r="M1374" s="71">
        <f t="shared" si="397"/>
        <v>0</v>
      </c>
      <c r="N1374" s="71">
        <f t="shared" si="406"/>
        <v>0</v>
      </c>
      <c r="O1374" s="69">
        <f t="shared" si="402"/>
        <v>0.74</v>
      </c>
      <c r="P1374" s="69">
        <f t="shared" si="403"/>
        <v>4.07</v>
      </c>
      <c r="Q1374" s="71">
        <f t="shared" si="404"/>
        <v>0</v>
      </c>
      <c r="R1374" s="71">
        <f t="shared" si="405"/>
        <v>0</v>
      </c>
      <c r="S1374" s="82"/>
    </row>
    <row r="1375" spans="1:19" s="69" customFormat="1" outlineLevel="1" x14ac:dyDescent="0.25">
      <c r="A1375" s="69" t="s">
        <v>101</v>
      </c>
      <c r="B1375" s="69" t="s">
        <v>4092</v>
      </c>
      <c r="C1375" s="70" t="s">
        <v>797</v>
      </c>
      <c r="D1375" s="72" t="s">
        <v>48</v>
      </c>
      <c r="E1375" s="571">
        <v>8</v>
      </c>
      <c r="F1375" s="69" t="s">
        <v>103</v>
      </c>
      <c r="G1375" s="72">
        <f t="shared" si="392"/>
        <v>0.67</v>
      </c>
      <c r="H1375" s="69">
        <f t="shared" si="393"/>
        <v>0.34</v>
      </c>
      <c r="I1375" s="71">
        <v>0</v>
      </c>
      <c r="J1375" s="71">
        <f t="shared" si="394"/>
        <v>0</v>
      </c>
      <c r="K1375" s="69">
        <f t="shared" si="395"/>
        <v>0.7</v>
      </c>
      <c r="L1375" s="69">
        <f t="shared" si="396"/>
        <v>8.3999999999999986</v>
      </c>
      <c r="M1375" s="71">
        <f t="shared" si="397"/>
        <v>0</v>
      </c>
      <c r="N1375" s="71">
        <f t="shared" si="406"/>
        <v>0</v>
      </c>
      <c r="O1375" s="69">
        <f t="shared" si="402"/>
        <v>0.74</v>
      </c>
      <c r="P1375" s="69">
        <f t="shared" si="403"/>
        <v>4.07</v>
      </c>
      <c r="Q1375" s="71">
        <f t="shared" si="404"/>
        <v>0</v>
      </c>
      <c r="R1375" s="71">
        <f t="shared" si="405"/>
        <v>0</v>
      </c>
      <c r="S1375" s="82"/>
    </row>
    <row r="1376" spans="1:19" s="69" customFormat="1" outlineLevel="1" x14ac:dyDescent="0.25">
      <c r="A1376" s="69" t="s">
        <v>101</v>
      </c>
      <c r="B1376" s="69" t="s">
        <v>4093</v>
      </c>
      <c r="C1376" s="70" t="s">
        <v>798</v>
      </c>
      <c r="D1376" s="72" t="s">
        <v>48</v>
      </c>
      <c r="E1376" s="571">
        <v>8</v>
      </c>
      <c r="F1376" s="69" t="s">
        <v>103</v>
      </c>
      <c r="G1376" s="72">
        <f t="shared" si="392"/>
        <v>0.67</v>
      </c>
      <c r="H1376" s="69">
        <f t="shared" si="393"/>
        <v>0.34</v>
      </c>
      <c r="I1376" s="71">
        <v>0</v>
      </c>
      <c r="J1376" s="71">
        <f t="shared" si="394"/>
        <v>0</v>
      </c>
      <c r="K1376" s="69">
        <f t="shared" si="395"/>
        <v>0.7</v>
      </c>
      <c r="L1376" s="69">
        <f t="shared" si="396"/>
        <v>8.3999999999999986</v>
      </c>
      <c r="M1376" s="71">
        <f t="shared" si="397"/>
        <v>0</v>
      </c>
      <c r="N1376" s="71">
        <f t="shared" si="406"/>
        <v>0</v>
      </c>
      <c r="O1376" s="69">
        <f t="shared" si="402"/>
        <v>0.74</v>
      </c>
      <c r="P1376" s="69">
        <f t="shared" si="403"/>
        <v>4.07</v>
      </c>
      <c r="Q1376" s="71">
        <f t="shared" si="404"/>
        <v>0</v>
      </c>
      <c r="R1376" s="71">
        <f t="shared" si="405"/>
        <v>0</v>
      </c>
      <c r="S1376" s="82"/>
    </row>
    <row r="1377" spans="1:19" s="69" customFormat="1" outlineLevel="1" x14ac:dyDescent="0.25">
      <c r="A1377" s="69" t="s">
        <v>101</v>
      </c>
      <c r="B1377" s="69" t="s">
        <v>4094</v>
      </c>
      <c r="C1377" s="70" t="s">
        <v>799</v>
      </c>
      <c r="D1377" s="72" t="s">
        <v>48</v>
      </c>
      <c r="E1377" s="571">
        <v>8</v>
      </c>
      <c r="F1377" s="69" t="s">
        <v>103</v>
      </c>
      <c r="G1377" s="72">
        <f t="shared" si="392"/>
        <v>0.67</v>
      </c>
      <c r="H1377" s="69">
        <f t="shared" si="393"/>
        <v>0.34</v>
      </c>
      <c r="I1377" s="71">
        <v>0</v>
      </c>
      <c r="J1377" s="71">
        <f t="shared" si="394"/>
        <v>0</v>
      </c>
      <c r="K1377" s="69">
        <f t="shared" si="395"/>
        <v>0.7</v>
      </c>
      <c r="L1377" s="69">
        <f t="shared" si="396"/>
        <v>8.3999999999999986</v>
      </c>
      <c r="M1377" s="71">
        <f t="shared" si="397"/>
        <v>0</v>
      </c>
      <c r="N1377" s="71">
        <f t="shared" si="406"/>
        <v>0</v>
      </c>
      <c r="O1377" s="69">
        <f t="shared" si="402"/>
        <v>0.74</v>
      </c>
      <c r="P1377" s="69">
        <f t="shared" si="403"/>
        <v>4.07</v>
      </c>
      <c r="Q1377" s="71">
        <f t="shared" si="404"/>
        <v>0</v>
      </c>
      <c r="R1377" s="71">
        <f t="shared" si="405"/>
        <v>0</v>
      </c>
      <c r="S1377" s="82"/>
    </row>
    <row r="1378" spans="1:19" s="69" customFormat="1" outlineLevel="1" x14ac:dyDescent="0.25">
      <c r="A1378" s="69" t="s">
        <v>101</v>
      </c>
      <c r="B1378" s="69" t="s">
        <v>4095</v>
      </c>
      <c r="C1378" s="70" t="s">
        <v>800</v>
      </c>
      <c r="D1378" s="72" t="s">
        <v>48</v>
      </c>
      <c r="E1378" s="571">
        <v>8</v>
      </c>
      <c r="F1378" s="69" t="s">
        <v>103</v>
      </c>
      <c r="G1378" s="72">
        <f t="shared" si="392"/>
        <v>0.67</v>
      </c>
      <c r="H1378" s="69">
        <f t="shared" si="393"/>
        <v>0.34</v>
      </c>
      <c r="I1378" s="71">
        <v>0</v>
      </c>
      <c r="J1378" s="71">
        <f t="shared" si="394"/>
        <v>0</v>
      </c>
      <c r="K1378" s="69">
        <f t="shared" si="395"/>
        <v>0.7</v>
      </c>
      <c r="L1378" s="69">
        <f t="shared" si="396"/>
        <v>8.3999999999999986</v>
      </c>
      <c r="M1378" s="71">
        <f t="shared" si="397"/>
        <v>0</v>
      </c>
      <c r="N1378" s="71">
        <f t="shared" si="406"/>
        <v>0</v>
      </c>
      <c r="O1378" s="69">
        <f t="shared" si="402"/>
        <v>0.74</v>
      </c>
      <c r="P1378" s="69">
        <f t="shared" si="403"/>
        <v>4.07</v>
      </c>
      <c r="Q1378" s="71">
        <f t="shared" si="404"/>
        <v>0</v>
      </c>
      <c r="R1378" s="71">
        <f t="shared" si="405"/>
        <v>0</v>
      </c>
      <c r="S1378" s="82"/>
    </row>
    <row r="1379" spans="1:19" s="69" customFormat="1" outlineLevel="1" x14ac:dyDescent="0.25">
      <c r="A1379" s="69" t="s">
        <v>101</v>
      </c>
      <c r="B1379" s="69" t="s">
        <v>4096</v>
      </c>
      <c r="C1379" s="70" t="s">
        <v>801</v>
      </c>
      <c r="D1379" s="72" t="s">
        <v>48</v>
      </c>
      <c r="E1379" s="571">
        <v>8</v>
      </c>
      <c r="F1379" s="69" t="s">
        <v>103</v>
      </c>
      <c r="G1379" s="72">
        <f t="shared" si="392"/>
        <v>0.67</v>
      </c>
      <c r="H1379" s="69">
        <f t="shared" si="393"/>
        <v>0.34</v>
      </c>
      <c r="I1379" s="71">
        <v>0</v>
      </c>
      <c r="J1379" s="71">
        <f t="shared" si="394"/>
        <v>0</v>
      </c>
      <c r="K1379" s="69">
        <f t="shared" si="395"/>
        <v>0.7</v>
      </c>
      <c r="L1379" s="69">
        <f t="shared" si="396"/>
        <v>8.3999999999999986</v>
      </c>
      <c r="M1379" s="71">
        <f t="shared" si="397"/>
        <v>0</v>
      </c>
      <c r="N1379" s="71">
        <f t="shared" si="406"/>
        <v>0</v>
      </c>
      <c r="O1379" s="69">
        <f t="shared" si="402"/>
        <v>0.74</v>
      </c>
      <c r="P1379" s="69">
        <f t="shared" si="403"/>
        <v>4.07</v>
      </c>
      <c r="Q1379" s="71">
        <f t="shared" si="404"/>
        <v>0</v>
      </c>
      <c r="R1379" s="71">
        <f t="shared" si="405"/>
        <v>0</v>
      </c>
      <c r="S1379" s="82"/>
    </row>
    <row r="1380" spans="1:19" s="69" customFormat="1" outlineLevel="1" x14ac:dyDescent="0.25">
      <c r="A1380" s="69" t="s">
        <v>101</v>
      </c>
      <c r="B1380" s="69" t="s">
        <v>4097</v>
      </c>
      <c r="C1380" s="70" t="s">
        <v>802</v>
      </c>
      <c r="D1380" s="72" t="s">
        <v>48</v>
      </c>
      <c r="E1380" s="571">
        <v>2</v>
      </c>
      <c r="F1380" s="69" t="s">
        <v>103</v>
      </c>
      <c r="G1380" s="72">
        <f t="shared" si="392"/>
        <v>0.17</v>
      </c>
      <c r="H1380" s="69">
        <f t="shared" si="393"/>
        <v>0.09</v>
      </c>
      <c r="I1380" s="71">
        <v>0</v>
      </c>
      <c r="J1380" s="71">
        <f t="shared" si="394"/>
        <v>0</v>
      </c>
      <c r="K1380" s="69">
        <f t="shared" si="395"/>
        <v>0.18</v>
      </c>
      <c r="L1380" s="69">
        <f t="shared" si="396"/>
        <v>2.16</v>
      </c>
      <c r="M1380" s="71">
        <f t="shared" si="397"/>
        <v>0</v>
      </c>
      <c r="N1380" s="71">
        <f t="shared" si="406"/>
        <v>0</v>
      </c>
      <c r="O1380" s="69">
        <f t="shared" si="402"/>
        <v>0.19</v>
      </c>
      <c r="P1380" s="69">
        <f t="shared" si="403"/>
        <v>1.0449999999999999</v>
      </c>
      <c r="Q1380" s="71">
        <f t="shared" si="404"/>
        <v>0</v>
      </c>
      <c r="R1380" s="71">
        <f t="shared" si="405"/>
        <v>0</v>
      </c>
      <c r="S1380" s="82"/>
    </row>
    <row r="1381" spans="1:19" s="69" customFormat="1" outlineLevel="1" x14ac:dyDescent="0.25">
      <c r="A1381" s="69" t="s">
        <v>101</v>
      </c>
      <c r="B1381" s="69" t="s">
        <v>4098</v>
      </c>
      <c r="C1381" s="70" t="s">
        <v>707</v>
      </c>
      <c r="D1381" s="72" t="s">
        <v>48</v>
      </c>
      <c r="E1381" s="571">
        <v>1</v>
      </c>
      <c r="F1381" s="69" t="s">
        <v>103</v>
      </c>
      <c r="G1381" s="72">
        <f t="shared" si="392"/>
        <v>0.08</v>
      </c>
      <c r="H1381" s="69">
        <f t="shared" si="393"/>
        <v>0.04</v>
      </c>
      <c r="I1381" s="71">
        <v>0</v>
      </c>
      <c r="J1381" s="71">
        <f t="shared" si="394"/>
        <v>0</v>
      </c>
      <c r="K1381" s="69">
        <f t="shared" si="395"/>
        <v>0.08</v>
      </c>
      <c r="L1381" s="69">
        <f t="shared" si="396"/>
        <v>0.96</v>
      </c>
      <c r="M1381" s="71">
        <f t="shared" si="397"/>
        <v>0</v>
      </c>
      <c r="N1381" s="71">
        <f t="shared" si="406"/>
        <v>0</v>
      </c>
      <c r="O1381" s="69">
        <f t="shared" si="402"/>
        <v>0.08</v>
      </c>
      <c r="P1381" s="69">
        <f t="shared" si="403"/>
        <v>0.44</v>
      </c>
      <c r="Q1381" s="71">
        <f t="shared" si="404"/>
        <v>0</v>
      </c>
      <c r="R1381" s="71">
        <f t="shared" si="405"/>
        <v>0</v>
      </c>
      <c r="S1381" s="82"/>
    </row>
    <row r="1382" spans="1:19" s="69" customFormat="1" outlineLevel="1" x14ac:dyDescent="0.25">
      <c r="A1382" s="69" t="s">
        <v>101</v>
      </c>
      <c r="B1382" s="69" t="s">
        <v>4099</v>
      </c>
      <c r="C1382" s="70" t="s">
        <v>803</v>
      </c>
      <c r="D1382" s="72" t="s">
        <v>48</v>
      </c>
      <c r="E1382" s="571">
        <v>2</v>
      </c>
      <c r="F1382" s="69" t="s">
        <v>103</v>
      </c>
      <c r="G1382" s="72">
        <f t="shared" si="392"/>
        <v>0.17</v>
      </c>
      <c r="H1382" s="69">
        <f t="shared" si="393"/>
        <v>0.09</v>
      </c>
      <c r="I1382" s="71">
        <v>0</v>
      </c>
      <c r="J1382" s="71">
        <f t="shared" si="394"/>
        <v>0</v>
      </c>
      <c r="K1382" s="69">
        <f t="shared" si="395"/>
        <v>0.18</v>
      </c>
      <c r="L1382" s="69">
        <f t="shared" si="396"/>
        <v>2.16</v>
      </c>
      <c r="M1382" s="71">
        <f t="shared" si="397"/>
        <v>0</v>
      </c>
      <c r="N1382" s="71">
        <f t="shared" si="406"/>
        <v>0</v>
      </c>
      <c r="O1382" s="69">
        <f t="shared" si="402"/>
        <v>0.19</v>
      </c>
      <c r="P1382" s="69">
        <f t="shared" si="403"/>
        <v>1.0449999999999999</v>
      </c>
      <c r="Q1382" s="71">
        <f t="shared" si="404"/>
        <v>0</v>
      </c>
      <c r="R1382" s="71">
        <f t="shared" si="405"/>
        <v>0</v>
      </c>
      <c r="S1382" s="82"/>
    </row>
    <row r="1383" spans="1:19" s="69" customFormat="1" outlineLevel="1" x14ac:dyDescent="0.25">
      <c r="A1383" s="69" t="s">
        <v>101</v>
      </c>
      <c r="B1383" s="69" t="s">
        <v>4100</v>
      </c>
      <c r="C1383" s="70" t="s">
        <v>804</v>
      </c>
      <c r="D1383" s="72" t="s">
        <v>48</v>
      </c>
      <c r="E1383" s="571">
        <v>4</v>
      </c>
      <c r="F1383" s="69" t="s">
        <v>103</v>
      </c>
      <c r="G1383" s="72">
        <f t="shared" si="392"/>
        <v>0.33</v>
      </c>
      <c r="H1383" s="69">
        <f t="shared" si="393"/>
        <v>0.17</v>
      </c>
      <c r="I1383" s="71">
        <v>0</v>
      </c>
      <c r="J1383" s="71">
        <f t="shared" si="394"/>
        <v>0</v>
      </c>
      <c r="K1383" s="69">
        <f t="shared" si="395"/>
        <v>0.35</v>
      </c>
      <c r="L1383" s="69">
        <f t="shared" si="396"/>
        <v>4.1999999999999993</v>
      </c>
      <c r="M1383" s="71">
        <f t="shared" si="397"/>
        <v>0</v>
      </c>
      <c r="N1383" s="71">
        <f t="shared" si="406"/>
        <v>0</v>
      </c>
      <c r="O1383" s="69">
        <f t="shared" si="402"/>
        <v>0.37</v>
      </c>
      <c r="P1383" s="69">
        <f t="shared" si="403"/>
        <v>2.0350000000000001</v>
      </c>
      <c r="Q1383" s="71">
        <f t="shared" si="404"/>
        <v>0</v>
      </c>
      <c r="R1383" s="71">
        <f t="shared" si="405"/>
        <v>0</v>
      </c>
      <c r="S1383" s="82"/>
    </row>
    <row r="1384" spans="1:19" s="69" customFormat="1" ht="24" customHeight="1" x14ac:dyDescent="0.25">
      <c r="A1384" s="469" t="s">
        <v>715</v>
      </c>
      <c r="B1384" s="470" t="s">
        <v>4101</v>
      </c>
      <c r="C1384" s="471" t="s">
        <v>805</v>
      </c>
      <c r="D1384" s="472"/>
      <c r="E1384" s="575"/>
      <c r="F1384" s="473"/>
      <c r="G1384" s="473"/>
      <c r="H1384" s="473"/>
      <c r="I1384" s="474">
        <f>SUM(J1385:J1415)</f>
        <v>1400467</v>
      </c>
      <c r="J1384" s="474"/>
      <c r="K1384" s="469"/>
      <c r="L1384" s="470"/>
      <c r="M1384" s="474">
        <f>SUM(N1385:N1415)</f>
        <v>35607349</v>
      </c>
      <c r="N1384" s="474"/>
      <c r="O1384" s="469"/>
      <c r="P1384" s="470"/>
      <c r="Q1384" s="474">
        <f>SUM(R1385:R1415)</f>
        <v>17633682</v>
      </c>
      <c r="R1384" s="474"/>
      <c r="S1384" s="82"/>
    </row>
    <row r="1385" spans="1:19" s="69" customFormat="1" outlineLevel="1" x14ac:dyDescent="0.25">
      <c r="A1385" s="69" t="s">
        <v>46</v>
      </c>
      <c r="B1385" s="475" t="s">
        <v>4102</v>
      </c>
      <c r="C1385" s="70" t="s">
        <v>806</v>
      </c>
      <c r="D1385" s="72" t="s">
        <v>48</v>
      </c>
      <c r="E1385" s="571">
        <v>0</v>
      </c>
      <c r="F1385" s="69" t="s">
        <v>49</v>
      </c>
      <c r="G1385" s="72">
        <f t="shared" si="392"/>
        <v>0</v>
      </c>
      <c r="H1385" s="69">
        <f t="shared" si="393"/>
        <v>0</v>
      </c>
      <c r="I1385" s="71">
        <v>258758</v>
      </c>
      <c r="J1385" s="71">
        <f t="shared" si="394"/>
        <v>0</v>
      </c>
      <c r="K1385" s="69">
        <f t="shared" ref="K1385:K1415" si="407">+ROUND(G1385*(1+L$1),2)</f>
        <v>0</v>
      </c>
      <c r="L1385" s="69">
        <f t="shared" ref="L1385:L1415" si="408">+K1385*N$3</f>
        <v>0</v>
      </c>
      <c r="M1385" s="71">
        <f t="shared" ref="M1385:M1415" si="409">(ROUND(I1385*(1+$N$2),0))</f>
        <v>269212</v>
      </c>
      <c r="N1385" s="71">
        <f t="shared" si="406"/>
        <v>0</v>
      </c>
      <c r="O1385" s="69">
        <f t="shared" ref="O1385" si="410">+ROUND(K1385*(1+P$1),2)</f>
        <v>0</v>
      </c>
      <c r="P1385" s="69">
        <f t="shared" ref="P1385" si="411">+O1385*R$3</f>
        <v>0</v>
      </c>
      <c r="Q1385" s="71">
        <f t="shared" ref="Q1385" si="412">(ROUND(M1385*(1+$R$2),0))</f>
        <v>278904</v>
      </c>
      <c r="R1385" s="71">
        <f t="shared" ref="R1385" si="413">ROUND((Q1385*P1385),0)</f>
        <v>0</v>
      </c>
      <c r="S1385" s="82"/>
    </row>
    <row r="1386" spans="1:19" s="69" customFormat="1" outlineLevel="1" x14ac:dyDescent="0.25">
      <c r="A1386" s="69" t="s">
        <v>46</v>
      </c>
      <c r="B1386" s="475" t="s">
        <v>4103</v>
      </c>
      <c r="C1386" s="70" t="s">
        <v>752</v>
      </c>
      <c r="D1386" s="72" t="s">
        <v>48</v>
      </c>
      <c r="E1386" s="571">
        <v>0</v>
      </c>
      <c r="F1386" s="69" t="s">
        <v>49</v>
      </c>
      <c r="G1386" s="72">
        <f t="shared" si="392"/>
        <v>0</v>
      </c>
      <c r="H1386" s="69">
        <f t="shared" si="393"/>
        <v>0</v>
      </c>
      <c r="I1386" s="71">
        <v>446528</v>
      </c>
      <c r="J1386" s="71">
        <f t="shared" si="394"/>
        <v>0</v>
      </c>
      <c r="K1386" s="69">
        <f t="shared" si="407"/>
        <v>0</v>
      </c>
      <c r="L1386" s="69">
        <f t="shared" si="408"/>
        <v>0</v>
      </c>
      <c r="M1386" s="71">
        <f t="shared" si="409"/>
        <v>464568</v>
      </c>
      <c r="N1386" s="71">
        <f t="shared" si="406"/>
        <v>0</v>
      </c>
      <c r="O1386" s="69">
        <f t="shared" ref="O1386:O1415" si="414">+ROUND(K1386*(1+P$1),2)</f>
        <v>0</v>
      </c>
      <c r="P1386" s="69">
        <f t="shared" ref="P1386:P1415" si="415">+O1386*R$3</f>
        <v>0</v>
      </c>
      <c r="Q1386" s="71">
        <f t="shared" ref="Q1386:Q1415" si="416">(ROUND(M1386*(1+$R$2),0))</f>
        <v>481292</v>
      </c>
      <c r="R1386" s="71">
        <f t="shared" ref="R1386:R1415" si="417">ROUND((Q1386*P1386),0)</f>
        <v>0</v>
      </c>
      <c r="S1386" s="82"/>
    </row>
    <row r="1387" spans="1:19" s="69" customFormat="1" outlineLevel="1" x14ac:dyDescent="0.25">
      <c r="A1387" s="69" t="s">
        <v>46</v>
      </c>
      <c r="B1387" s="475" t="s">
        <v>4104</v>
      </c>
      <c r="C1387" s="70" t="s">
        <v>807</v>
      </c>
      <c r="D1387" s="72" t="s">
        <v>48</v>
      </c>
      <c r="E1387" s="571">
        <v>0</v>
      </c>
      <c r="F1387" s="69" t="s">
        <v>49</v>
      </c>
      <c r="G1387" s="72">
        <f t="shared" si="392"/>
        <v>0</v>
      </c>
      <c r="H1387" s="69">
        <f t="shared" si="393"/>
        <v>0</v>
      </c>
      <c r="I1387" s="71">
        <v>7671402</v>
      </c>
      <c r="J1387" s="71">
        <f t="shared" si="394"/>
        <v>0</v>
      </c>
      <c r="K1387" s="69">
        <f t="shared" si="407"/>
        <v>0</v>
      </c>
      <c r="L1387" s="69">
        <f t="shared" si="408"/>
        <v>0</v>
      </c>
      <c r="M1387" s="71">
        <f t="shared" si="409"/>
        <v>7981327</v>
      </c>
      <c r="N1387" s="71">
        <f t="shared" si="406"/>
        <v>0</v>
      </c>
      <c r="O1387" s="69">
        <f t="shared" si="414"/>
        <v>0</v>
      </c>
      <c r="P1387" s="69">
        <f t="shared" si="415"/>
        <v>0</v>
      </c>
      <c r="Q1387" s="71">
        <f t="shared" si="416"/>
        <v>8268655</v>
      </c>
      <c r="R1387" s="71">
        <f t="shared" si="417"/>
        <v>0</v>
      </c>
      <c r="S1387" s="82"/>
    </row>
    <row r="1388" spans="1:19" s="69" customFormat="1" outlineLevel="1" x14ac:dyDescent="0.25">
      <c r="A1388" s="69" t="s">
        <v>46</v>
      </c>
      <c r="B1388" s="475" t="s">
        <v>4105</v>
      </c>
      <c r="C1388" s="70" t="s">
        <v>808</v>
      </c>
      <c r="D1388" s="72" t="s">
        <v>48</v>
      </c>
      <c r="E1388" s="571">
        <v>0</v>
      </c>
      <c r="F1388" s="69" t="s">
        <v>49</v>
      </c>
      <c r="G1388" s="72">
        <f t="shared" si="392"/>
        <v>0</v>
      </c>
      <c r="H1388" s="69">
        <f t="shared" si="393"/>
        <v>0</v>
      </c>
      <c r="I1388" s="71">
        <v>1136822</v>
      </c>
      <c r="J1388" s="71">
        <f t="shared" si="394"/>
        <v>0</v>
      </c>
      <c r="K1388" s="69">
        <f t="shared" si="407"/>
        <v>0</v>
      </c>
      <c r="L1388" s="69">
        <f t="shared" si="408"/>
        <v>0</v>
      </c>
      <c r="M1388" s="71">
        <f t="shared" si="409"/>
        <v>1182750</v>
      </c>
      <c r="N1388" s="71">
        <f t="shared" si="406"/>
        <v>0</v>
      </c>
      <c r="O1388" s="69">
        <f t="shared" si="414"/>
        <v>0</v>
      </c>
      <c r="P1388" s="69">
        <f t="shared" si="415"/>
        <v>0</v>
      </c>
      <c r="Q1388" s="71">
        <f t="shared" si="416"/>
        <v>1225329</v>
      </c>
      <c r="R1388" s="71">
        <f t="shared" si="417"/>
        <v>0</v>
      </c>
      <c r="S1388" s="82"/>
    </row>
    <row r="1389" spans="1:19" s="69" customFormat="1" outlineLevel="1" x14ac:dyDescent="0.25">
      <c r="A1389" s="69" t="s">
        <v>46</v>
      </c>
      <c r="B1389" s="475" t="s">
        <v>4106</v>
      </c>
      <c r="C1389" s="70" t="s">
        <v>809</v>
      </c>
      <c r="D1389" s="72" t="s">
        <v>234</v>
      </c>
      <c r="E1389" s="571">
        <v>2</v>
      </c>
      <c r="F1389" s="69" t="s">
        <v>49</v>
      </c>
      <c r="G1389" s="72">
        <f t="shared" si="392"/>
        <v>0.17</v>
      </c>
      <c r="H1389" s="69">
        <f t="shared" si="393"/>
        <v>0.09</v>
      </c>
      <c r="I1389" s="71">
        <v>633169</v>
      </c>
      <c r="J1389" s="71">
        <f t="shared" si="394"/>
        <v>56985</v>
      </c>
      <c r="K1389" s="69">
        <f t="shared" si="407"/>
        <v>0.18</v>
      </c>
      <c r="L1389" s="69">
        <f t="shared" si="408"/>
        <v>2.16</v>
      </c>
      <c r="M1389" s="71">
        <f t="shared" si="409"/>
        <v>658749</v>
      </c>
      <c r="N1389" s="71">
        <f t="shared" si="406"/>
        <v>1422898</v>
      </c>
      <c r="O1389" s="69">
        <f t="shared" si="414"/>
        <v>0.19</v>
      </c>
      <c r="P1389" s="69">
        <f t="shared" si="415"/>
        <v>1.0449999999999999</v>
      </c>
      <c r="Q1389" s="71">
        <f t="shared" si="416"/>
        <v>682464</v>
      </c>
      <c r="R1389" s="71">
        <f t="shared" si="417"/>
        <v>713175</v>
      </c>
      <c r="S1389" s="82"/>
    </row>
    <row r="1390" spans="1:19" s="69" customFormat="1" outlineLevel="1" x14ac:dyDescent="0.25">
      <c r="A1390" s="69" t="s">
        <v>46</v>
      </c>
      <c r="B1390" s="475" t="s">
        <v>4107</v>
      </c>
      <c r="C1390" s="70" t="s">
        <v>757</v>
      </c>
      <c r="D1390" s="72" t="s">
        <v>234</v>
      </c>
      <c r="E1390" s="571">
        <v>4</v>
      </c>
      <c r="F1390" s="69" t="s">
        <v>49</v>
      </c>
      <c r="G1390" s="72">
        <f t="shared" si="392"/>
        <v>0.33</v>
      </c>
      <c r="H1390" s="69">
        <f t="shared" si="393"/>
        <v>0.17</v>
      </c>
      <c r="I1390" s="71">
        <v>868316</v>
      </c>
      <c r="J1390" s="71">
        <f t="shared" si="394"/>
        <v>147614</v>
      </c>
      <c r="K1390" s="69">
        <f t="shared" si="407"/>
        <v>0.35</v>
      </c>
      <c r="L1390" s="69">
        <f t="shared" si="408"/>
        <v>4.1999999999999993</v>
      </c>
      <c r="M1390" s="71">
        <f t="shared" si="409"/>
        <v>903396</v>
      </c>
      <c r="N1390" s="71">
        <f t="shared" si="406"/>
        <v>3794263</v>
      </c>
      <c r="O1390" s="69">
        <f t="shared" si="414"/>
        <v>0.37</v>
      </c>
      <c r="P1390" s="69">
        <f t="shared" si="415"/>
        <v>2.0350000000000001</v>
      </c>
      <c r="Q1390" s="71">
        <f t="shared" si="416"/>
        <v>935918</v>
      </c>
      <c r="R1390" s="71">
        <f t="shared" si="417"/>
        <v>1904593</v>
      </c>
      <c r="S1390" s="82"/>
    </row>
    <row r="1391" spans="1:19" s="69" customFormat="1" outlineLevel="1" x14ac:dyDescent="0.25">
      <c r="A1391" s="69" t="s">
        <v>46</v>
      </c>
      <c r="B1391" s="475" t="s">
        <v>4108</v>
      </c>
      <c r="C1391" s="70" t="s">
        <v>810</v>
      </c>
      <c r="D1391" s="72" t="s">
        <v>48</v>
      </c>
      <c r="E1391" s="571">
        <v>0</v>
      </c>
      <c r="F1391" s="69" t="s">
        <v>49</v>
      </c>
      <c r="G1391" s="72">
        <f t="shared" si="392"/>
        <v>0</v>
      </c>
      <c r="H1391" s="69">
        <f t="shared" si="393"/>
        <v>0</v>
      </c>
      <c r="I1391" s="71">
        <v>626164</v>
      </c>
      <c r="J1391" s="71">
        <f t="shared" si="394"/>
        <v>0</v>
      </c>
      <c r="K1391" s="69">
        <f t="shared" si="407"/>
        <v>0</v>
      </c>
      <c r="L1391" s="69">
        <f t="shared" si="408"/>
        <v>0</v>
      </c>
      <c r="M1391" s="71">
        <f t="shared" si="409"/>
        <v>651461</v>
      </c>
      <c r="N1391" s="71">
        <f t="shared" si="406"/>
        <v>0</v>
      </c>
      <c r="O1391" s="69">
        <f t="shared" si="414"/>
        <v>0</v>
      </c>
      <c r="P1391" s="69">
        <f t="shared" si="415"/>
        <v>0</v>
      </c>
      <c r="Q1391" s="71">
        <f t="shared" si="416"/>
        <v>674914</v>
      </c>
      <c r="R1391" s="71">
        <f t="shared" si="417"/>
        <v>0</v>
      </c>
      <c r="S1391" s="82"/>
    </row>
    <row r="1392" spans="1:19" s="69" customFormat="1" outlineLevel="1" x14ac:dyDescent="0.25">
      <c r="A1392" s="69" t="s">
        <v>46</v>
      </c>
      <c r="B1392" s="475" t="s">
        <v>4109</v>
      </c>
      <c r="C1392" s="70" t="s">
        <v>811</v>
      </c>
      <c r="D1392" s="72" t="s">
        <v>48</v>
      </c>
      <c r="E1392" s="571">
        <v>1</v>
      </c>
      <c r="F1392" s="69" t="s">
        <v>49</v>
      </c>
      <c r="G1392" s="72">
        <f t="shared" si="392"/>
        <v>0.08</v>
      </c>
      <c r="H1392" s="69">
        <f t="shared" si="393"/>
        <v>0.04</v>
      </c>
      <c r="I1392" s="71">
        <v>87996</v>
      </c>
      <c r="J1392" s="71">
        <f t="shared" si="394"/>
        <v>3520</v>
      </c>
      <c r="K1392" s="69">
        <f t="shared" si="407"/>
        <v>0.08</v>
      </c>
      <c r="L1392" s="69">
        <f t="shared" si="408"/>
        <v>0.96</v>
      </c>
      <c r="M1392" s="71">
        <f t="shared" si="409"/>
        <v>91551</v>
      </c>
      <c r="N1392" s="71">
        <f t="shared" si="406"/>
        <v>87889</v>
      </c>
      <c r="O1392" s="69">
        <f t="shared" si="414"/>
        <v>0.08</v>
      </c>
      <c r="P1392" s="69">
        <f t="shared" si="415"/>
        <v>0.44</v>
      </c>
      <c r="Q1392" s="71">
        <f t="shared" si="416"/>
        <v>94847</v>
      </c>
      <c r="R1392" s="71">
        <f t="shared" si="417"/>
        <v>41733</v>
      </c>
      <c r="S1392" s="82"/>
    </row>
    <row r="1393" spans="1:19" s="69" customFormat="1" outlineLevel="1" x14ac:dyDescent="0.25">
      <c r="A1393" s="69" t="s">
        <v>46</v>
      </c>
      <c r="B1393" s="475" t="s">
        <v>4110</v>
      </c>
      <c r="C1393" s="70" t="s">
        <v>812</v>
      </c>
      <c r="D1393" s="72" t="s">
        <v>48</v>
      </c>
      <c r="E1393" s="571">
        <v>1</v>
      </c>
      <c r="F1393" s="69" t="s">
        <v>49</v>
      </c>
      <c r="G1393" s="72">
        <f t="shared" si="392"/>
        <v>0.08</v>
      </c>
      <c r="H1393" s="69">
        <f t="shared" si="393"/>
        <v>0.04</v>
      </c>
      <c r="I1393" s="71">
        <v>65710</v>
      </c>
      <c r="J1393" s="71">
        <f t="shared" si="394"/>
        <v>2628</v>
      </c>
      <c r="K1393" s="69">
        <f t="shared" si="407"/>
        <v>0.08</v>
      </c>
      <c r="L1393" s="69">
        <f t="shared" si="408"/>
        <v>0.96</v>
      </c>
      <c r="M1393" s="71">
        <f t="shared" si="409"/>
        <v>68365</v>
      </c>
      <c r="N1393" s="71">
        <f t="shared" si="406"/>
        <v>65630</v>
      </c>
      <c r="O1393" s="69">
        <f t="shared" si="414"/>
        <v>0.08</v>
      </c>
      <c r="P1393" s="69">
        <f t="shared" si="415"/>
        <v>0.44</v>
      </c>
      <c r="Q1393" s="71">
        <f t="shared" si="416"/>
        <v>70826</v>
      </c>
      <c r="R1393" s="71">
        <f t="shared" si="417"/>
        <v>31163</v>
      </c>
      <c r="S1393" s="82"/>
    </row>
    <row r="1394" spans="1:19" s="69" customFormat="1" outlineLevel="1" x14ac:dyDescent="0.25">
      <c r="A1394" s="69" t="s">
        <v>46</v>
      </c>
      <c r="B1394" s="475" t="s">
        <v>4111</v>
      </c>
      <c r="C1394" s="70" t="s">
        <v>813</v>
      </c>
      <c r="D1394" s="72" t="s">
        <v>48</v>
      </c>
      <c r="E1394" s="571">
        <v>0</v>
      </c>
      <c r="F1394" s="69" t="s">
        <v>49</v>
      </c>
      <c r="G1394" s="72">
        <f t="shared" si="392"/>
        <v>0</v>
      </c>
      <c r="H1394" s="69">
        <f t="shared" si="393"/>
        <v>0</v>
      </c>
      <c r="I1394" s="71">
        <v>459381</v>
      </c>
      <c r="J1394" s="71">
        <f t="shared" si="394"/>
        <v>0</v>
      </c>
      <c r="K1394" s="69">
        <f t="shared" si="407"/>
        <v>0</v>
      </c>
      <c r="L1394" s="69">
        <f t="shared" si="408"/>
        <v>0</v>
      </c>
      <c r="M1394" s="71">
        <f t="shared" si="409"/>
        <v>477940</v>
      </c>
      <c r="N1394" s="71">
        <f t="shared" si="406"/>
        <v>0</v>
      </c>
      <c r="O1394" s="69">
        <f t="shared" si="414"/>
        <v>0</v>
      </c>
      <c r="P1394" s="69">
        <f t="shared" si="415"/>
        <v>0</v>
      </c>
      <c r="Q1394" s="71">
        <f t="shared" si="416"/>
        <v>495146</v>
      </c>
      <c r="R1394" s="71">
        <f t="shared" si="417"/>
        <v>0</v>
      </c>
      <c r="S1394" s="82"/>
    </row>
    <row r="1395" spans="1:19" s="69" customFormat="1" ht="30" outlineLevel="1" x14ac:dyDescent="0.25">
      <c r="A1395" s="69" t="s">
        <v>46</v>
      </c>
      <c r="B1395" s="475" t="s">
        <v>4112</v>
      </c>
      <c r="C1395" s="70" t="s">
        <v>814</v>
      </c>
      <c r="D1395" s="72" t="s">
        <v>48</v>
      </c>
      <c r="E1395" s="571">
        <v>1</v>
      </c>
      <c r="F1395" s="69" t="s">
        <v>49</v>
      </c>
      <c r="G1395" s="72">
        <f t="shared" si="392"/>
        <v>0.08</v>
      </c>
      <c r="H1395" s="69">
        <f t="shared" si="393"/>
        <v>0.04</v>
      </c>
      <c r="I1395" s="71">
        <v>228748</v>
      </c>
      <c r="J1395" s="71">
        <f t="shared" si="394"/>
        <v>9150</v>
      </c>
      <c r="K1395" s="69">
        <f t="shared" si="407"/>
        <v>0.08</v>
      </c>
      <c r="L1395" s="69">
        <f t="shared" si="408"/>
        <v>0.96</v>
      </c>
      <c r="M1395" s="71">
        <f t="shared" si="409"/>
        <v>237989</v>
      </c>
      <c r="N1395" s="71">
        <f t="shared" si="406"/>
        <v>228469</v>
      </c>
      <c r="O1395" s="69">
        <f t="shared" si="414"/>
        <v>0.08</v>
      </c>
      <c r="P1395" s="69">
        <f t="shared" si="415"/>
        <v>0.44</v>
      </c>
      <c r="Q1395" s="71">
        <f t="shared" si="416"/>
        <v>246557</v>
      </c>
      <c r="R1395" s="71">
        <f t="shared" si="417"/>
        <v>108485</v>
      </c>
      <c r="S1395" s="82"/>
    </row>
    <row r="1396" spans="1:19" s="69" customFormat="1" outlineLevel="1" x14ac:dyDescent="0.25">
      <c r="A1396" s="69" t="s">
        <v>46</v>
      </c>
      <c r="B1396" s="475" t="s">
        <v>4113</v>
      </c>
      <c r="C1396" s="70" t="s">
        <v>815</v>
      </c>
      <c r="D1396" s="72" t="s">
        <v>48</v>
      </c>
      <c r="E1396" s="571">
        <v>0</v>
      </c>
      <c r="F1396" s="69" t="s">
        <v>49</v>
      </c>
      <c r="G1396" s="72">
        <f t="shared" si="392"/>
        <v>0</v>
      </c>
      <c r="H1396" s="69">
        <f t="shared" si="393"/>
        <v>0</v>
      </c>
      <c r="I1396" s="71">
        <v>4926780</v>
      </c>
      <c r="J1396" s="71">
        <f t="shared" si="394"/>
        <v>0</v>
      </c>
      <c r="K1396" s="69">
        <f t="shared" si="407"/>
        <v>0</v>
      </c>
      <c r="L1396" s="69">
        <f t="shared" si="408"/>
        <v>0</v>
      </c>
      <c r="M1396" s="71">
        <f t="shared" si="409"/>
        <v>5125822</v>
      </c>
      <c r="N1396" s="71">
        <f t="shared" si="406"/>
        <v>0</v>
      </c>
      <c r="O1396" s="69">
        <f t="shared" si="414"/>
        <v>0</v>
      </c>
      <c r="P1396" s="69">
        <f t="shared" si="415"/>
        <v>0</v>
      </c>
      <c r="Q1396" s="71">
        <f t="shared" si="416"/>
        <v>5310352</v>
      </c>
      <c r="R1396" s="71">
        <f t="shared" si="417"/>
        <v>0</v>
      </c>
      <c r="S1396" s="82"/>
    </row>
    <row r="1397" spans="1:19" s="69" customFormat="1" outlineLevel="1" x14ac:dyDescent="0.25">
      <c r="A1397" s="69" t="s">
        <v>46</v>
      </c>
      <c r="B1397" s="475" t="s">
        <v>4114</v>
      </c>
      <c r="C1397" s="70" t="s">
        <v>816</v>
      </c>
      <c r="D1397" s="72" t="s">
        <v>48</v>
      </c>
      <c r="E1397" s="571">
        <v>1</v>
      </c>
      <c r="F1397" s="69" t="s">
        <v>49</v>
      </c>
      <c r="G1397" s="72">
        <f t="shared" si="392"/>
        <v>0.08</v>
      </c>
      <c r="H1397" s="69">
        <f t="shared" si="393"/>
        <v>0.04</v>
      </c>
      <c r="I1397" s="71">
        <v>1283701</v>
      </c>
      <c r="J1397" s="71">
        <f t="shared" si="394"/>
        <v>51348</v>
      </c>
      <c r="K1397" s="69">
        <f t="shared" si="407"/>
        <v>0.08</v>
      </c>
      <c r="L1397" s="69">
        <f t="shared" si="408"/>
        <v>0.96</v>
      </c>
      <c r="M1397" s="71">
        <f t="shared" si="409"/>
        <v>1335563</v>
      </c>
      <c r="N1397" s="71">
        <f t="shared" si="406"/>
        <v>1282140</v>
      </c>
      <c r="O1397" s="69">
        <f t="shared" si="414"/>
        <v>0.08</v>
      </c>
      <c r="P1397" s="69">
        <f t="shared" si="415"/>
        <v>0.44</v>
      </c>
      <c r="Q1397" s="71">
        <f t="shared" si="416"/>
        <v>1383643</v>
      </c>
      <c r="R1397" s="71">
        <f t="shared" si="417"/>
        <v>608803</v>
      </c>
      <c r="S1397" s="82"/>
    </row>
    <row r="1398" spans="1:19" s="69" customFormat="1" outlineLevel="1" x14ac:dyDescent="0.25">
      <c r="A1398" s="69" t="s">
        <v>46</v>
      </c>
      <c r="B1398" s="475" t="s">
        <v>4115</v>
      </c>
      <c r="C1398" s="70" t="s">
        <v>817</v>
      </c>
      <c r="D1398" s="72" t="s">
        <v>48</v>
      </c>
      <c r="E1398" s="571">
        <v>0</v>
      </c>
      <c r="F1398" s="69" t="s">
        <v>49</v>
      </c>
      <c r="G1398" s="72">
        <f t="shared" si="392"/>
        <v>0</v>
      </c>
      <c r="H1398" s="69">
        <f t="shared" si="393"/>
        <v>0</v>
      </c>
      <c r="I1398" s="71">
        <v>6207734</v>
      </c>
      <c r="J1398" s="71">
        <f t="shared" si="394"/>
        <v>0</v>
      </c>
      <c r="K1398" s="69">
        <f t="shared" si="407"/>
        <v>0</v>
      </c>
      <c r="L1398" s="69">
        <f t="shared" si="408"/>
        <v>0</v>
      </c>
      <c r="M1398" s="71">
        <f t="shared" si="409"/>
        <v>6458526</v>
      </c>
      <c r="N1398" s="71">
        <f t="shared" si="406"/>
        <v>0</v>
      </c>
      <c r="O1398" s="69">
        <f t="shared" si="414"/>
        <v>0</v>
      </c>
      <c r="P1398" s="69">
        <f t="shared" si="415"/>
        <v>0</v>
      </c>
      <c r="Q1398" s="71">
        <f t="shared" si="416"/>
        <v>6691033</v>
      </c>
      <c r="R1398" s="71">
        <f t="shared" si="417"/>
        <v>0</v>
      </c>
      <c r="S1398" s="82"/>
    </row>
    <row r="1399" spans="1:19" s="69" customFormat="1" outlineLevel="1" x14ac:dyDescent="0.25">
      <c r="A1399" s="69" t="s">
        <v>46</v>
      </c>
      <c r="B1399" s="475" t="s">
        <v>4116</v>
      </c>
      <c r="C1399" s="70" t="s">
        <v>818</v>
      </c>
      <c r="D1399" s="72" t="s">
        <v>48</v>
      </c>
      <c r="E1399" s="571">
        <v>1</v>
      </c>
      <c r="F1399" s="69" t="s">
        <v>49</v>
      </c>
      <c r="G1399" s="72">
        <f t="shared" si="392"/>
        <v>0.08</v>
      </c>
      <c r="H1399" s="69">
        <f t="shared" si="393"/>
        <v>0.04</v>
      </c>
      <c r="I1399" s="71">
        <v>1263952</v>
      </c>
      <c r="J1399" s="71">
        <f t="shared" si="394"/>
        <v>50558</v>
      </c>
      <c r="K1399" s="69">
        <f t="shared" si="407"/>
        <v>0.08</v>
      </c>
      <c r="L1399" s="69">
        <f t="shared" si="408"/>
        <v>0.96</v>
      </c>
      <c r="M1399" s="71">
        <f t="shared" si="409"/>
        <v>1315016</v>
      </c>
      <c r="N1399" s="71">
        <f t="shared" si="406"/>
        <v>1262415</v>
      </c>
      <c r="O1399" s="69">
        <f t="shared" si="414"/>
        <v>0.08</v>
      </c>
      <c r="P1399" s="69">
        <f t="shared" si="415"/>
        <v>0.44</v>
      </c>
      <c r="Q1399" s="71">
        <f t="shared" si="416"/>
        <v>1362357</v>
      </c>
      <c r="R1399" s="71">
        <f t="shared" si="417"/>
        <v>599437</v>
      </c>
      <c r="S1399" s="82"/>
    </row>
    <row r="1400" spans="1:19" s="69" customFormat="1" outlineLevel="1" x14ac:dyDescent="0.25">
      <c r="A1400" s="69" t="s">
        <v>46</v>
      </c>
      <c r="B1400" s="475" t="s">
        <v>4117</v>
      </c>
      <c r="C1400" s="70" t="s">
        <v>819</v>
      </c>
      <c r="D1400" s="72" t="s">
        <v>48</v>
      </c>
      <c r="E1400" s="571">
        <v>4</v>
      </c>
      <c r="F1400" s="69" t="s">
        <v>49</v>
      </c>
      <c r="G1400" s="72">
        <f t="shared" si="392"/>
        <v>0.33</v>
      </c>
      <c r="H1400" s="69">
        <f t="shared" si="393"/>
        <v>0.17</v>
      </c>
      <c r="I1400" s="71">
        <v>180720</v>
      </c>
      <c r="J1400" s="71">
        <f t="shared" si="394"/>
        <v>30722</v>
      </c>
      <c r="K1400" s="69">
        <f t="shared" si="407"/>
        <v>0.35</v>
      </c>
      <c r="L1400" s="69">
        <f t="shared" si="408"/>
        <v>4.1999999999999993</v>
      </c>
      <c r="M1400" s="71">
        <f t="shared" si="409"/>
        <v>188021</v>
      </c>
      <c r="N1400" s="71">
        <f t="shared" si="406"/>
        <v>789688</v>
      </c>
      <c r="O1400" s="69">
        <f t="shared" si="414"/>
        <v>0.37</v>
      </c>
      <c r="P1400" s="69">
        <f t="shared" si="415"/>
        <v>2.0350000000000001</v>
      </c>
      <c r="Q1400" s="71">
        <f t="shared" si="416"/>
        <v>194790</v>
      </c>
      <c r="R1400" s="71">
        <f t="shared" si="417"/>
        <v>396398</v>
      </c>
      <c r="S1400" s="82"/>
    </row>
    <row r="1401" spans="1:19" s="69" customFormat="1" outlineLevel="1" x14ac:dyDescent="0.25">
      <c r="A1401" s="69" t="s">
        <v>46</v>
      </c>
      <c r="B1401" s="475" t="s">
        <v>4118</v>
      </c>
      <c r="C1401" s="70" t="s">
        <v>820</v>
      </c>
      <c r="D1401" s="72" t="s">
        <v>48</v>
      </c>
      <c r="E1401" s="571">
        <v>4</v>
      </c>
      <c r="F1401" s="69" t="s">
        <v>49</v>
      </c>
      <c r="G1401" s="72">
        <f t="shared" si="392"/>
        <v>0.33</v>
      </c>
      <c r="H1401" s="69">
        <f t="shared" si="393"/>
        <v>0.17</v>
      </c>
      <c r="I1401" s="71">
        <v>337624</v>
      </c>
      <c r="J1401" s="71">
        <f t="shared" si="394"/>
        <v>57396</v>
      </c>
      <c r="K1401" s="69">
        <f t="shared" si="407"/>
        <v>0.35</v>
      </c>
      <c r="L1401" s="69">
        <f t="shared" si="408"/>
        <v>4.1999999999999993</v>
      </c>
      <c r="M1401" s="71">
        <f t="shared" si="409"/>
        <v>351264</v>
      </c>
      <c r="N1401" s="71">
        <f t="shared" si="406"/>
        <v>1475309</v>
      </c>
      <c r="O1401" s="69">
        <f t="shared" si="414"/>
        <v>0.37</v>
      </c>
      <c r="P1401" s="69">
        <f t="shared" si="415"/>
        <v>2.0350000000000001</v>
      </c>
      <c r="Q1401" s="71">
        <f t="shared" si="416"/>
        <v>363910</v>
      </c>
      <c r="R1401" s="71">
        <f t="shared" si="417"/>
        <v>740557</v>
      </c>
      <c r="S1401" s="82"/>
    </row>
    <row r="1402" spans="1:19" s="69" customFormat="1" ht="30" outlineLevel="1" x14ac:dyDescent="0.25">
      <c r="A1402" s="69" t="s">
        <v>46</v>
      </c>
      <c r="B1402" s="475" t="s">
        <v>4119</v>
      </c>
      <c r="C1402" s="70" t="s">
        <v>821</v>
      </c>
      <c r="D1402" s="72" t="s">
        <v>48</v>
      </c>
      <c r="E1402" s="571">
        <v>4</v>
      </c>
      <c r="F1402" s="69" t="s">
        <v>49</v>
      </c>
      <c r="G1402" s="72">
        <f t="shared" si="392"/>
        <v>0.33</v>
      </c>
      <c r="H1402" s="69">
        <f t="shared" si="393"/>
        <v>0.17</v>
      </c>
      <c r="I1402" s="71">
        <v>254097</v>
      </c>
      <c r="J1402" s="71">
        <f t="shared" si="394"/>
        <v>43196</v>
      </c>
      <c r="K1402" s="69">
        <f t="shared" si="407"/>
        <v>0.35</v>
      </c>
      <c r="L1402" s="69">
        <f t="shared" si="408"/>
        <v>4.1999999999999993</v>
      </c>
      <c r="M1402" s="71">
        <f t="shared" si="409"/>
        <v>264363</v>
      </c>
      <c r="N1402" s="71">
        <f t="shared" si="406"/>
        <v>1110325</v>
      </c>
      <c r="O1402" s="69">
        <f t="shared" si="414"/>
        <v>0.37</v>
      </c>
      <c r="P1402" s="69">
        <f t="shared" si="415"/>
        <v>2.0350000000000001</v>
      </c>
      <c r="Q1402" s="71">
        <f t="shared" si="416"/>
        <v>273880</v>
      </c>
      <c r="R1402" s="71">
        <f t="shared" si="417"/>
        <v>557346</v>
      </c>
      <c r="S1402" s="82"/>
    </row>
    <row r="1403" spans="1:19" s="69" customFormat="1" outlineLevel="1" x14ac:dyDescent="0.25">
      <c r="A1403" s="69" t="s">
        <v>46</v>
      </c>
      <c r="B1403" s="475" t="s">
        <v>4120</v>
      </c>
      <c r="C1403" s="70" t="s">
        <v>822</v>
      </c>
      <c r="D1403" s="72" t="s">
        <v>48</v>
      </c>
      <c r="E1403" s="571">
        <v>4</v>
      </c>
      <c r="F1403" s="69" t="s">
        <v>49</v>
      </c>
      <c r="G1403" s="72">
        <f t="shared" si="392"/>
        <v>0.33</v>
      </c>
      <c r="H1403" s="69">
        <f t="shared" si="393"/>
        <v>0.17</v>
      </c>
      <c r="I1403" s="71">
        <v>303938</v>
      </c>
      <c r="J1403" s="71">
        <f t="shared" si="394"/>
        <v>51669</v>
      </c>
      <c r="K1403" s="69">
        <f t="shared" si="407"/>
        <v>0.35</v>
      </c>
      <c r="L1403" s="69">
        <f t="shared" si="408"/>
        <v>4.1999999999999993</v>
      </c>
      <c r="M1403" s="71">
        <f t="shared" si="409"/>
        <v>316217</v>
      </c>
      <c r="N1403" s="71">
        <f t="shared" si="406"/>
        <v>1328111</v>
      </c>
      <c r="O1403" s="69">
        <f t="shared" si="414"/>
        <v>0.37</v>
      </c>
      <c r="P1403" s="69">
        <f t="shared" si="415"/>
        <v>2.0350000000000001</v>
      </c>
      <c r="Q1403" s="71">
        <f t="shared" si="416"/>
        <v>327601</v>
      </c>
      <c r="R1403" s="71">
        <f t="shared" si="417"/>
        <v>666668</v>
      </c>
      <c r="S1403" s="82"/>
    </row>
    <row r="1404" spans="1:19" s="69" customFormat="1" outlineLevel="1" x14ac:dyDescent="0.25">
      <c r="A1404" s="69" t="s">
        <v>46</v>
      </c>
      <c r="B1404" s="475" t="s">
        <v>4121</v>
      </c>
      <c r="C1404" s="70" t="s">
        <v>823</v>
      </c>
      <c r="D1404" s="72" t="s">
        <v>48</v>
      </c>
      <c r="E1404" s="571">
        <v>4</v>
      </c>
      <c r="F1404" s="69" t="s">
        <v>49</v>
      </c>
      <c r="G1404" s="72">
        <f t="shared" si="392"/>
        <v>0.33</v>
      </c>
      <c r="H1404" s="69">
        <f t="shared" si="393"/>
        <v>0.17</v>
      </c>
      <c r="I1404" s="71">
        <v>192526</v>
      </c>
      <c r="J1404" s="71">
        <f t="shared" si="394"/>
        <v>32729</v>
      </c>
      <c r="K1404" s="69">
        <f t="shared" si="407"/>
        <v>0.35</v>
      </c>
      <c r="L1404" s="69">
        <f t="shared" si="408"/>
        <v>4.1999999999999993</v>
      </c>
      <c r="M1404" s="71">
        <f t="shared" si="409"/>
        <v>200304</v>
      </c>
      <c r="N1404" s="71">
        <f t="shared" si="406"/>
        <v>841277</v>
      </c>
      <c r="O1404" s="69">
        <f t="shared" si="414"/>
        <v>0.37</v>
      </c>
      <c r="P1404" s="69">
        <f t="shared" si="415"/>
        <v>2.0350000000000001</v>
      </c>
      <c r="Q1404" s="71">
        <f t="shared" si="416"/>
        <v>207515</v>
      </c>
      <c r="R1404" s="71">
        <f t="shared" si="417"/>
        <v>422293</v>
      </c>
      <c r="S1404" s="82"/>
    </row>
    <row r="1405" spans="1:19" s="69" customFormat="1" ht="30" outlineLevel="1" x14ac:dyDescent="0.25">
      <c r="A1405" s="69" t="s">
        <v>46</v>
      </c>
      <c r="B1405" s="475" t="s">
        <v>4122</v>
      </c>
      <c r="C1405" s="70" t="s">
        <v>824</v>
      </c>
      <c r="D1405" s="72" t="s">
        <v>48</v>
      </c>
      <c r="E1405" s="571">
        <v>8</v>
      </c>
      <c r="F1405" s="69" t="s">
        <v>49</v>
      </c>
      <c r="G1405" s="72">
        <f t="shared" si="392"/>
        <v>0.67</v>
      </c>
      <c r="H1405" s="69">
        <f t="shared" si="393"/>
        <v>0.34</v>
      </c>
      <c r="I1405" s="71">
        <v>1230992</v>
      </c>
      <c r="J1405" s="71">
        <f t="shared" si="394"/>
        <v>418537</v>
      </c>
      <c r="K1405" s="69">
        <f t="shared" si="407"/>
        <v>0.7</v>
      </c>
      <c r="L1405" s="69">
        <f t="shared" si="408"/>
        <v>8.3999999999999986</v>
      </c>
      <c r="M1405" s="71">
        <f t="shared" si="409"/>
        <v>1280724</v>
      </c>
      <c r="N1405" s="71">
        <f t="shared" si="406"/>
        <v>10758082</v>
      </c>
      <c r="O1405" s="69">
        <f t="shared" si="414"/>
        <v>0.74</v>
      </c>
      <c r="P1405" s="69">
        <f t="shared" si="415"/>
        <v>4.07</v>
      </c>
      <c r="Q1405" s="71">
        <f t="shared" si="416"/>
        <v>1326830</v>
      </c>
      <c r="R1405" s="71">
        <f t="shared" si="417"/>
        <v>5400198</v>
      </c>
      <c r="S1405" s="82"/>
    </row>
    <row r="1406" spans="1:19" s="69" customFormat="1" ht="30" outlineLevel="1" x14ac:dyDescent="0.25">
      <c r="A1406" s="69" t="s">
        <v>46</v>
      </c>
      <c r="B1406" s="475" t="s">
        <v>4123</v>
      </c>
      <c r="C1406" s="70" t="s">
        <v>825</v>
      </c>
      <c r="D1406" s="72" t="s">
        <v>48</v>
      </c>
      <c r="E1406" s="571">
        <v>2</v>
      </c>
      <c r="F1406" s="69" t="s">
        <v>49</v>
      </c>
      <c r="G1406" s="72">
        <f t="shared" si="392"/>
        <v>0.17</v>
      </c>
      <c r="H1406" s="69">
        <f t="shared" si="393"/>
        <v>0.09</v>
      </c>
      <c r="I1406" s="71">
        <v>1230834</v>
      </c>
      <c r="J1406" s="71">
        <f t="shared" si="394"/>
        <v>110775</v>
      </c>
      <c r="K1406" s="69">
        <f t="shared" si="407"/>
        <v>0.18</v>
      </c>
      <c r="L1406" s="69">
        <f t="shared" si="408"/>
        <v>2.16</v>
      </c>
      <c r="M1406" s="71">
        <f t="shared" si="409"/>
        <v>1280560</v>
      </c>
      <c r="N1406" s="71">
        <f t="shared" si="406"/>
        <v>2766010</v>
      </c>
      <c r="O1406" s="69">
        <f t="shared" si="414"/>
        <v>0.19</v>
      </c>
      <c r="P1406" s="69">
        <f t="shared" si="415"/>
        <v>1.0449999999999999</v>
      </c>
      <c r="Q1406" s="71">
        <f t="shared" si="416"/>
        <v>1326660</v>
      </c>
      <c r="R1406" s="71">
        <f t="shared" si="417"/>
        <v>1386360</v>
      </c>
      <c r="S1406" s="82"/>
    </row>
    <row r="1407" spans="1:19" s="69" customFormat="1" outlineLevel="1" x14ac:dyDescent="0.25">
      <c r="A1407" s="69" t="s">
        <v>46</v>
      </c>
      <c r="B1407" s="475" t="s">
        <v>4124</v>
      </c>
      <c r="C1407" s="70" t="s">
        <v>826</v>
      </c>
      <c r="D1407" s="72" t="s">
        <v>48</v>
      </c>
      <c r="E1407" s="571">
        <v>1</v>
      </c>
      <c r="F1407" s="69" t="s">
        <v>49</v>
      </c>
      <c r="G1407" s="72">
        <f t="shared" si="392"/>
        <v>0.08</v>
      </c>
      <c r="H1407" s="69">
        <f t="shared" si="393"/>
        <v>0.04</v>
      </c>
      <c r="I1407" s="71">
        <v>391179</v>
      </c>
      <c r="J1407" s="71">
        <f t="shared" si="394"/>
        <v>15647</v>
      </c>
      <c r="K1407" s="69">
        <f t="shared" si="407"/>
        <v>0.08</v>
      </c>
      <c r="L1407" s="69">
        <f t="shared" si="408"/>
        <v>0.96</v>
      </c>
      <c r="M1407" s="71">
        <f t="shared" si="409"/>
        <v>406983</v>
      </c>
      <c r="N1407" s="71">
        <f t="shared" si="406"/>
        <v>390704</v>
      </c>
      <c r="O1407" s="69">
        <f t="shared" si="414"/>
        <v>0.08</v>
      </c>
      <c r="P1407" s="69">
        <f t="shared" si="415"/>
        <v>0.44</v>
      </c>
      <c r="Q1407" s="71">
        <f t="shared" si="416"/>
        <v>421634</v>
      </c>
      <c r="R1407" s="71">
        <f t="shared" si="417"/>
        <v>185519</v>
      </c>
      <c r="S1407" s="82"/>
    </row>
    <row r="1408" spans="1:19" s="69" customFormat="1" outlineLevel="1" x14ac:dyDescent="0.25">
      <c r="A1408" s="69" t="s">
        <v>46</v>
      </c>
      <c r="B1408" s="475" t="s">
        <v>4125</v>
      </c>
      <c r="C1408" s="70" t="s">
        <v>733</v>
      </c>
      <c r="D1408" s="72" t="s">
        <v>48</v>
      </c>
      <c r="E1408" s="571">
        <v>1</v>
      </c>
      <c r="F1408" s="69" t="s">
        <v>49</v>
      </c>
      <c r="G1408" s="72">
        <f t="shared" si="392"/>
        <v>0.08</v>
      </c>
      <c r="H1408" s="69">
        <f t="shared" si="393"/>
        <v>0.04</v>
      </c>
      <c r="I1408" s="71">
        <v>4246091</v>
      </c>
      <c r="J1408" s="71">
        <f t="shared" si="394"/>
        <v>169844</v>
      </c>
      <c r="K1408" s="69">
        <f t="shared" si="407"/>
        <v>0.08</v>
      </c>
      <c r="L1408" s="69">
        <f t="shared" si="408"/>
        <v>0.96</v>
      </c>
      <c r="M1408" s="71">
        <f t="shared" si="409"/>
        <v>4417633</v>
      </c>
      <c r="N1408" s="71">
        <f t="shared" si="406"/>
        <v>4240928</v>
      </c>
      <c r="O1408" s="69">
        <f t="shared" si="414"/>
        <v>0.08</v>
      </c>
      <c r="P1408" s="69">
        <f t="shared" si="415"/>
        <v>0.44</v>
      </c>
      <c r="Q1408" s="71">
        <f t="shared" si="416"/>
        <v>4576668</v>
      </c>
      <c r="R1408" s="71">
        <f t="shared" si="417"/>
        <v>2013734</v>
      </c>
      <c r="S1408" s="82"/>
    </row>
    <row r="1409" spans="1:19" s="69" customFormat="1" outlineLevel="1" x14ac:dyDescent="0.25">
      <c r="A1409" s="69" t="s">
        <v>46</v>
      </c>
      <c r="B1409" s="475" t="s">
        <v>4126</v>
      </c>
      <c r="C1409" s="70" t="s">
        <v>827</v>
      </c>
      <c r="D1409" s="72" t="s">
        <v>48</v>
      </c>
      <c r="E1409" s="571">
        <v>1</v>
      </c>
      <c r="F1409" s="69" t="s">
        <v>49</v>
      </c>
      <c r="G1409" s="72">
        <f t="shared" si="392"/>
        <v>0.08</v>
      </c>
      <c r="H1409" s="69">
        <f t="shared" si="393"/>
        <v>0.04</v>
      </c>
      <c r="I1409" s="71">
        <v>778515</v>
      </c>
      <c r="J1409" s="71">
        <f t="shared" si="394"/>
        <v>31141</v>
      </c>
      <c r="K1409" s="69">
        <f t="shared" si="407"/>
        <v>0.08</v>
      </c>
      <c r="L1409" s="69">
        <f t="shared" si="408"/>
        <v>0.96</v>
      </c>
      <c r="M1409" s="71">
        <f t="shared" si="409"/>
        <v>809967</v>
      </c>
      <c r="N1409" s="71">
        <f t="shared" si="406"/>
        <v>777568</v>
      </c>
      <c r="O1409" s="69">
        <f t="shared" si="414"/>
        <v>0.08</v>
      </c>
      <c r="P1409" s="69">
        <f t="shared" si="415"/>
        <v>0.44</v>
      </c>
      <c r="Q1409" s="71">
        <f t="shared" si="416"/>
        <v>839126</v>
      </c>
      <c r="R1409" s="71">
        <f t="shared" si="417"/>
        <v>369215</v>
      </c>
      <c r="S1409" s="82"/>
    </row>
    <row r="1410" spans="1:19" s="69" customFormat="1" outlineLevel="1" x14ac:dyDescent="0.25">
      <c r="A1410" s="69" t="s">
        <v>46</v>
      </c>
      <c r="B1410" s="475" t="s">
        <v>4127</v>
      </c>
      <c r="C1410" s="70" t="s">
        <v>828</v>
      </c>
      <c r="D1410" s="72" t="s">
        <v>48</v>
      </c>
      <c r="E1410" s="571">
        <v>2</v>
      </c>
      <c r="F1410" s="69" t="s">
        <v>49</v>
      </c>
      <c r="G1410" s="72">
        <f t="shared" si="392"/>
        <v>0.17</v>
      </c>
      <c r="H1410" s="69">
        <f t="shared" si="393"/>
        <v>0.09</v>
      </c>
      <c r="I1410" s="71">
        <v>190800</v>
      </c>
      <c r="J1410" s="71">
        <f t="shared" si="394"/>
        <v>17172</v>
      </c>
      <c r="K1410" s="69">
        <f t="shared" si="407"/>
        <v>0.18</v>
      </c>
      <c r="L1410" s="69">
        <f t="shared" si="408"/>
        <v>2.16</v>
      </c>
      <c r="M1410" s="71">
        <f t="shared" si="409"/>
        <v>198508</v>
      </c>
      <c r="N1410" s="71">
        <f t="shared" si="406"/>
        <v>428777</v>
      </c>
      <c r="O1410" s="69">
        <f t="shared" si="414"/>
        <v>0.19</v>
      </c>
      <c r="P1410" s="69">
        <f t="shared" si="415"/>
        <v>1.0449999999999999</v>
      </c>
      <c r="Q1410" s="71">
        <f t="shared" si="416"/>
        <v>205654</v>
      </c>
      <c r="R1410" s="71">
        <f t="shared" si="417"/>
        <v>214908</v>
      </c>
      <c r="S1410" s="82"/>
    </row>
    <row r="1411" spans="1:19" s="69" customFormat="1" ht="30" outlineLevel="1" x14ac:dyDescent="0.25">
      <c r="A1411" s="69" t="s">
        <v>46</v>
      </c>
      <c r="B1411" s="475" t="s">
        <v>4128</v>
      </c>
      <c r="C1411" s="70" t="s">
        <v>829</v>
      </c>
      <c r="D1411" s="72" t="s">
        <v>48</v>
      </c>
      <c r="E1411" s="571">
        <v>2</v>
      </c>
      <c r="F1411" s="69" t="s">
        <v>49</v>
      </c>
      <c r="G1411" s="72">
        <f t="shared" si="392"/>
        <v>0.17</v>
      </c>
      <c r="H1411" s="69">
        <f t="shared" si="393"/>
        <v>0.09</v>
      </c>
      <c r="I1411" s="71">
        <v>116459</v>
      </c>
      <c r="J1411" s="71">
        <f t="shared" si="394"/>
        <v>10481</v>
      </c>
      <c r="K1411" s="69">
        <f t="shared" si="407"/>
        <v>0.18</v>
      </c>
      <c r="L1411" s="69">
        <f t="shared" si="408"/>
        <v>2.16</v>
      </c>
      <c r="M1411" s="71">
        <f t="shared" si="409"/>
        <v>121164</v>
      </c>
      <c r="N1411" s="71">
        <f t="shared" si="406"/>
        <v>261714</v>
      </c>
      <c r="O1411" s="69">
        <f t="shared" si="414"/>
        <v>0.19</v>
      </c>
      <c r="P1411" s="69">
        <f t="shared" si="415"/>
        <v>1.0449999999999999</v>
      </c>
      <c r="Q1411" s="71">
        <f t="shared" si="416"/>
        <v>125526</v>
      </c>
      <c r="R1411" s="71">
        <f t="shared" si="417"/>
        <v>131175</v>
      </c>
      <c r="S1411" s="82"/>
    </row>
    <row r="1412" spans="1:19" s="69" customFormat="1" ht="30" outlineLevel="1" x14ac:dyDescent="0.25">
      <c r="A1412" s="69" t="s">
        <v>46</v>
      </c>
      <c r="B1412" s="475" t="s">
        <v>4129</v>
      </c>
      <c r="C1412" s="70" t="s">
        <v>830</v>
      </c>
      <c r="D1412" s="72" t="s">
        <v>48</v>
      </c>
      <c r="E1412" s="571">
        <v>2</v>
      </c>
      <c r="F1412" s="69" t="s">
        <v>49</v>
      </c>
      <c r="G1412" s="72">
        <f t="shared" si="392"/>
        <v>0.17</v>
      </c>
      <c r="H1412" s="69">
        <f t="shared" si="393"/>
        <v>0.09</v>
      </c>
      <c r="I1412" s="71">
        <v>195564</v>
      </c>
      <c r="J1412" s="71">
        <f t="shared" si="394"/>
        <v>17601</v>
      </c>
      <c r="K1412" s="69">
        <f t="shared" si="407"/>
        <v>0.18</v>
      </c>
      <c r="L1412" s="69">
        <f t="shared" si="408"/>
        <v>2.16</v>
      </c>
      <c r="M1412" s="71">
        <f t="shared" si="409"/>
        <v>203465</v>
      </c>
      <c r="N1412" s="71">
        <f t="shared" si="406"/>
        <v>439484</v>
      </c>
      <c r="O1412" s="69">
        <f t="shared" si="414"/>
        <v>0.19</v>
      </c>
      <c r="P1412" s="69">
        <f t="shared" si="415"/>
        <v>1.0449999999999999</v>
      </c>
      <c r="Q1412" s="71">
        <f t="shared" si="416"/>
        <v>210790</v>
      </c>
      <c r="R1412" s="71">
        <f t="shared" si="417"/>
        <v>220276</v>
      </c>
      <c r="S1412" s="82"/>
    </row>
    <row r="1413" spans="1:19" s="69" customFormat="1" ht="30" outlineLevel="1" x14ac:dyDescent="0.25">
      <c r="A1413" s="69" t="s">
        <v>46</v>
      </c>
      <c r="B1413" s="475" t="s">
        <v>4130</v>
      </c>
      <c r="C1413" s="70" t="s">
        <v>831</v>
      </c>
      <c r="D1413" s="72" t="s">
        <v>48</v>
      </c>
      <c r="E1413" s="571">
        <v>10</v>
      </c>
      <c r="F1413" s="69" t="s">
        <v>49</v>
      </c>
      <c r="G1413" s="72">
        <f t="shared" si="392"/>
        <v>0.83</v>
      </c>
      <c r="H1413" s="69">
        <f t="shared" si="393"/>
        <v>0.42</v>
      </c>
      <c r="I1413" s="71">
        <v>170844</v>
      </c>
      <c r="J1413" s="71">
        <f t="shared" si="394"/>
        <v>71754</v>
      </c>
      <c r="K1413" s="69">
        <f t="shared" si="407"/>
        <v>0.87</v>
      </c>
      <c r="L1413" s="69">
        <f t="shared" si="408"/>
        <v>10.44</v>
      </c>
      <c r="M1413" s="71">
        <f t="shared" si="409"/>
        <v>177746</v>
      </c>
      <c r="N1413" s="71">
        <f t="shared" si="406"/>
        <v>1855668</v>
      </c>
      <c r="O1413" s="69">
        <f t="shared" si="414"/>
        <v>0.91</v>
      </c>
      <c r="P1413" s="69">
        <f t="shared" si="415"/>
        <v>5.0049999999999999</v>
      </c>
      <c r="Q1413" s="71">
        <f t="shared" si="416"/>
        <v>184145</v>
      </c>
      <c r="R1413" s="71">
        <f t="shared" si="417"/>
        <v>921646</v>
      </c>
      <c r="S1413" s="82"/>
    </row>
    <row r="1414" spans="1:19" s="69" customFormat="1" outlineLevel="1" x14ac:dyDescent="0.25">
      <c r="A1414" s="69" t="s">
        <v>101</v>
      </c>
      <c r="B1414" s="475" t="s">
        <v>4131</v>
      </c>
      <c r="C1414" s="70" t="s">
        <v>832</v>
      </c>
      <c r="D1414" s="72" t="s">
        <v>48</v>
      </c>
      <c r="E1414" s="571">
        <v>1</v>
      </c>
      <c r="F1414" s="69" t="s">
        <v>103</v>
      </c>
      <c r="G1414" s="72">
        <f t="shared" si="392"/>
        <v>0.08</v>
      </c>
      <c r="H1414" s="69">
        <f t="shared" si="393"/>
        <v>0.04</v>
      </c>
      <c r="I1414" s="71">
        <v>0</v>
      </c>
      <c r="J1414" s="71">
        <f t="shared" si="394"/>
        <v>0</v>
      </c>
      <c r="K1414" s="69">
        <f t="shared" si="407"/>
        <v>0.08</v>
      </c>
      <c r="L1414" s="69">
        <f t="shared" si="408"/>
        <v>0.96</v>
      </c>
      <c r="M1414" s="71">
        <f t="shared" si="409"/>
        <v>0</v>
      </c>
      <c r="N1414" s="71">
        <f t="shared" si="406"/>
        <v>0</v>
      </c>
      <c r="O1414" s="69">
        <f t="shared" si="414"/>
        <v>0.08</v>
      </c>
      <c r="P1414" s="69">
        <f t="shared" si="415"/>
        <v>0.44</v>
      </c>
      <c r="Q1414" s="71">
        <f t="shared" si="416"/>
        <v>0</v>
      </c>
      <c r="R1414" s="71">
        <f t="shared" si="417"/>
        <v>0</v>
      </c>
      <c r="S1414" s="82"/>
    </row>
    <row r="1415" spans="1:19" s="69" customFormat="1" outlineLevel="1" x14ac:dyDescent="0.25">
      <c r="A1415" s="69" t="s">
        <v>101</v>
      </c>
      <c r="B1415" s="475" t="s">
        <v>4132</v>
      </c>
      <c r="C1415" s="70" t="s">
        <v>833</v>
      </c>
      <c r="D1415" s="72" t="s">
        <v>48</v>
      </c>
      <c r="E1415" s="571">
        <v>1</v>
      </c>
      <c r="F1415" s="69" t="s">
        <v>103</v>
      </c>
      <c r="G1415" s="72">
        <f t="shared" si="392"/>
        <v>0.08</v>
      </c>
      <c r="H1415" s="69">
        <f t="shared" si="393"/>
        <v>0.04</v>
      </c>
      <c r="I1415" s="71">
        <v>0</v>
      </c>
      <c r="J1415" s="71">
        <f t="shared" si="394"/>
        <v>0</v>
      </c>
      <c r="K1415" s="69">
        <f t="shared" si="407"/>
        <v>0.08</v>
      </c>
      <c r="L1415" s="69">
        <f t="shared" si="408"/>
        <v>0.96</v>
      </c>
      <c r="M1415" s="71">
        <f t="shared" si="409"/>
        <v>0</v>
      </c>
      <c r="N1415" s="71">
        <f t="shared" si="406"/>
        <v>0</v>
      </c>
      <c r="O1415" s="69">
        <f t="shared" si="414"/>
        <v>0.08</v>
      </c>
      <c r="P1415" s="69">
        <f t="shared" si="415"/>
        <v>0.44</v>
      </c>
      <c r="Q1415" s="71">
        <f t="shared" si="416"/>
        <v>0</v>
      </c>
      <c r="R1415" s="71">
        <f t="shared" si="417"/>
        <v>0</v>
      </c>
      <c r="S1415" s="82"/>
    </row>
    <row r="1416" spans="1:19" s="69" customFormat="1" ht="34.5" customHeight="1" x14ac:dyDescent="0.25">
      <c r="A1416" s="461" t="s">
        <v>43</v>
      </c>
      <c r="B1416" s="462" t="s">
        <v>4133</v>
      </c>
      <c r="C1416" s="463" t="s">
        <v>834</v>
      </c>
      <c r="D1416" s="464"/>
      <c r="E1416" s="570"/>
      <c r="F1416" s="465"/>
      <c r="G1416" s="465"/>
      <c r="H1416" s="465"/>
      <c r="I1416" s="468">
        <f>SUM(J1417:J1445)</f>
        <v>307846</v>
      </c>
      <c r="J1416" s="468"/>
      <c r="K1416" s="461"/>
      <c r="L1416" s="462"/>
      <c r="M1416" s="468">
        <f>SUM(N1417:N1445)</f>
        <v>7899175</v>
      </c>
      <c r="N1416" s="468"/>
      <c r="O1416" s="461"/>
      <c r="P1416" s="462"/>
      <c r="Q1416" s="468">
        <f>SUM(R1417:R1445)</f>
        <v>3933122</v>
      </c>
      <c r="R1416" s="468"/>
      <c r="S1416" s="82"/>
    </row>
    <row r="1417" spans="1:19" s="69" customFormat="1" outlineLevel="1" x14ac:dyDescent="0.25">
      <c r="A1417" s="69" t="s">
        <v>46</v>
      </c>
      <c r="B1417" s="69" t="s">
        <v>4134</v>
      </c>
      <c r="C1417" s="70" t="s">
        <v>835</v>
      </c>
      <c r="D1417" s="72" t="s">
        <v>48</v>
      </c>
      <c r="E1417" s="571">
        <v>4</v>
      </c>
      <c r="G1417" s="72">
        <f t="shared" ref="G1417:G1479" si="418">+ROUND((E1417/12),2)</f>
        <v>0.33</v>
      </c>
      <c r="H1417" s="69">
        <f t="shared" ref="H1417:H1479" si="419">ROUND((G1417*I$3),2)</f>
        <v>0.17</v>
      </c>
      <c r="I1417" s="71">
        <v>147660</v>
      </c>
      <c r="J1417" s="71">
        <f t="shared" ref="J1417:J1479" si="420">+ROUND((I1417*H1417),0)</f>
        <v>25102</v>
      </c>
      <c r="K1417" s="69">
        <f t="shared" ref="K1417:K1445" si="421">+ROUND(G1417*(1+L$1),2)</f>
        <v>0.35</v>
      </c>
      <c r="L1417" s="69">
        <f t="shared" ref="L1417:L1445" si="422">+K1417*N$3</f>
        <v>4.1999999999999993</v>
      </c>
      <c r="M1417" s="71">
        <f t="shared" ref="M1417:M1445" si="423">(ROUND(I1417*(1+$N$2),0))</f>
        <v>153625</v>
      </c>
      <c r="N1417" s="71">
        <f t="shared" si="406"/>
        <v>645225</v>
      </c>
      <c r="O1417" s="69">
        <f>+ROUND(K1417*(1+P$1),2)</f>
        <v>0.37</v>
      </c>
      <c r="P1417" s="69">
        <f t="shared" ref="P1417" si="424">+O1417*R$3</f>
        <v>2.0350000000000001</v>
      </c>
      <c r="Q1417" s="71">
        <f t="shared" ref="Q1417" si="425">(ROUND(M1417*(1+$R$2),0))</f>
        <v>159156</v>
      </c>
      <c r="R1417" s="71">
        <f t="shared" ref="R1417" si="426">ROUND((Q1417*P1417),0)</f>
        <v>323882</v>
      </c>
      <c r="S1417" s="82"/>
    </row>
    <row r="1418" spans="1:19" s="69" customFormat="1" ht="30" outlineLevel="1" x14ac:dyDescent="0.25">
      <c r="A1418" s="69" t="s">
        <v>46</v>
      </c>
      <c r="B1418" s="69" t="s">
        <v>4135</v>
      </c>
      <c r="C1418" s="70" t="s">
        <v>836</v>
      </c>
      <c r="D1418" s="72" t="s">
        <v>48</v>
      </c>
      <c r="E1418" s="571">
        <v>4</v>
      </c>
      <c r="G1418" s="72">
        <f t="shared" si="418"/>
        <v>0.33</v>
      </c>
      <c r="H1418" s="69">
        <f t="shared" si="419"/>
        <v>0.17</v>
      </c>
      <c r="I1418" s="71">
        <v>315652</v>
      </c>
      <c r="J1418" s="71">
        <f t="shared" si="420"/>
        <v>53661</v>
      </c>
      <c r="K1418" s="69">
        <f t="shared" si="421"/>
        <v>0.35</v>
      </c>
      <c r="L1418" s="69">
        <f t="shared" si="422"/>
        <v>4.1999999999999993</v>
      </c>
      <c r="M1418" s="71">
        <f t="shared" si="423"/>
        <v>328404</v>
      </c>
      <c r="N1418" s="71">
        <f t="shared" si="406"/>
        <v>1379297</v>
      </c>
      <c r="O1418" s="69">
        <f t="shared" ref="O1418:O1444" si="427">+ROUND(K1418*(1+P$1),2)</f>
        <v>0.37</v>
      </c>
      <c r="P1418" s="69">
        <f t="shared" ref="P1418:P1445" si="428">+O1418*R$3</f>
        <v>2.0350000000000001</v>
      </c>
      <c r="Q1418" s="71">
        <f t="shared" ref="Q1418:Q1445" si="429">(ROUND(M1418*(1+$R$2),0))</f>
        <v>340227</v>
      </c>
      <c r="R1418" s="71">
        <f t="shared" ref="R1418:R1445" si="430">ROUND((Q1418*P1418),0)</f>
        <v>692362</v>
      </c>
      <c r="S1418" s="82"/>
    </row>
    <row r="1419" spans="1:19" s="69" customFormat="1" outlineLevel="1" x14ac:dyDescent="0.25">
      <c r="A1419" s="69" t="s">
        <v>46</v>
      </c>
      <c r="B1419" s="69" t="s">
        <v>4136</v>
      </c>
      <c r="C1419" s="70" t="s">
        <v>837</v>
      </c>
      <c r="D1419" s="72" t="s">
        <v>48</v>
      </c>
      <c r="E1419" s="571">
        <v>4</v>
      </c>
      <c r="G1419" s="72">
        <f t="shared" si="418"/>
        <v>0.33</v>
      </c>
      <c r="H1419" s="69">
        <f t="shared" si="419"/>
        <v>0.17</v>
      </c>
      <c r="I1419" s="71">
        <v>176989</v>
      </c>
      <c r="J1419" s="71">
        <f t="shared" si="420"/>
        <v>30088</v>
      </c>
      <c r="K1419" s="69">
        <f t="shared" si="421"/>
        <v>0.35</v>
      </c>
      <c r="L1419" s="69">
        <f t="shared" si="422"/>
        <v>4.1999999999999993</v>
      </c>
      <c r="M1419" s="71">
        <f t="shared" si="423"/>
        <v>184139</v>
      </c>
      <c r="N1419" s="71">
        <f t="shared" si="406"/>
        <v>773384</v>
      </c>
      <c r="O1419" s="69">
        <f t="shared" si="427"/>
        <v>0.37</v>
      </c>
      <c r="P1419" s="69">
        <f t="shared" si="428"/>
        <v>2.0350000000000001</v>
      </c>
      <c r="Q1419" s="71">
        <f t="shared" si="429"/>
        <v>190768</v>
      </c>
      <c r="R1419" s="71">
        <f t="shared" si="430"/>
        <v>388213</v>
      </c>
      <c r="S1419" s="82"/>
    </row>
    <row r="1420" spans="1:19" s="69" customFormat="1" outlineLevel="1" x14ac:dyDescent="0.25">
      <c r="A1420" s="69" t="s">
        <v>46</v>
      </c>
      <c r="B1420" s="69" t="s">
        <v>4137</v>
      </c>
      <c r="C1420" s="70" t="s">
        <v>838</v>
      </c>
      <c r="D1420" s="72" t="s">
        <v>48</v>
      </c>
      <c r="E1420" s="571">
        <v>4</v>
      </c>
      <c r="G1420" s="72">
        <f t="shared" si="418"/>
        <v>0.33</v>
      </c>
      <c r="H1420" s="69">
        <f t="shared" si="419"/>
        <v>0.17</v>
      </c>
      <c r="I1420" s="71">
        <v>316903</v>
      </c>
      <c r="J1420" s="71">
        <f t="shared" si="420"/>
        <v>53874</v>
      </c>
      <c r="K1420" s="69">
        <f t="shared" si="421"/>
        <v>0.35</v>
      </c>
      <c r="L1420" s="69">
        <f t="shared" si="422"/>
        <v>4.1999999999999993</v>
      </c>
      <c r="M1420" s="71">
        <f t="shared" si="423"/>
        <v>329706</v>
      </c>
      <c r="N1420" s="71">
        <f t="shared" si="406"/>
        <v>1384765</v>
      </c>
      <c r="O1420" s="69">
        <f t="shared" si="427"/>
        <v>0.37</v>
      </c>
      <c r="P1420" s="69">
        <f t="shared" si="428"/>
        <v>2.0350000000000001</v>
      </c>
      <c r="Q1420" s="71">
        <f t="shared" si="429"/>
        <v>341575</v>
      </c>
      <c r="R1420" s="71">
        <f t="shared" si="430"/>
        <v>695105</v>
      </c>
      <c r="S1420" s="82"/>
    </row>
    <row r="1421" spans="1:19" s="69" customFormat="1" outlineLevel="1" x14ac:dyDescent="0.25">
      <c r="A1421" s="69" t="s">
        <v>46</v>
      </c>
      <c r="B1421" s="69" t="s">
        <v>4138</v>
      </c>
      <c r="C1421" s="70" t="s">
        <v>839</v>
      </c>
      <c r="D1421" s="72" t="s">
        <v>48</v>
      </c>
      <c r="E1421" s="571">
        <v>4</v>
      </c>
      <c r="G1421" s="72">
        <f t="shared" si="418"/>
        <v>0.33</v>
      </c>
      <c r="H1421" s="69">
        <f t="shared" si="419"/>
        <v>0.17</v>
      </c>
      <c r="I1421" s="71">
        <v>191979</v>
      </c>
      <c r="J1421" s="71">
        <f t="shared" si="420"/>
        <v>32636</v>
      </c>
      <c r="K1421" s="69">
        <f t="shared" si="421"/>
        <v>0.35</v>
      </c>
      <c r="L1421" s="69">
        <f t="shared" si="422"/>
        <v>4.1999999999999993</v>
      </c>
      <c r="M1421" s="71">
        <f t="shared" si="423"/>
        <v>199735</v>
      </c>
      <c r="N1421" s="71">
        <f t="shared" si="406"/>
        <v>838887</v>
      </c>
      <c r="O1421" s="69">
        <f t="shared" si="427"/>
        <v>0.37</v>
      </c>
      <c r="P1421" s="69">
        <f t="shared" si="428"/>
        <v>2.0350000000000001</v>
      </c>
      <c r="Q1421" s="71">
        <f t="shared" si="429"/>
        <v>206925</v>
      </c>
      <c r="R1421" s="71">
        <f t="shared" si="430"/>
        <v>421092</v>
      </c>
      <c r="S1421" s="82"/>
    </row>
    <row r="1422" spans="1:19" s="69" customFormat="1" outlineLevel="1" x14ac:dyDescent="0.25">
      <c r="A1422" s="69" t="s">
        <v>46</v>
      </c>
      <c r="B1422" s="69" t="s">
        <v>4139</v>
      </c>
      <c r="C1422" s="70" t="s">
        <v>840</v>
      </c>
      <c r="D1422" s="72" t="s">
        <v>48</v>
      </c>
      <c r="E1422" s="571">
        <v>2</v>
      </c>
      <c r="G1422" s="72">
        <f t="shared" si="418"/>
        <v>0.17</v>
      </c>
      <c r="H1422" s="69">
        <f t="shared" si="419"/>
        <v>0.09</v>
      </c>
      <c r="I1422" s="71">
        <v>184298</v>
      </c>
      <c r="J1422" s="71">
        <f t="shared" si="420"/>
        <v>16587</v>
      </c>
      <c r="K1422" s="69">
        <f t="shared" si="421"/>
        <v>0.18</v>
      </c>
      <c r="L1422" s="69">
        <f t="shared" si="422"/>
        <v>2.16</v>
      </c>
      <c r="M1422" s="71">
        <f t="shared" si="423"/>
        <v>191744</v>
      </c>
      <c r="N1422" s="71">
        <f t="shared" si="406"/>
        <v>414167</v>
      </c>
      <c r="O1422" s="69">
        <f t="shared" si="427"/>
        <v>0.19</v>
      </c>
      <c r="P1422" s="69">
        <f t="shared" si="428"/>
        <v>1.0449999999999999</v>
      </c>
      <c r="Q1422" s="71">
        <f t="shared" si="429"/>
        <v>198647</v>
      </c>
      <c r="R1422" s="71">
        <f t="shared" si="430"/>
        <v>207586</v>
      </c>
      <c r="S1422" s="82"/>
    </row>
    <row r="1423" spans="1:19" s="69" customFormat="1" ht="30" outlineLevel="1" x14ac:dyDescent="0.25">
      <c r="A1423" s="69" t="s">
        <v>46</v>
      </c>
      <c r="B1423" s="69" t="s">
        <v>4140</v>
      </c>
      <c r="C1423" s="70" t="s">
        <v>841</v>
      </c>
      <c r="D1423" s="72" t="s">
        <v>48</v>
      </c>
      <c r="E1423" s="571">
        <v>1</v>
      </c>
      <c r="G1423" s="72">
        <f t="shared" si="418"/>
        <v>0.08</v>
      </c>
      <c r="H1423" s="69">
        <f t="shared" si="419"/>
        <v>0.04</v>
      </c>
      <c r="I1423" s="71">
        <v>356177</v>
      </c>
      <c r="J1423" s="71">
        <f t="shared" si="420"/>
        <v>14247</v>
      </c>
      <c r="K1423" s="69">
        <f t="shared" si="421"/>
        <v>0.08</v>
      </c>
      <c r="L1423" s="69">
        <f t="shared" si="422"/>
        <v>0.96</v>
      </c>
      <c r="M1423" s="71">
        <f t="shared" si="423"/>
        <v>370567</v>
      </c>
      <c r="N1423" s="71">
        <f t="shared" ref="N1423:N1480" si="431">ROUND((M1423*L1423),0)</f>
        <v>355744</v>
      </c>
      <c r="O1423" s="69">
        <f t="shared" si="427"/>
        <v>0.08</v>
      </c>
      <c r="P1423" s="69">
        <f t="shared" si="428"/>
        <v>0.44</v>
      </c>
      <c r="Q1423" s="71">
        <f t="shared" si="429"/>
        <v>383907</v>
      </c>
      <c r="R1423" s="71">
        <f t="shared" si="430"/>
        <v>168919</v>
      </c>
      <c r="S1423" s="82"/>
    </row>
    <row r="1424" spans="1:19" s="69" customFormat="1" outlineLevel="1" x14ac:dyDescent="0.25">
      <c r="A1424" s="69" t="s">
        <v>46</v>
      </c>
      <c r="B1424" s="69" t="s">
        <v>4141</v>
      </c>
      <c r="C1424" s="70" t="s">
        <v>842</v>
      </c>
      <c r="D1424" s="72" t="s">
        <v>48</v>
      </c>
      <c r="E1424" s="571">
        <v>1</v>
      </c>
      <c r="G1424" s="72">
        <f t="shared" si="418"/>
        <v>0.08</v>
      </c>
      <c r="H1424" s="69">
        <f t="shared" si="419"/>
        <v>0.04</v>
      </c>
      <c r="I1424" s="71">
        <v>637852</v>
      </c>
      <c r="J1424" s="71">
        <f t="shared" si="420"/>
        <v>25514</v>
      </c>
      <c r="K1424" s="69">
        <f t="shared" si="421"/>
        <v>0.08</v>
      </c>
      <c r="L1424" s="69">
        <f t="shared" si="422"/>
        <v>0.96</v>
      </c>
      <c r="M1424" s="71">
        <f t="shared" si="423"/>
        <v>663621</v>
      </c>
      <c r="N1424" s="71">
        <f t="shared" si="431"/>
        <v>637076</v>
      </c>
      <c r="O1424" s="69">
        <f t="shared" si="427"/>
        <v>0.08</v>
      </c>
      <c r="P1424" s="69">
        <f t="shared" si="428"/>
        <v>0.44</v>
      </c>
      <c r="Q1424" s="71">
        <f t="shared" si="429"/>
        <v>687511</v>
      </c>
      <c r="R1424" s="71">
        <f t="shared" si="430"/>
        <v>302505</v>
      </c>
      <c r="S1424" s="82"/>
    </row>
    <row r="1425" spans="1:19" s="69" customFormat="1" outlineLevel="1" x14ac:dyDescent="0.25">
      <c r="A1425" s="69" t="s">
        <v>46</v>
      </c>
      <c r="B1425" s="69" t="s">
        <v>4142</v>
      </c>
      <c r="C1425" s="70" t="s">
        <v>843</v>
      </c>
      <c r="D1425" s="72" t="s">
        <v>48</v>
      </c>
      <c r="E1425" s="571">
        <v>0</v>
      </c>
      <c r="G1425" s="72">
        <f t="shared" si="418"/>
        <v>0</v>
      </c>
      <c r="H1425" s="69">
        <f t="shared" si="419"/>
        <v>0</v>
      </c>
      <c r="I1425" s="71">
        <v>2344614</v>
      </c>
      <c r="J1425" s="71">
        <f t="shared" si="420"/>
        <v>0</v>
      </c>
      <c r="K1425" s="69">
        <f t="shared" si="421"/>
        <v>0</v>
      </c>
      <c r="L1425" s="69">
        <f t="shared" si="422"/>
        <v>0</v>
      </c>
      <c r="M1425" s="71">
        <f t="shared" si="423"/>
        <v>2439336</v>
      </c>
      <c r="N1425" s="71">
        <f t="shared" si="431"/>
        <v>0</v>
      </c>
      <c r="O1425" s="69">
        <f t="shared" si="427"/>
        <v>0</v>
      </c>
      <c r="P1425" s="69">
        <f t="shared" si="428"/>
        <v>0</v>
      </c>
      <c r="Q1425" s="71">
        <f t="shared" si="429"/>
        <v>2527152</v>
      </c>
      <c r="R1425" s="71">
        <f t="shared" si="430"/>
        <v>0</v>
      </c>
      <c r="S1425" s="82"/>
    </row>
    <row r="1426" spans="1:19" s="69" customFormat="1" outlineLevel="1" x14ac:dyDescent="0.25">
      <c r="A1426" s="69" t="s">
        <v>46</v>
      </c>
      <c r="B1426" s="69" t="s">
        <v>4143</v>
      </c>
      <c r="C1426" s="70" t="s">
        <v>844</v>
      </c>
      <c r="D1426" s="72" t="s">
        <v>48</v>
      </c>
      <c r="E1426" s="571">
        <v>100</v>
      </c>
      <c r="G1426" s="72">
        <f t="shared" si="418"/>
        <v>8.33</v>
      </c>
      <c r="H1426" s="69">
        <f t="shared" si="419"/>
        <v>4.17</v>
      </c>
      <c r="I1426" s="71">
        <v>8692</v>
      </c>
      <c r="J1426" s="71">
        <f t="shared" si="420"/>
        <v>36246</v>
      </c>
      <c r="K1426" s="69">
        <f t="shared" si="421"/>
        <v>8.75</v>
      </c>
      <c r="L1426" s="69">
        <f t="shared" si="422"/>
        <v>105</v>
      </c>
      <c r="M1426" s="71">
        <f t="shared" si="423"/>
        <v>9043</v>
      </c>
      <c r="N1426" s="71">
        <f t="shared" si="431"/>
        <v>949515</v>
      </c>
      <c r="O1426" s="69">
        <f t="shared" si="427"/>
        <v>9.19</v>
      </c>
      <c r="P1426" s="69">
        <f t="shared" si="428"/>
        <v>50.544999999999995</v>
      </c>
      <c r="Q1426" s="71">
        <f t="shared" si="429"/>
        <v>9369</v>
      </c>
      <c r="R1426" s="71">
        <f t="shared" si="430"/>
        <v>473556</v>
      </c>
      <c r="S1426" s="82"/>
    </row>
    <row r="1427" spans="1:19" s="69" customFormat="1" outlineLevel="1" x14ac:dyDescent="0.25">
      <c r="A1427" s="69" t="s">
        <v>46</v>
      </c>
      <c r="B1427" s="69" t="s">
        <v>4144</v>
      </c>
      <c r="C1427" s="70" t="s">
        <v>845</v>
      </c>
      <c r="D1427" s="72" t="s">
        <v>48</v>
      </c>
      <c r="E1427" s="571">
        <v>100</v>
      </c>
      <c r="G1427" s="72">
        <f t="shared" si="418"/>
        <v>8.33</v>
      </c>
      <c r="H1427" s="69">
        <f t="shared" si="419"/>
        <v>4.17</v>
      </c>
      <c r="I1427" s="71">
        <v>4770</v>
      </c>
      <c r="J1427" s="71">
        <f t="shared" si="420"/>
        <v>19891</v>
      </c>
      <c r="K1427" s="69">
        <f t="shared" si="421"/>
        <v>8.75</v>
      </c>
      <c r="L1427" s="69">
        <f t="shared" si="422"/>
        <v>105</v>
      </c>
      <c r="M1427" s="71">
        <f t="shared" si="423"/>
        <v>4963</v>
      </c>
      <c r="N1427" s="71">
        <f t="shared" si="431"/>
        <v>521115</v>
      </c>
      <c r="O1427" s="69">
        <f t="shared" si="427"/>
        <v>9.19</v>
      </c>
      <c r="P1427" s="69">
        <f t="shared" si="428"/>
        <v>50.544999999999995</v>
      </c>
      <c r="Q1427" s="71">
        <f t="shared" si="429"/>
        <v>5142</v>
      </c>
      <c r="R1427" s="71">
        <f t="shared" si="430"/>
        <v>259902</v>
      </c>
      <c r="S1427" s="82"/>
    </row>
    <row r="1428" spans="1:19" s="69" customFormat="1" ht="30" outlineLevel="1" x14ac:dyDescent="0.25">
      <c r="A1428" s="69" t="s">
        <v>101</v>
      </c>
      <c r="B1428" s="69" t="s">
        <v>4145</v>
      </c>
      <c r="C1428" s="70" t="s">
        <v>846</v>
      </c>
      <c r="D1428" s="72" t="s">
        <v>48</v>
      </c>
      <c r="E1428" s="571">
        <v>1</v>
      </c>
      <c r="F1428" s="69" t="s">
        <v>103</v>
      </c>
      <c r="G1428" s="72">
        <f t="shared" si="418"/>
        <v>0.08</v>
      </c>
      <c r="H1428" s="69">
        <f t="shared" si="419"/>
        <v>0.04</v>
      </c>
      <c r="I1428" s="71">
        <v>0</v>
      </c>
      <c r="J1428" s="71">
        <f t="shared" si="420"/>
        <v>0</v>
      </c>
      <c r="K1428" s="69">
        <f t="shared" si="421"/>
        <v>0.08</v>
      </c>
      <c r="L1428" s="69">
        <f t="shared" si="422"/>
        <v>0.96</v>
      </c>
      <c r="M1428" s="71">
        <f t="shared" si="423"/>
        <v>0</v>
      </c>
      <c r="N1428" s="71">
        <f t="shared" si="431"/>
        <v>0</v>
      </c>
      <c r="O1428" s="69">
        <f t="shared" si="427"/>
        <v>0.08</v>
      </c>
      <c r="P1428" s="69">
        <f t="shared" si="428"/>
        <v>0.44</v>
      </c>
      <c r="Q1428" s="71">
        <f t="shared" si="429"/>
        <v>0</v>
      </c>
      <c r="R1428" s="71">
        <f t="shared" si="430"/>
        <v>0</v>
      </c>
      <c r="S1428" s="82"/>
    </row>
    <row r="1429" spans="1:19" s="69" customFormat="1" ht="30" outlineLevel="1" x14ac:dyDescent="0.25">
      <c r="A1429" s="69" t="s">
        <v>101</v>
      </c>
      <c r="B1429" s="69" t="s">
        <v>4146</v>
      </c>
      <c r="C1429" s="70" t="s">
        <v>847</v>
      </c>
      <c r="D1429" s="72" t="s">
        <v>48</v>
      </c>
      <c r="E1429" s="571">
        <v>1</v>
      </c>
      <c r="F1429" s="69" t="s">
        <v>103</v>
      </c>
      <c r="G1429" s="72">
        <f t="shared" si="418"/>
        <v>0.08</v>
      </c>
      <c r="H1429" s="69">
        <f t="shared" si="419"/>
        <v>0.04</v>
      </c>
      <c r="I1429" s="71">
        <v>0</v>
      </c>
      <c r="J1429" s="71">
        <f t="shared" si="420"/>
        <v>0</v>
      </c>
      <c r="K1429" s="69">
        <f t="shared" si="421"/>
        <v>0.08</v>
      </c>
      <c r="L1429" s="69">
        <f t="shared" si="422"/>
        <v>0.96</v>
      </c>
      <c r="M1429" s="71">
        <f t="shared" si="423"/>
        <v>0</v>
      </c>
      <c r="N1429" s="71">
        <f t="shared" si="431"/>
        <v>0</v>
      </c>
      <c r="O1429" s="69">
        <f t="shared" si="427"/>
        <v>0.08</v>
      </c>
      <c r="P1429" s="69">
        <f t="shared" si="428"/>
        <v>0.44</v>
      </c>
      <c r="Q1429" s="71">
        <f t="shared" si="429"/>
        <v>0</v>
      </c>
      <c r="R1429" s="71">
        <f t="shared" si="430"/>
        <v>0</v>
      </c>
      <c r="S1429" s="82"/>
    </row>
    <row r="1430" spans="1:19" s="69" customFormat="1" ht="30" outlineLevel="1" x14ac:dyDescent="0.25">
      <c r="A1430" s="69" t="s">
        <v>101</v>
      </c>
      <c r="B1430" s="69" t="s">
        <v>4147</v>
      </c>
      <c r="C1430" s="70" t="s">
        <v>848</v>
      </c>
      <c r="D1430" s="72" t="s">
        <v>48</v>
      </c>
      <c r="E1430" s="571">
        <v>1</v>
      </c>
      <c r="F1430" s="69" t="s">
        <v>103</v>
      </c>
      <c r="G1430" s="72">
        <f t="shared" si="418"/>
        <v>0.08</v>
      </c>
      <c r="H1430" s="69">
        <f t="shared" si="419"/>
        <v>0.04</v>
      </c>
      <c r="I1430" s="71">
        <v>0</v>
      </c>
      <c r="J1430" s="71">
        <f t="shared" si="420"/>
        <v>0</v>
      </c>
      <c r="K1430" s="69">
        <f t="shared" si="421"/>
        <v>0.08</v>
      </c>
      <c r="L1430" s="69">
        <f t="shared" si="422"/>
        <v>0.96</v>
      </c>
      <c r="M1430" s="71">
        <f t="shared" si="423"/>
        <v>0</v>
      </c>
      <c r="N1430" s="71">
        <f t="shared" si="431"/>
        <v>0</v>
      </c>
      <c r="O1430" s="69">
        <f t="shared" si="427"/>
        <v>0.08</v>
      </c>
      <c r="P1430" s="69">
        <f t="shared" si="428"/>
        <v>0.44</v>
      </c>
      <c r="Q1430" s="71">
        <f t="shared" si="429"/>
        <v>0</v>
      </c>
      <c r="R1430" s="71">
        <f t="shared" si="430"/>
        <v>0</v>
      </c>
      <c r="S1430" s="82"/>
    </row>
    <row r="1431" spans="1:19" s="69" customFormat="1" ht="30" outlineLevel="1" x14ac:dyDescent="0.25">
      <c r="A1431" s="69" t="s">
        <v>101</v>
      </c>
      <c r="B1431" s="69" t="s">
        <v>4148</v>
      </c>
      <c r="C1431" s="70" t="s">
        <v>849</v>
      </c>
      <c r="D1431" s="72" t="s">
        <v>48</v>
      </c>
      <c r="E1431" s="571">
        <v>1</v>
      </c>
      <c r="F1431" s="69" t="s">
        <v>103</v>
      </c>
      <c r="G1431" s="72">
        <f t="shared" si="418"/>
        <v>0.08</v>
      </c>
      <c r="H1431" s="69">
        <f t="shared" si="419"/>
        <v>0.04</v>
      </c>
      <c r="I1431" s="71">
        <v>0</v>
      </c>
      <c r="J1431" s="71">
        <f t="shared" si="420"/>
        <v>0</v>
      </c>
      <c r="K1431" s="69">
        <f t="shared" si="421"/>
        <v>0.08</v>
      </c>
      <c r="L1431" s="69">
        <f t="shared" si="422"/>
        <v>0.96</v>
      </c>
      <c r="M1431" s="71">
        <f t="shared" si="423"/>
        <v>0</v>
      </c>
      <c r="N1431" s="71">
        <f t="shared" si="431"/>
        <v>0</v>
      </c>
      <c r="O1431" s="69">
        <f t="shared" si="427"/>
        <v>0.08</v>
      </c>
      <c r="P1431" s="69">
        <f t="shared" si="428"/>
        <v>0.44</v>
      </c>
      <c r="Q1431" s="71">
        <f t="shared" si="429"/>
        <v>0</v>
      </c>
      <c r="R1431" s="71">
        <f t="shared" si="430"/>
        <v>0</v>
      </c>
      <c r="S1431" s="82"/>
    </row>
    <row r="1432" spans="1:19" s="69" customFormat="1" outlineLevel="1" x14ac:dyDescent="0.25">
      <c r="A1432" s="69" t="s">
        <v>101</v>
      </c>
      <c r="B1432" s="69" t="s">
        <v>4149</v>
      </c>
      <c r="C1432" s="70" t="s">
        <v>850</v>
      </c>
      <c r="D1432" s="72" t="s">
        <v>48</v>
      </c>
      <c r="E1432" s="571">
        <v>15</v>
      </c>
      <c r="F1432" s="69" t="s">
        <v>103</v>
      </c>
      <c r="G1432" s="72">
        <f t="shared" si="418"/>
        <v>1.25</v>
      </c>
      <c r="H1432" s="69">
        <f t="shared" si="419"/>
        <v>0.63</v>
      </c>
      <c r="I1432" s="71">
        <v>0</v>
      </c>
      <c r="J1432" s="71">
        <f t="shared" si="420"/>
        <v>0</v>
      </c>
      <c r="K1432" s="69">
        <f t="shared" si="421"/>
        <v>1.31</v>
      </c>
      <c r="L1432" s="69">
        <f t="shared" si="422"/>
        <v>15.72</v>
      </c>
      <c r="M1432" s="71">
        <f t="shared" si="423"/>
        <v>0</v>
      </c>
      <c r="N1432" s="71">
        <f t="shared" si="431"/>
        <v>0</v>
      </c>
      <c r="O1432" s="69">
        <f t="shared" si="427"/>
        <v>1.38</v>
      </c>
      <c r="P1432" s="69">
        <f t="shared" si="428"/>
        <v>7.59</v>
      </c>
      <c r="Q1432" s="71">
        <f t="shared" si="429"/>
        <v>0</v>
      </c>
      <c r="R1432" s="71">
        <f t="shared" si="430"/>
        <v>0</v>
      </c>
      <c r="S1432" s="82"/>
    </row>
    <row r="1433" spans="1:19" s="69" customFormat="1" outlineLevel="1" x14ac:dyDescent="0.25">
      <c r="A1433" s="69" t="s">
        <v>101</v>
      </c>
      <c r="B1433" s="69" t="s">
        <v>4150</v>
      </c>
      <c r="C1433" s="70" t="s">
        <v>851</v>
      </c>
      <c r="D1433" s="72" t="s">
        <v>48</v>
      </c>
      <c r="E1433" s="571">
        <v>6</v>
      </c>
      <c r="F1433" s="69" t="s">
        <v>103</v>
      </c>
      <c r="G1433" s="72">
        <f t="shared" si="418"/>
        <v>0.5</v>
      </c>
      <c r="H1433" s="69">
        <f t="shared" si="419"/>
        <v>0.25</v>
      </c>
      <c r="I1433" s="71">
        <v>0</v>
      </c>
      <c r="J1433" s="71">
        <f t="shared" si="420"/>
        <v>0</v>
      </c>
      <c r="K1433" s="69">
        <f t="shared" si="421"/>
        <v>0.53</v>
      </c>
      <c r="L1433" s="69">
        <f t="shared" si="422"/>
        <v>6.36</v>
      </c>
      <c r="M1433" s="71">
        <f t="shared" si="423"/>
        <v>0</v>
      </c>
      <c r="N1433" s="71">
        <f t="shared" si="431"/>
        <v>0</v>
      </c>
      <c r="O1433" s="69">
        <f t="shared" si="427"/>
        <v>0.56000000000000005</v>
      </c>
      <c r="P1433" s="69">
        <f t="shared" si="428"/>
        <v>3.08</v>
      </c>
      <c r="Q1433" s="71">
        <f t="shared" si="429"/>
        <v>0</v>
      </c>
      <c r="R1433" s="71">
        <f t="shared" si="430"/>
        <v>0</v>
      </c>
      <c r="S1433" s="82"/>
    </row>
    <row r="1434" spans="1:19" s="69" customFormat="1" outlineLevel="1" x14ac:dyDescent="0.25">
      <c r="A1434" s="69" t="s">
        <v>101</v>
      </c>
      <c r="B1434" s="69" t="s">
        <v>4151</v>
      </c>
      <c r="C1434" s="70" t="s">
        <v>852</v>
      </c>
      <c r="D1434" s="72" t="s">
        <v>48</v>
      </c>
      <c r="E1434" s="571">
        <v>6</v>
      </c>
      <c r="F1434" s="69" t="s">
        <v>103</v>
      </c>
      <c r="G1434" s="72">
        <f t="shared" si="418"/>
        <v>0.5</v>
      </c>
      <c r="H1434" s="69">
        <f t="shared" si="419"/>
        <v>0.25</v>
      </c>
      <c r="I1434" s="71">
        <v>0</v>
      </c>
      <c r="J1434" s="71">
        <f t="shared" si="420"/>
        <v>0</v>
      </c>
      <c r="K1434" s="69">
        <f t="shared" si="421"/>
        <v>0.53</v>
      </c>
      <c r="L1434" s="69">
        <f t="shared" si="422"/>
        <v>6.36</v>
      </c>
      <c r="M1434" s="71">
        <f t="shared" si="423"/>
        <v>0</v>
      </c>
      <c r="N1434" s="71">
        <f t="shared" si="431"/>
        <v>0</v>
      </c>
      <c r="O1434" s="69">
        <f t="shared" si="427"/>
        <v>0.56000000000000005</v>
      </c>
      <c r="P1434" s="69">
        <f t="shared" si="428"/>
        <v>3.08</v>
      </c>
      <c r="Q1434" s="71">
        <f t="shared" si="429"/>
        <v>0</v>
      </c>
      <c r="R1434" s="71">
        <f t="shared" si="430"/>
        <v>0</v>
      </c>
      <c r="S1434" s="82"/>
    </row>
    <row r="1435" spans="1:19" s="69" customFormat="1" outlineLevel="1" x14ac:dyDescent="0.25">
      <c r="A1435" s="69" t="s">
        <v>101</v>
      </c>
      <c r="B1435" s="69" t="s">
        <v>4152</v>
      </c>
      <c r="C1435" s="70" t="s">
        <v>853</v>
      </c>
      <c r="D1435" s="72" t="s">
        <v>48</v>
      </c>
      <c r="E1435" s="571">
        <v>6</v>
      </c>
      <c r="F1435" s="69" t="s">
        <v>103</v>
      </c>
      <c r="G1435" s="72">
        <f t="shared" si="418"/>
        <v>0.5</v>
      </c>
      <c r="H1435" s="69">
        <f t="shared" si="419"/>
        <v>0.25</v>
      </c>
      <c r="I1435" s="71">
        <v>0</v>
      </c>
      <c r="J1435" s="71">
        <f t="shared" si="420"/>
        <v>0</v>
      </c>
      <c r="K1435" s="69">
        <f t="shared" si="421"/>
        <v>0.53</v>
      </c>
      <c r="L1435" s="69">
        <f t="shared" si="422"/>
        <v>6.36</v>
      </c>
      <c r="M1435" s="71">
        <f t="shared" si="423"/>
        <v>0</v>
      </c>
      <c r="N1435" s="71">
        <f t="shared" si="431"/>
        <v>0</v>
      </c>
      <c r="O1435" s="69">
        <f t="shared" si="427"/>
        <v>0.56000000000000005</v>
      </c>
      <c r="P1435" s="69">
        <f t="shared" si="428"/>
        <v>3.08</v>
      </c>
      <c r="Q1435" s="71">
        <f t="shared" si="429"/>
        <v>0</v>
      </c>
      <c r="R1435" s="71">
        <f t="shared" si="430"/>
        <v>0</v>
      </c>
      <c r="S1435" s="82"/>
    </row>
    <row r="1436" spans="1:19" s="69" customFormat="1" outlineLevel="1" x14ac:dyDescent="0.25">
      <c r="A1436" s="69" t="s">
        <v>101</v>
      </c>
      <c r="B1436" s="69" t="s">
        <v>4153</v>
      </c>
      <c r="C1436" s="70" t="s">
        <v>854</v>
      </c>
      <c r="D1436" s="72" t="s">
        <v>48</v>
      </c>
      <c r="E1436" s="571">
        <v>6</v>
      </c>
      <c r="F1436" s="69" t="s">
        <v>103</v>
      </c>
      <c r="G1436" s="72">
        <f t="shared" si="418"/>
        <v>0.5</v>
      </c>
      <c r="H1436" s="69">
        <f t="shared" si="419"/>
        <v>0.25</v>
      </c>
      <c r="I1436" s="71">
        <v>0</v>
      </c>
      <c r="J1436" s="71">
        <f t="shared" si="420"/>
        <v>0</v>
      </c>
      <c r="K1436" s="69">
        <f t="shared" si="421"/>
        <v>0.53</v>
      </c>
      <c r="L1436" s="69">
        <f t="shared" si="422"/>
        <v>6.36</v>
      </c>
      <c r="M1436" s="71">
        <f t="shared" si="423"/>
        <v>0</v>
      </c>
      <c r="N1436" s="71">
        <f t="shared" si="431"/>
        <v>0</v>
      </c>
      <c r="O1436" s="69">
        <f t="shared" si="427"/>
        <v>0.56000000000000005</v>
      </c>
      <c r="P1436" s="69">
        <f t="shared" si="428"/>
        <v>3.08</v>
      </c>
      <c r="Q1436" s="71">
        <f t="shared" si="429"/>
        <v>0</v>
      </c>
      <c r="R1436" s="71">
        <f t="shared" si="430"/>
        <v>0</v>
      </c>
      <c r="S1436" s="82"/>
    </row>
    <row r="1437" spans="1:19" s="69" customFormat="1" outlineLevel="1" x14ac:dyDescent="0.25">
      <c r="A1437" s="69" t="s">
        <v>101</v>
      </c>
      <c r="B1437" s="69" t="s">
        <v>4154</v>
      </c>
      <c r="C1437" s="70" t="s">
        <v>855</v>
      </c>
      <c r="D1437" s="72" t="s">
        <v>48</v>
      </c>
      <c r="E1437" s="571">
        <v>3</v>
      </c>
      <c r="F1437" s="69" t="s">
        <v>103</v>
      </c>
      <c r="G1437" s="72">
        <f t="shared" si="418"/>
        <v>0.25</v>
      </c>
      <c r="H1437" s="69">
        <f t="shared" si="419"/>
        <v>0.13</v>
      </c>
      <c r="I1437" s="71">
        <v>0</v>
      </c>
      <c r="J1437" s="71">
        <f t="shared" si="420"/>
        <v>0</v>
      </c>
      <c r="K1437" s="69">
        <f t="shared" si="421"/>
        <v>0.26</v>
      </c>
      <c r="L1437" s="69">
        <f t="shared" si="422"/>
        <v>3.12</v>
      </c>
      <c r="M1437" s="71">
        <f t="shared" si="423"/>
        <v>0</v>
      </c>
      <c r="N1437" s="71">
        <f t="shared" si="431"/>
        <v>0</v>
      </c>
      <c r="O1437" s="69">
        <f t="shared" si="427"/>
        <v>0.27</v>
      </c>
      <c r="P1437" s="69">
        <f t="shared" si="428"/>
        <v>1.4850000000000001</v>
      </c>
      <c r="Q1437" s="71">
        <f t="shared" si="429"/>
        <v>0</v>
      </c>
      <c r="R1437" s="71">
        <f t="shared" si="430"/>
        <v>0</v>
      </c>
      <c r="S1437" s="82"/>
    </row>
    <row r="1438" spans="1:19" s="69" customFormat="1" outlineLevel="1" x14ac:dyDescent="0.25">
      <c r="A1438" s="69" t="s">
        <v>101</v>
      </c>
      <c r="B1438" s="69" t="s">
        <v>4155</v>
      </c>
      <c r="C1438" s="70" t="s">
        <v>856</v>
      </c>
      <c r="D1438" s="72" t="s">
        <v>48</v>
      </c>
      <c r="E1438" s="571">
        <v>3</v>
      </c>
      <c r="F1438" s="69" t="s">
        <v>103</v>
      </c>
      <c r="G1438" s="72">
        <f t="shared" si="418"/>
        <v>0.25</v>
      </c>
      <c r="H1438" s="69">
        <f t="shared" si="419"/>
        <v>0.13</v>
      </c>
      <c r="I1438" s="71">
        <v>0</v>
      </c>
      <c r="J1438" s="71">
        <f t="shared" si="420"/>
        <v>0</v>
      </c>
      <c r="K1438" s="69">
        <f t="shared" si="421"/>
        <v>0.26</v>
      </c>
      <c r="L1438" s="69">
        <f t="shared" si="422"/>
        <v>3.12</v>
      </c>
      <c r="M1438" s="71">
        <f t="shared" si="423"/>
        <v>0</v>
      </c>
      <c r="N1438" s="71">
        <f t="shared" si="431"/>
        <v>0</v>
      </c>
      <c r="O1438" s="69">
        <f t="shared" si="427"/>
        <v>0.27</v>
      </c>
      <c r="P1438" s="69">
        <f t="shared" si="428"/>
        <v>1.4850000000000001</v>
      </c>
      <c r="Q1438" s="71">
        <f t="shared" si="429"/>
        <v>0</v>
      </c>
      <c r="R1438" s="71">
        <f t="shared" si="430"/>
        <v>0</v>
      </c>
      <c r="S1438" s="82"/>
    </row>
    <row r="1439" spans="1:19" s="69" customFormat="1" ht="30" outlineLevel="1" x14ac:dyDescent="0.25">
      <c r="A1439" s="69" t="s">
        <v>101</v>
      </c>
      <c r="B1439" s="69" t="s">
        <v>4156</v>
      </c>
      <c r="C1439" s="70" t="s">
        <v>857</v>
      </c>
      <c r="D1439" s="72" t="s">
        <v>48</v>
      </c>
      <c r="E1439" s="571">
        <v>3</v>
      </c>
      <c r="F1439" s="69" t="s">
        <v>103</v>
      </c>
      <c r="G1439" s="72">
        <f t="shared" si="418"/>
        <v>0.25</v>
      </c>
      <c r="H1439" s="69">
        <f t="shared" si="419"/>
        <v>0.13</v>
      </c>
      <c r="I1439" s="71">
        <v>0</v>
      </c>
      <c r="J1439" s="71">
        <f t="shared" si="420"/>
        <v>0</v>
      </c>
      <c r="K1439" s="69">
        <f t="shared" si="421"/>
        <v>0.26</v>
      </c>
      <c r="L1439" s="69">
        <f t="shared" si="422"/>
        <v>3.12</v>
      </c>
      <c r="M1439" s="71">
        <f t="shared" si="423"/>
        <v>0</v>
      </c>
      <c r="N1439" s="71">
        <f t="shared" si="431"/>
        <v>0</v>
      </c>
      <c r="O1439" s="69">
        <f t="shared" si="427"/>
        <v>0.27</v>
      </c>
      <c r="P1439" s="69">
        <f t="shared" si="428"/>
        <v>1.4850000000000001</v>
      </c>
      <c r="Q1439" s="71">
        <f t="shared" si="429"/>
        <v>0</v>
      </c>
      <c r="R1439" s="71">
        <f t="shared" si="430"/>
        <v>0</v>
      </c>
      <c r="S1439" s="82"/>
    </row>
    <row r="1440" spans="1:19" s="69" customFormat="1" ht="30" outlineLevel="1" x14ac:dyDescent="0.25">
      <c r="A1440" s="69" t="s">
        <v>101</v>
      </c>
      <c r="B1440" s="69" t="s">
        <v>4157</v>
      </c>
      <c r="C1440" s="70" t="s">
        <v>858</v>
      </c>
      <c r="D1440" s="72" t="s">
        <v>48</v>
      </c>
      <c r="E1440" s="571">
        <v>3</v>
      </c>
      <c r="F1440" s="69" t="s">
        <v>103</v>
      </c>
      <c r="G1440" s="72">
        <f t="shared" si="418"/>
        <v>0.25</v>
      </c>
      <c r="H1440" s="69">
        <f t="shared" si="419"/>
        <v>0.13</v>
      </c>
      <c r="I1440" s="71">
        <v>0</v>
      </c>
      <c r="J1440" s="71">
        <f t="shared" si="420"/>
        <v>0</v>
      </c>
      <c r="K1440" s="69">
        <f t="shared" si="421"/>
        <v>0.26</v>
      </c>
      <c r="L1440" s="69">
        <f t="shared" si="422"/>
        <v>3.12</v>
      </c>
      <c r="M1440" s="71">
        <f t="shared" si="423"/>
        <v>0</v>
      </c>
      <c r="N1440" s="71">
        <f t="shared" si="431"/>
        <v>0</v>
      </c>
      <c r="O1440" s="69">
        <f t="shared" si="427"/>
        <v>0.27</v>
      </c>
      <c r="P1440" s="69">
        <f t="shared" si="428"/>
        <v>1.4850000000000001</v>
      </c>
      <c r="Q1440" s="71">
        <f t="shared" si="429"/>
        <v>0</v>
      </c>
      <c r="R1440" s="71">
        <f t="shared" si="430"/>
        <v>0</v>
      </c>
      <c r="S1440" s="82"/>
    </row>
    <row r="1441" spans="1:19" s="69" customFormat="1" outlineLevel="1" x14ac:dyDescent="0.25">
      <c r="A1441" s="69" t="s">
        <v>101</v>
      </c>
      <c r="B1441" s="69" t="s">
        <v>4158</v>
      </c>
      <c r="C1441" s="70" t="s">
        <v>859</v>
      </c>
      <c r="D1441" s="72" t="s">
        <v>48</v>
      </c>
      <c r="E1441" s="571">
        <v>3</v>
      </c>
      <c r="F1441" s="69" t="s">
        <v>103</v>
      </c>
      <c r="G1441" s="72">
        <f t="shared" si="418"/>
        <v>0.25</v>
      </c>
      <c r="H1441" s="69">
        <f t="shared" si="419"/>
        <v>0.13</v>
      </c>
      <c r="I1441" s="71">
        <v>0</v>
      </c>
      <c r="J1441" s="71">
        <f t="shared" si="420"/>
        <v>0</v>
      </c>
      <c r="K1441" s="69">
        <f t="shared" si="421"/>
        <v>0.26</v>
      </c>
      <c r="L1441" s="69">
        <f t="shared" si="422"/>
        <v>3.12</v>
      </c>
      <c r="M1441" s="71">
        <f t="shared" si="423"/>
        <v>0</v>
      </c>
      <c r="N1441" s="71">
        <f t="shared" si="431"/>
        <v>0</v>
      </c>
      <c r="O1441" s="69">
        <f t="shared" si="427"/>
        <v>0.27</v>
      </c>
      <c r="P1441" s="69">
        <f t="shared" si="428"/>
        <v>1.4850000000000001</v>
      </c>
      <c r="Q1441" s="71">
        <f t="shared" si="429"/>
        <v>0</v>
      </c>
      <c r="R1441" s="71">
        <f t="shared" si="430"/>
        <v>0</v>
      </c>
      <c r="S1441" s="82"/>
    </row>
    <row r="1442" spans="1:19" s="69" customFormat="1" outlineLevel="1" x14ac:dyDescent="0.25">
      <c r="A1442" s="69" t="s">
        <v>101</v>
      </c>
      <c r="B1442" s="69" t="s">
        <v>4159</v>
      </c>
      <c r="C1442" s="70" t="s">
        <v>860</v>
      </c>
      <c r="D1442" s="72" t="s">
        <v>48</v>
      </c>
      <c r="E1442" s="571">
        <v>1</v>
      </c>
      <c r="F1442" s="69" t="s">
        <v>103</v>
      </c>
      <c r="G1442" s="72">
        <f t="shared" si="418"/>
        <v>0.08</v>
      </c>
      <c r="H1442" s="69">
        <f t="shared" si="419"/>
        <v>0.04</v>
      </c>
      <c r="I1442" s="71">
        <v>0</v>
      </c>
      <c r="J1442" s="71">
        <f t="shared" si="420"/>
        <v>0</v>
      </c>
      <c r="K1442" s="69">
        <f t="shared" si="421"/>
        <v>0.08</v>
      </c>
      <c r="L1442" s="69">
        <f t="shared" si="422"/>
        <v>0.96</v>
      </c>
      <c r="M1442" s="71">
        <f t="shared" si="423"/>
        <v>0</v>
      </c>
      <c r="N1442" s="71">
        <f t="shared" si="431"/>
        <v>0</v>
      </c>
      <c r="O1442" s="69">
        <f t="shared" si="427"/>
        <v>0.08</v>
      </c>
      <c r="P1442" s="69">
        <f t="shared" si="428"/>
        <v>0.44</v>
      </c>
      <c r="Q1442" s="71">
        <f t="shared" si="429"/>
        <v>0</v>
      </c>
      <c r="R1442" s="71">
        <f t="shared" si="430"/>
        <v>0</v>
      </c>
      <c r="S1442" s="82"/>
    </row>
    <row r="1443" spans="1:19" s="69" customFormat="1" outlineLevel="1" x14ac:dyDescent="0.25">
      <c r="A1443" s="69" t="s">
        <v>101</v>
      </c>
      <c r="B1443" s="69" t="s">
        <v>4160</v>
      </c>
      <c r="C1443" s="70" t="s">
        <v>861</v>
      </c>
      <c r="D1443" s="72" t="s">
        <v>48</v>
      </c>
      <c r="E1443" s="571">
        <v>1</v>
      </c>
      <c r="F1443" s="69" t="s">
        <v>103</v>
      </c>
      <c r="G1443" s="72">
        <f t="shared" si="418"/>
        <v>0.08</v>
      </c>
      <c r="H1443" s="69">
        <f t="shared" si="419"/>
        <v>0.04</v>
      </c>
      <c r="I1443" s="71">
        <v>0</v>
      </c>
      <c r="J1443" s="71">
        <f t="shared" si="420"/>
        <v>0</v>
      </c>
      <c r="K1443" s="69">
        <f t="shared" si="421"/>
        <v>0.08</v>
      </c>
      <c r="L1443" s="69">
        <f t="shared" si="422"/>
        <v>0.96</v>
      </c>
      <c r="M1443" s="71">
        <f t="shared" si="423"/>
        <v>0</v>
      </c>
      <c r="N1443" s="71">
        <f t="shared" si="431"/>
        <v>0</v>
      </c>
      <c r="O1443" s="69">
        <f t="shared" si="427"/>
        <v>0.08</v>
      </c>
      <c r="P1443" s="69">
        <f t="shared" si="428"/>
        <v>0.44</v>
      </c>
      <c r="Q1443" s="71">
        <f t="shared" si="429"/>
        <v>0</v>
      </c>
      <c r="R1443" s="71">
        <f t="shared" si="430"/>
        <v>0</v>
      </c>
      <c r="S1443" s="82"/>
    </row>
    <row r="1444" spans="1:19" s="69" customFormat="1" outlineLevel="1" x14ac:dyDescent="0.25">
      <c r="A1444" s="69" t="s">
        <v>101</v>
      </c>
      <c r="B1444" s="69" t="s">
        <v>4161</v>
      </c>
      <c r="C1444" s="70" t="s">
        <v>862</v>
      </c>
      <c r="D1444" s="72" t="s">
        <v>48</v>
      </c>
      <c r="E1444" s="571">
        <v>1</v>
      </c>
      <c r="F1444" s="69" t="s">
        <v>103</v>
      </c>
      <c r="G1444" s="72">
        <f t="shared" si="418"/>
        <v>0.08</v>
      </c>
      <c r="H1444" s="69">
        <f t="shared" si="419"/>
        <v>0.04</v>
      </c>
      <c r="I1444" s="71">
        <v>0</v>
      </c>
      <c r="J1444" s="71">
        <f t="shared" si="420"/>
        <v>0</v>
      </c>
      <c r="K1444" s="69">
        <f t="shared" si="421"/>
        <v>0.08</v>
      </c>
      <c r="L1444" s="69">
        <f t="shared" si="422"/>
        <v>0.96</v>
      </c>
      <c r="M1444" s="71">
        <f t="shared" si="423"/>
        <v>0</v>
      </c>
      <c r="N1444" s="71">
        <f t="shared" si="431"/>
        <v>0</v>
      </c>
      <c r="O1444" s="69">
        <f t="shared" si="427"/>
        <v>0.08</v>
      </c>
      <c r="P1444" s="69">
        <f t="shared" si="428"/>
        <v>0.44</v>
      </c>
      <c r="Q1444" s="71">
        <f t="shared" si="429"/>
        <v>0</v>
      </c>
      <c r="R1444" s="71">
        <f t="shared" si="430"/>
        <v>0</v>
      </c>
      <c r="S1444" s="82"/>
    </row>
    <row r="1445" spans="1:19" s="69" customFormat="1" outlineLevel="1" x14ac:dyDescent="0.25">
      <c r="A1445" s="69" t="s">
        <v>101</v>
      </c>
      <c r="B1445" s="69" t="s">
        <v>4162</v>
      </c>
      <c r="C1445" s="70" t="s">
        <v>863</v>
      </c>
      <c r="D1445" s="72" t="s">
        <v>48</v>
      </c>
      <c r="E1445" s="571">
        <v>1</v>
      </c>
      <c r="F1445" s="69" t="s">
        <v>103</v>
      </c>
      <c r="G1445" s="72">
        <f>+ROUND((E1445/12),2)</f>
        <v>0.08</v>
      </c>
      <c r="H1445" s="69">
        <f t="shared" si="419"/>
        <v>0.04</v>
      </c>
      <c r="I1445" s="71">
        <v>0</v>
      </c>
      <c r="J1445" s="71">
        <f t="shared" si="420"/>
        <v>0</v>
      </c>
      <c r="K1445" s="69">
        <f t="shared" si="421"/>
        <v>0.08</v>
      </c>
      <c r="L1445" s="69">
        <f t="shared" si="422"/>
        <v>0.96</v>
      </c>
      <c r="M1445" s="71">
        <f t="shared" si="423"/>
        <v>0</v>
      </c>
      <c r="N1445" s="71">
        <f t="shared" si="431"/>
        <v>0</v>
      </c>
      <c r="O1445" s="69">
        <f>+ROUND(K1445*(1+P$1),2)</f>
        <v>0.08</v>
      </c>
      <c r="P1445" s="69">
        <f t="shared" si="428"/>
        <v>0.44</v>
      </c>
      <c r="Q1445" s="71">
        <f t="shared" si="429"/>
        <v>0</v>
      </c>
      <c r="R1445" s="71">
        <f t="shared" si="430"/>
        <v>0</v>
      </c>
      <c r="S1445" s="82"/>
    </row>
    <row r="1446" spans="1:19" s="69" customFormat="1" ht="30" x14ac:dyDescent="0.25">
      <c r="A1446" s="461" t="s">
        <v>43</v>
      </c>
      <c r="B1446" s="462" t="s">
        <v>4163</v>
      </c>
      <c r="C1446" s="463" t="s">
        <v>864</v>
      </c>
      <c r="D1446" s="464"/>
      <c r="E1446" s="570"/>
      <c r="F1446" s="465"/>
      <c r="G1446" s="465"/>
      <c r="H1446" s="465"/>
      <c r="I1446" s="468">
        <f>SUM(J1447:J1480)</f>
        <v>606217</v>
      </c>
      <c r="J1446" s="468"/>
      <c r="K1446" s="461"/>
      <c r="L1446" s="462"/>
      <c r="M1446" s="468">
        <f>SUM(N1447:N1480)</f>
        <v>15516501</v>
      </c>
      <c r="N1446" s="468"/>
      <c r="O1446" s="461"/>
      <c r="P1446" s="462"/>
      <c r="Q1446" s="468">
        <f>SUM(R1447:R1480)</f>
        <v>7642053</v>
      </c>
      <c r="R1446" s="468"/>
      <c r="S1446" s="82"/>
    </row>
    <row r="1447" spans="1:19" s="69" customFormat="1" outlineLevel="1" x14ac:dyDescent="0.25">
      <c r="A1447" s="69" t="s">
        <v>46</v>
      </c>
      <c r="B1447" s="69" t="s">
        <v>4164</v>
      </c>
      <c r="C1447" s="70" t="s">
        <v>865</v>
      </c>
      <c r="D1447" s="72" t="s">
        <v>48</v>
      </c>
      <c r="E1447" s="571">
        <v>0</v>
      </c>
      <c r="G1447" s="72">
        <f t="shared" si="418"/>
        <v>0</v>
      </c>
      <c r="H1447" s="69">
        <f t="shared" si="419"/>
        <v>0</v>
      </c>
      <c r="I1447" s="71">
        <v>69291</v>
      </c>
      <c r="J1447" s="71">
        <f t="shared" si="420"/>
        <v>0</v>
      </c>
      <c r="K1447" s="69">
        <f t="shared" ref="K1447:K1480" si="432">+ROUND(G1447*(1+L$1),2)</f>
        <v>0</v>
      </c>
      <c r="L1447" s="69">
        <f t="shared" ref="L1447:L1480" si="433">+K1447*N$3</f>
        <v>0</v>
      </c>
      <c r="M1447" s="71">
        <f t="shared" ref="M1447:M1480" si="434">(ROUND(I1447*(1+$N$2),0))</f>
        <v>72090</v>
      </c>
      <c r="N1447" s="71">
        <f t="shared" si="431"/>
        <v>0</v>
      </c>
      <c r="O1447" s="69">
        <f>+ROUND(K1447*(1+P$1),2)</f>
        <v>0</v>
      </c>
      <c r="P1447" s="69">
        <f t="shared" ref="P1447" si="435">+O1447*R$3</f>
        <v>0</v>
      </c>
      <c r="Q1447" s="71">
        <f t="shared" ref="Q1447" si="436">(ROUND(M1447*(1+$R$2),0))</f>
        <v>74685</v>
      </c>
      <c r="R1447" s="71">
        <f t="shared" ref="R1447" si="437">ROUND((Q1447*P1447),0)</f>
        <v>0</v>
      </c>
      <c r="S1447" s="82"/>
    </row>
    <row r="1448" spans="1:19" s="69" customFormat="1" ht="30" outlineLevel="1" x14ac:dyDescent="0.25">
      <c r="A1448" s="69" t="s">
        <v>46</v>
      </c>
      <c r="B1448" s="69" t="s">
        <v>4165</v>
      </c>
      <c r="C1448" s="70" t="s">
        <v>866</v>
      </c>
      <c r="D1448" s="72" t="s">
        <v>48</v>
      </c>
      <c r="E1448" s="571">
        <v>0</v>
      </c>
      <c r="G1448" s="72">
        <f t="shared" si="418"/>
        <v>0</v>
      </c>
      <c r="H1448" s="69">
        <f t="shared" si="419"/>
        <v>0</v>
      </c>
      <c r="I1448" s="71">
        <v>3977686</v>
      </c>
      <c r="J1448" s="71">
        <f t="shared" si="420"/>
        <v>0</v>
      </c>
      <c r="K1448" s="69">
        <f t="shared" si="432"/>
        <v>0</v>
      </c>
      <c r="L1448" s="69">
        <f t="shared" si="433"/>
        <v>0</v>
      </c>
      <c r="M1448" s="71">
        <f t="shared" si="434"/>
        <v>4138385</v>
      </c>
      <c r="N1448" s="71">
        <f t="shared" si="431"/>
        <v>0</v>
      </c>
      <c r="O1448" s="69">
        <f t="shared" ref="O1448:O1480" si="438">+ROUND(K1448*(1+P$1),2)</f>
        <v>0</v>
      </c>
      <c r="P1448" s="69">
        <f t="shared" ref="P1448:P1480" si="439">+O1448*R$3</f>
        <v>0</v>
      </c>
      <c r="Q1448" s="71">
        <f t="shared" ref="Q1448:Q1480" si="440">(ROUND(M1448*(1+$R$2),0))</f>
        <v>4287367</v>
      </c>
      <c r="R1448" s="71">
        <f t="shared" ref="R1448:R1480" si="441">ROUND((Q1448*P1448),0)</f>
        <v>0</v>
      </c>
      <c r="S1448" s="82"/>
    </row>
    <row r="1449" spans="1:19" s="69" customFormat="1" ht="30" outlineLevel="1" x14ac:dyDescent="0.25">
      <c r="A1449" s="69" t="s">
        <v>46</v>
      </c>
      <c r="B1449" s="69" t="s">
        <v>4166</v>
      </c>
      <c r="C1449" s="70" t="s">
        <v>867</v>
      </c>
      <c r="D1449" s="72" t="s">
        <v>48</v>
      </c>
      <c r="E1449" s="571">
        <v>0</v>
      </c>
      <c r="G1449" s="72">
        <f t="shared" si="418"/>
        <v>0</v>
      </c>
      <c r="H1449" s="69">
        <f t="shared" si="419"/>
        <v>0</v>
      </c>
      <c r="I1449" s="71">
        <v>4442116</v>
      </c>
      <c r="J1449" s="71">
        <f t="shared" si="420"/>
        <v>0</v>
      </c>
      <c r="K1449" s="69">
        <f t="shared" si="432"/>
        <v>0</v>
      </c>
      <c r="L1449" s="69">
        <f t="shared" si="433"/>
        <v>0</v>
      </c>
      <c r="M1449" s="71">
        <f t="shared" si="434"/>
        <v>4621577</v>
      </c>
      <c r="N1449" s="71">
        <f t="shared" si="431"/>
        <v>0</v>
      </c>
      <c r="O1449" s="69">
        <f t="shared" si="438"/>
        <v>0</v>
      </c>
      <c r="P1449" s="69">
        <f t="shared" si="439"/>
        <v>0</v>
      </c>
      <c r="Q1449" s="71">
        <f t="shared" si="440"/>
        <v>4787954</v>
      </c>
      <c r="R1449" s="71">
        <f t="shared" si="441"/>
        <v>0</v>
      </c>
      <c r="S1449" s="82"/>
    </row>
    <row r="1450" spans="1:19" s="69" customFormat="1" outlineLevel="1" x14ac:dyDescent="0.25">
      <c r="A1450" s="69" t="s">
        <v>46</v>
      </c>
      <c r="B1450" s="69" t="s">
        <v>4167</v>
      </c>
      <c r="C1450" s="70" t="s">
        <v>868</v>
      </c>
      <c r="D1450" s="72" t="s">
        <v>48</v>
      </c>
      <c r="E1450" s="571">
        <v>1</v>
      </c>
      <c r="G1450" s="72">
        <f t="shared" si="418"/>
        <v>0.08</v>
      </c>
      <c r="H1450" s="69">
        <f t="shared" si="419"/>
        <v>0.04</v>
      </c>
      <c r="I1450" s="71">
        <v>176725</v>
      </c>
      <c r="J1450" s="71">
        <f t="shared" si="420"/>
        <v>7069</v>
      </c>
      <c r="K1450" s="69">
        <f t="shared" si="432"/>
        <v>0.08</v>
      </c>
      <c r="L1450" s="69">
        <f t="shared" si="433"/>
        <v>0.96</v>
      </c>
      <c r="M1450" s="71">
        <f t="shared" si="434"/>
        <v>183865</v>
      </c>
      <c r="N1450" s="71">
        <f t="shared" si="431"/>
        <v>176510</v>
      </c>
      <c r="O1450" s="69">
        <f t="shared" si="438"/>
        <v>0.08</v>
      </c>
      <c r="P1450" s="69">
        <f t="shared" si="439"/>
        <v>0.44</v>
      </c>
      <c r="Q1450" s="71">
        <f t="shared" si="440"/>
        <v>190484</v>
      </c>
      <c r="R1450" s="71">
        <f t="shared" si="441"/>
        <v>83813</v>
      </c>
      <c r="S1450" s="82"/>
    </row>
    <row r="1451" spans="1:19" s="69" customFormat="1" outlineLevel="1" x14ac:dyDescent="0.25">
      <c r="A1451" s="69" t="s">
        <v>46</v>
      </c>
      <c r="B1451" s="69" t="s">
        <v>4168</v>
      </c>
      <c r="C1451" s="70" t="s">
        <v>639</v>
      </c>
      <c r="D1451" s="72" t="s">
        <v>48</v>
      </c>
      <c r="E1451" s="571">
        <v>1</v>
      </c>
      <c r="G1451" s="72">
        <f t="shared" si="418"/>
        <v>0.08</v>
      </c>
      <c r="H1451" s="69">
        <f t="shared" si="419"/>
        <v>0.04</v>
      </c>
      <c r="I1451" s="71">
        <v>212584</v>
      </c>
      <c r="J1451" s="71">
        <f t="shared" si="420"/>
        <v>8503</v>
      </c>
      <c r="K1451" s="69">
        <f t="shared" si="432"/>
        <v>0.08</v>
      </c>
      <c r="L1451" s="69">
        <f t="shared" si="433"/>
        <v>0.96</v>
      </c>
      <c r="M1451" s="71">
        <f t="shared" si="434"/>
        <v>221172</v>
      </c>
      <c r="N1451" s="71">
        <f t="shared" si="431"/>
        <v>212325</v>
      </c>
      <c r="O1451" s="69">
        <f t="shared" si="438"/>
        <v>0.08</v>
      </c>
      <c r="P1451" s="69">
        <f t="shared" si="439"/>
        <v>0.44</v>
      </c>
      <c r="Q1451" s="71">
        <f t="shared" si="440"/>
        <v>229134</v>
      </c>
      <c r="R1451" s="71">
        <f t="shared" si="441"/>
        <v>100819</v>
      </c>
      <c r="S1451" s="82"/>
    </row>
    <row r="1452" spans="1:19" s="69" customFormat="1" outlineLevel="1" x14ac:dyDescent="0.25">
      <c r="A1452" s="69" t="s">
        <v>46</v>
      </c>
      <c r="B1452" s="69" t="s">
        <v>4169</v>
      </c>
      <c r="C1452" s="70" t="s">
        <v>869</v>
      </c>
      <c r="D1452" s="72" t="s">
        <v>48</v>
      </c>
      <c r="E1452" s="571">
        <v>1</v>
      </c>
      <c r="G1452" s="72">
        <f t="shared" si="418"/>
        <v>0.08</v>
      </c>
      <c r="H1452" s="69">
        <f t="shared" si="419"/>
        <v>0.04</v>
      </c>
      <c r="I1452" s="71">
        <v>505190</v>
      </c>
      <c r="J1452" s="71">
        <f t="shared" si="420"/>
        <v>20208</v>
      </c>
      <c r="K1452" s="69">
        <f t="shared" si="432"/>
        <v>0.08</v>
      </c>
      <c r="L1452" s="69">
        <f t="shared" si="433"/>
        <v>0.96</v>
      </c>
      <c r="M1452" s="71">
        <f t="shared" si="434"/>
        <v>525600</v>
      </c>
      <c r="N1452" s="71">
        <f t="shared" si="431"/>
        <v>504576</v>
      </c>
      <c r="O1452" s="69">
        <f t="shared" si="438"/>
        <v>0.08</v>
      </c>
      <c r="P1452" s="69">
        <f t="shared" si="439"/>
        <v>0.44</v>
      </c>
      <c r="Q1452" s="71">
        <f t="shared" si="440"/>
        <v>544522</v>
      </c>
      <c r="R1452" s="71">
        <f t="shared" si="441"/>
        <v>239590</v>
      </c>
      <c r="S1452" s="82"/>
    </row>
    <row r="1453" spans="1:19" s="69" customFormat="1" ht="30" outlineLevel="1" x14ac:dyDescent="0.25">
      <c r="A1453" s="69" t="s">
        <v>46</v>
      </c>
      <c r="B1453" s="69" t="s">
        <v>4170</v>
      </c>
      <c r="C1453" s="70" t="s">
        <v>870</v>
      </c>
      <c r="D1453" s="72" t="s">
        <v>48</v>
      </c>
      <c r="E1453" s="571">
        <v>1</v>
      </c>
      <c r="G1453" s="72">
        <f t="shared" si="418"/>
        <v>0.08</v>
      </c>
      <c r="H1453" s="69">
        <f t="shared" si="419"/>
        <v>0.04</v>
      </c>
      <c r="I1453" s="71">
        <v>1539318</v>
      </c>
      <c r="J1453" s="71">
        <f t="shared" si="420"/>
        <v>61573</v>
      </c>
      <c r="K1453" s="69">
        <f t="shared" si="432"/>
        <v>0.08</v>
      </c>
      <c r="L1453" s="69">
        <f t="shared" si="433"/>
        <v>0.96</v>
      </c>
      <c r="M1453" s="71">
        <f t="shared" si="434"/>
        <v>1601506</v>
      </c>
      <c r="N1453" s="71">
        <f t="shared" si="431"/>
        <v>1537446</v>
      </c>
      <c r="O1453" s="69">
        <f t="shared" si="438"/>
        <v>0.08</v>
      </c>
      <c r="P1453" s="69">
        <f t="shared" si="439"/>
        <v>0.44</v>
      </c>
      <c r="Q1453" s="71">
        <f t="shared" si="440"/>
        <v>1659160</v>
      </c>
      <c r="R1453" s="71">
        <f t="shared" si="441"/>
        <v>730030</v>
      </c>
      <c r="S1453" s="82"/>
    </row>
    <row r="1454" spans="1:19" s="69" customFormat="1" outlineLevel="1" x14ac:dyDescent="0.25">
      <c r="A1454" s="69" t="s">
        <v>46</v>
      </c>
      <c r="B1454" s="69" t="s">
        <v>4171</v>
      </c>
      <c r="C1454" s="70" t="s">
        <v>871</v>
      </c>
      <c r="D1454" s="72" t="s">
        <v>48</v>
      </c>
      <c r="E1454" s="571">
        <v>1</v>
      </c>
      <c r="G1454" s="72">
        <f t="shared" si="418"/>
        <v>0.08</v>
      </c>
      <c r="H1454" s="69">
        <f t="shared" si="419"/>
        <v>0.04</v>
      </c>
      <c r="I1454" s="71">
        <v>98274</v>
      </c>
      <c r="J1454" s="71">
        <f t="shared" si="420"/>
        <v>3931</v>
      </c>
      <c r="K1454" s="69">
        <f t="shared" si="432"/>
        <v>0.08</v>
      </c>
      <c r="L1454" s="69">
        <f t="shared" si="433"/>
        <v>0.96</v>
      </c>
      <c r="M1454" s="71">
        <f t="shared" si="434"/>
        <v>102244</v>
      </c>
      <c r="N1454" s="71">
        <f t="shared" si="431"/>
        <v>98154</v>
      </c>
      <c r="O1454" s="69">
        <f t="shared" si="438"/>
        <v>0.08</v>
      </c>
      <c r="P1454" s="69">
        <f t="shared" si="439"/>
        <v>0.44</v>
      </c>
      <c r="Q1454" s="71">
        <f t="shared" si="440"/>
        <v>105925</v>
      </c>
      <c r="R1454" s="71">
        <f t="shared" si="441"/>
        <v>46607</v>
      </c>
      <c r="S1454" s="82"/>
    </row>
    <row r="1455" spans="1:19" s="69" customFormat="1" outlineLevel="1" x14ac:dyDescent="0.25">
      <c r="A1455" s="69" t="s">
        <v>46</v>
      </c>
      <c r="B1455" s="69" t="s">
        <v>4172</v>
      </c>
      <c r="C1455" s="70" t="s">
        <v>872</v>
      </c>
      <c r="D1455" s="72" t="s">
        <v>48</v>
      </c>
      <c r="E1455" s="571">
        <v>1</v>
      </c>
      <c r="G1455" s="72">
        <f t="shared" si="418"/>
        <v>0.08</v>
      </c>
      <c r="H1455" s="69">
        <f t="shared" si="419"/>
        <v>0.04</v>
      </c>
      <c r="I1455" s="71">
        <v>94462</v>
      </c>
      <c r="J1455" s="71">
        <f t="shared" si="420"/>
        <v>3778</v>
      </c>
      <c r="K1455" s="69">
        <f t="shared" si="432"/>
        <v>0.08</v>
      </c>
      <c r="L1455" s="69">
        <f t="shared" si="433"/>
        <v>0.96</v>
      </c>
      <c r="M1455" s="71">
        <f t="shared" si="434"/>
        <v>98278</v>
      </c>
      <c r="N1455" s="71">
        <f t="shared" si="431"/>
        <v>94347</v>
      </c>
      <c r="O1455" s="69">
        <f t="shared" si="438"/>
        <v>0.08</v>
      </c>
      <c r="P1455" s="69">
        <f t="shared" si="439"/>
        <v>0.44</v>
      </c>
      <c r="Q1455" s="71">
        <f t="shared" si="440"/>
        <v>101816</v>
      </c>
      <c r="R1455" s="71">
        <f t="shared" si="441"/>
        <v>44799</v>
      </c>
      <c r="S1455" s="82"/>
    </row>
    <row r="1456" spans="1:19" s="69" customFormat="1" ht="30" outlineLevel="1" x14ac:dyDescent="0.25">
      <c r="A1456" s="69" t="s">
        <v>46</v>
      </c>
      <c r="B1456" s="69" t="s">
        <v>4173</v>
      </c>
      <c r="C1456" s="70" t="s">
        <v>873</v>
      </c>
      <c r="D1456" s="72" t="s">
        <v>48</v>
      </c>
      <c r="E1456" s="571">
        <v>0</v>
      </c>
      <c r="G1456" s="72">
        <f t="shared" si="418"/>
        <v>0</v>
      </c>
      <c r="H1456" s="69">
        <f t="shared" si="419"/>
        <v>0</v>
      </c>
      <c r="I1456" s="71">
        <v>30438995</v>
      </c>
      <c r="J1456" s="71">
        <f t="shared" si="420"/>
        <v>0</v>
      </c>
      <c r="K1456" s="69">
        <f t="shared" si="432"/>
        <v>0</v>
      </c>
      <c r="L1456" s="69">
        <f t="shared" si="433"/>
        <v>0</v>
      </c>
      <c r="M1456" s="71">
        <f t="shared" si="434"/>
        <v>31668730</v>
      </c>
      <c r="N1456" s="71">
        <f t="shared" si="431"/>
        <v>0</v>
      </c>
      <c r="O1456" s="69">
        <f t="shared" si="438"/>
        <v>0</v>
      </c>
      <c r="P1456" s="69">
        <f t="shared" si="439"/>
        <v>0</v>
      </c>
      <c r="Q1456" s="71">
        <f t="shared" si="440"/>
        <v>32808804</v>
      </c>
      <c r="R1456" s="71">
        <f t="shared" si="441"/>
        <v>0</v>
      </c>
      <c r="S1456" s="82"/>
    </row>
    <row r="1457" spans="1:19" s="69" customFormat="1" ht="30" outlineLevel="1" x14ac:dyDescent="0.25">
      <c r="A1457" s="69" t="s">
        <v>46</v>
      </c>
      <c r="B1457" s="69" t="s">
        <v>4174</v>
      </c>
      <c r="C1457" s="70" t="s">
        <v>874</v>
      </c>
      <c r="D1457" s="72" t="s">
        <v>48</v>
      </c>
      <c r="E1457" s="571">
        <v>0</v>
      </c>
      <c r="G1457" s="72">
        <f t="shared" si="418"/>
        <v>0</v>
      </c>
      <c r="H1457" s="69">
        <f t="shared" si="419"/>
        <v>0</v>
      </c>
      <c r="I1457" s="71">
        <v>15393962</v>
      </c>
      <c r="J1457" s="71">
        <f t="shared" si="420"/>
        <v>0</v>
      </c>
      <c r="K1457" s="69">
        <f t="shared" si="432"/>
        <v>0</v>
      </c>
      <c r="L1457" s="69">
        <f t="shared" si="433"/>
        <v>0</v>
      </c>
      <c r="M1457" s="71">
        <f t="shared" si="434"/>
        <v>16015878</v>
      </c>
      <c r="N1457" s="71">
        <f t="shared" si="431"/>
        <v>0</v>
      </c>
      <c r="O1457" s="69">
        <f t="shared" si="438"/>
        <v>0</v>
      </c>
      <c r="P1457" s="69">
        <f t="shared" si="439"/>
        <v>0</v>
      </c>
      <c r="Q1457" s="71">
        <f t="shared" si="440"/>
        <v>16592450</v>
      </c>
      <c r="R1457" s="71">
        <f t="shared" si="441"/>
        <v>0</v>
      </c>
      <c r="S1457" s="82"/>
    </row>
    <row r="1458" spans="1:19" s="69" customFormat="1" outlineLevel="1" x14ac:dyDescent="0.25">
      <c r="A1458" s="69" t="s">
        <v>46</v>
      </c>
      <c r="B1458" s="69" t="s">
        <v>4175</v>
      </c>
      <c r="C1458" s="70" t="s">
        <v>875</v>
      </c>
      <c r="D1458" s="72" t="s">
        <v>48</v>
      </c>
      <c r="E1458" s="571">
        <v>10</v>
      </c>
      <c r="G1458" s="72">
        <f t="shared" si="418"/>
        <v>0.83</v>
      </c>
      <c r="H1458" s="69">
        <f t="shared" si="419"/>
        <v>0.42</v>
      </c>
      <c r="I1458" s="71">
        <v>500226</v>
      </c>
      <c r="J1458" s="71">
        <f t="shared" si="420"/>
        <v>210095</v>
      </c>
      <c r="K1458" s="69">
        <f t="shared" si="432"/>
        <v>0.87</v>
      </c>
      <c r="L1458" s="69">
        <f t="shared" si="433"/>
        <v>10.44</v>
      </c>
      <c r="M1458" s="71">
        <f t="shared" si="434"/>
        <v>520435</v>
      </c>
      <c r="N1458" s="71">
        <f t="shared" si="431"/>
        <v>5433341</v>
      </c>
      <c r="O1458" s="69">
        <f t="shared" si="438"/>
        <v>0.91</v>
      </c>
      <c r="P1458" s="69">
        <f t="shared" si="439"/>
        <v>5.0049999999999999</v>
      </c>
      <c r="Q1458" s="71">
        <f t="shared" si="440"/>
        <v>539171</v>
      </c>
      <c r="R1458" s="71">
        <f t="shared" si="441"/>
        <v>2698551</v>
      </c>
      <c r="S1458" s="82"/>
    </row>
    <row r="1459" spans="1:19" s="69" customFormat="1" outlineLevel="1" x14ac:dyDescent="0.25">
      <c r="A1459" s="69" t="s">
        <v>46</v>
      </c>
      <c r="B1459" s="69" t="s">
        <v>4176</v>
      </c>
      <c r="C1459" s="70" t="s">
        <v>876</v>
      </c>
      <c r="D1459" s="72" t="s">
        <v>48</v>
      </c>
      <c r="E1459" s="571">
        <v>0</v>
      </c>
      <c r="G1459" s="72">
        <f t="shared" si="418"/>
        <v>0</v>
      </c>
      <c r="H1459" s="69">
        <f t="shared" si="419"/>
        <v>0</v>
      </c>
      <c r="I1459" s="71">
        <v>315238</v>
      </c>
      <c r="J1459" s="71">
        <f t="shared" si="420"/>
        <v>0</v>
      </c>
      <c r="K1459" s="69">
        <f t="shared" si="432"/>
        <v>0</v>
      </c>
      <c r="L1459" s="69">
        <f t="shared" si="433"/>
        <v>0</v>
      </c>
      <c r="M1459" s="71">
        <f t="shared" si="434"/>
        <v>327974</v>
      </c>
      <c r="N1459" s="71">
        <f t="shared" si="431"/>
        <v>0</v>
      </c>
      <c r="O1459" s="69">
        <f t="shared" si="438"/>
        <v>0</v>
      </c>
      <c r="P1459" s="69">
        <f t="shared" si="439"/>
        <v>0</v>
      </c>
      <c r="Q1459" s="71">
        <f t="shared" si="440"/>
        <v>339781</v>
      </c>
      <c r="R1459" s="71">
        <f t="shared" si="441"/>
        <v>0</v>
      </c>
      <c r="S1459" s="82"/>
    </row>
    <row r="1460" spans="1:19" s="69" customFormat="1" outlineLevel="1" x14ac:dyDescent="0.25">
      <c r="A1460" s="69" t="s">
        <v>46</v>
      </c>
      <c r="B1460" s="69" t="s">
        <v>4177</v>
      </c>
      <c r="C1460" s="70" t="s">
        <v>877</v>
      </c>
      <c r="D1460" s="72" t="s">
        <v>48</v>
      </c>
      <c r="E1460" s="571">
        <v>0</v>
      </c>
      <c r="G1460" s="72">
        <f t="shared" si="418"/>
        <v>0</v>
      </c>
      <c r="H1460" s="69">
        <f t="shared" si="419"/>
        <v>0</v>
      </c>
      <c r="I1460" s="71">
        <v>23984139</v>
      </c>
      <c r="J1460" s="71">
        <f t="shared" si="420"/>
        <v>0</v>
      </c>
      <c r="K1460" s="69">
        <f t="shared" si="432"/>
        <v>0</v>
      </c>
      <c r="L1460" s="69">
        <f t="shared" si="433"/>
        <v>0</v>
      </c>
      <c r="M1460" s="71">
        <f t="shared" si="434"/>
        <v>24953098</v>
      </c>
      <c r="N1460" s="71">
        <f t="shared" si="431"/>
        <v>0</v>
      </c>
      <c r="O1460" s="69">
        <f t="shared" si="438"/>
        <v>0</v>
      </c>
      <c r="P1460" s="69">
        <f t="shared" si="439"/>
        <v>0</v>
      </c>
      <c r="Q1460" s="71">
        <f t="shared" si="440"/>
        <v>25851410</v>
      </c>
      <c r="R1460" s="71">
        <f t="shared" si="441"/>
        <v>0</v>
      </c>
      <c r="S1460" s="82"/>
    </row>
    <row r="1461" spans="1:19" s="69" customFormat="1" outlineLevel="1" x14ac:dyDescent="0.25">
      <c r="A1461" s="69" t="s">
        <v>46</v>
      </c>
      <c r="B1461" s="69" t="s">
        <v>4178</v>
      </c>
      <c r="C1461" s="70" t="s">
        <v>878</v>
      </c>
      <c r="D1461" s="72" t="s">
        <v>48</v>
      </c>
      <c r="E1461" s="571">
        <v>0</v>
      </c>
      <c r="G1461" s="72">
        <f t="shared" si="418"/>
        <v>0</v>
      </c>
      <c r="H1461" s="69">
        <f t="shared" si="419"/>
        <v>0</v>
      </c>
      <c r="I1461" s="71">
        <v>69756</v>
      </c>
      <c r="J1461" s="71">
        <f t="shared" si="420"/>
        <v>0</v>
      </c>
      <c r="K1461" s="69">
        <f t="shared" si="432"/>
        <v>0</v>
      </c>
      <c r="L1461" s="69">
        <f t="shared" si="433"/>
        <v>0</v>
      </c>
      <c r="M1461" s="71">
        <f t="shared" si="434"/>
        <v>72574</v>
      </c>
      <c r="N1461" s="71">
        <f t="shared" si="431"/>
        <v>0</v>
      </c>
      <c r="O1461" s="69">
        <f t="shared" si="438"/>
        <v>0</v>
      </c>
      <c r="P1461" s="69">
        <f t="shared" si="439"/>
        <v>0</v>
      </c>
      <c r="Q1461" s="71">
        <f t="shared" si="440"/>
        <v>75187</v>
      </c>
      <c r="R1461" s="71">
        <f t="shared" si="441"/>
        <v>0</v>
      </c>
      <c r="S1461" s="82"/>
    </row>
    <row r="1462" spans="1:19" s="69" customFormat="1" outlineLevel="1" x14ac:dyDescent="0.25">
      <c r="A1462" s="69" t="s">
        <v>46</v>
      </c>
      <c r="B1462" s="69" t="s">
        <v>4179</v>
      </c>
      <c r="C1462" s="70" t="s">
        <v>879</v>
      </c>
      <c r="D1462" s="72" t="s">
        <v>48</v>
      </c>
      <c r="E1462" s="571">
        <v>0</v>
      </c>
      <c r="G1462" s="72">
        <f t="shared" si="418"/>
        <v>0</v>
      </c>
      <c r="H1462" s="69">
        <f t="shared" si="419"/>
        <v>0</v>
      </c>
      <c r="I1462" s="71">
        <v>78102</v>
      </c>
      <c r="J1462" s="71">
        <f t="shared" si="420"/>
        <v>0</v>
      </c>
      <c r="K1462" s="69">
        <f t="shared" si="432"/>
        <v>0</v>
      </c>
      <c r="L1462" s="69">
        <f t="shared" si="433"/>
        <v>0</v>
      </c>
      <c r="M1462" s="71">
        <f t="shared" si="434"/>
        <v>81257</v>
      </c>
      <c r="N1462" s="71">
        <f t="shared" si="431"/>
        <v>0</v>
      </c>
      <c r="O1462" s="69">
        <f t="shared" si="438"/>
        <v>0</v>
      </c>
      <c r="P1462" s="69">
        <f t="shared" si="439"/>
        <v>0</v>
      </c>
      <c r="Q1462" s="71">
        <f t="shared" si="440"/>
        <v>84182</v>
      </c>
      <c r="R1462" s="71">
        <f t="shared" si="441"/>
        <v>0</v>
      </c>
      <c r="S1462" s="82"/>
    </row>
    <row r="1463" spans="1:19" s="69" customFormat="1" outlineLevel="1" x14ac:dyDescent="0.25">
      <c r="A1463" s="69" t="s">
        <v>46</v>
      </c>
      <c r="B1463" s="69" t="s">
        <v>4180</v>
      </c>
      <c r="C1463" s="70" t="s">
        <v>880</v>
      </c>
      <c r="D1463" s="72" t="s">
        <v>48</v>
      </c>
      <c r="E1463" s="571">
        <v>0</v>
      </c>
      <c r="G1463" s="72">
        <f t="shared" si="418"/>
        <v>0</v>
      </c>
      <c r="H1463" s="69">
        <f t="shared" si="419"/>
        <v>0</v>
      </c>
      <c r="I1463" s="71">
        <v>314524</v>
      </c>
      <c r="J1463" s="71">
        <f t="shared" si="420"/>
        <v>0</v>
      </c>
      <c r="K1463" s="69">
        <f t="shared" si="432"/>
        <v>0</v>
      </c>
      <c r="L1463" s="69">
        <f t="shared" si="433"/>
        <v>0</v>
      </c>
      <c r="M1463" s="71">
        <f t="shared" si="434"/>
        <v>327231</v>
      </c>
      <c r="N1463" s="71">
        <f t="shared" si="431"/>
        <v>0</v>
      </c>
      <c r="O1463" s="69">
        <f t="shared" si="438"/>
        <v>0</v>
      </c>
      <c r="P1463" s="69">
        <f t="shared" si="439"/>
        <v>0</v>
      </c>
      <c r="Q1463" s="71">
        <f t="shared" si="440"/>
        <v>339011</v>
      </c>
      <c r="R1463" s="71">
        <f t="shared" si="441"/>
        <v>0</v>
      </c>
      <c r="S1463" s="82"/>
    </row>
    <row r="1464" spans="1:19" s="69" customFormat="1" outlineLevel="1" x14ac:dyDescent="0.25">
      <c r="A1464" s="69" t="s">
        <v>46</v>
      </c>
      <c r="B1464" s="69" t="s">
        <v>4181</v>
      </c>
      <c r="C1464" s="70" t="s">
        <v>881</v>
      </c>
      <c r="D1464" s="72" t="s">
        <v>48</v>
      </c>
      <c r="E1464" s="571">
        <v>1</v>
      </c>
      <c r="G1464" s="72">
        <f t="shared" si="418"/>
        <v>0.08</v>
      </c>
      <c r="H1464" s="69">
        <f t="shared" si="419"/>
        <v>0.04</v>
      </c>
      <c r="I1464" s="71">
        <v>464774</v>
      </c>
      <c r="J1464" s="71">
        <f t="shared" si="420"/>
        <v>18591</v>
      </c>
      <c r="K1464" s="69">
        <f t="shared" si="432"/>
        <v>0.08</v>
      </c>
      <c r="L1464" s="69">
        <f t="shared" si="433"/>
        <v>0.96</v>
      </c>
      <c r="M1464" s="71">
        <f t="shared" si="434"/>
        <v>483551</v>
      </c>
      <c r="N1464" s="71">
        <f t="shared" si="431"/>
        <v>464209</v>
      </c>
      <c r="O1464" s="69">
        <f t="shared" si="438"/>
        <v>0.08</v>
      </c>
      <c r="P1464" s="69">
        <f t="shared" si="439"/>
        <v>0.44</v>
      </c>
      <c r="Q1464" s="71">
        <f t="shared" si="440"/>
        <v>500959</v>
      </c>
      <c r="R1464" s="71">
        <f t="shared" si="441"/>
        <v>220422</v>
      </c>
      <c r="S1464" s="82"/>
    </row>
    <row r="1465" spans="1:19" s="69" customFormat="1" ht="30" outlineLevel="1" x14ac:dyDescent="0.25">
      <c r="A1465" s="69" t="s">
        <v>46</v>
      </c>
      <c r="B1465" s="69" t="s">
        <v>4182</v>
      </c>
      <c r="C1465" s="70" t="s">
        <v>882</v>
      </c>
      <c r="D1465" s="72" t="s">
        <v>234</v>
      </c>
      <c r="E1465" s="571">
        <v>1</v>
      </c>
      <c r="G1465" s="72">
        <f t="shared" si="418"/>
        <v>0.08</v>
      </c>
      <c r="H1465" s="69">
        <f t="shared" si="419"/>
        <v>0.04</v>
      </c>
      <c r="I1465" s="71">
        <v>545605</v>
      </c>
      <c r="J1465" s="71">
        <f t="shared" si="420"/>
        <v>21824</v>
      </c>
      <c r="K1465" s="69">
        <f t="shared" si="432"/>
        <v>0.08</v>
      </c>
      <c r="L1465" s="69">
        <f t="shared" si="433"/>
        <v>0.96</v>
      </c>
      <c r="M1465" s="71">
        <f t="shared" si="434"/>
        <v>567647</v>
      </c>
      <c r="N1465" s="71">
        <f t="shared" si="431"/>
        <v>544941</v>
      </c>
      <c r="O1465" s="69">
        <f t="shared" si="438"/>
        <v>0.08</v>
      </c>
      <c r="P1465" s="69">
        <f t="shared" si="439"/>
        <v>0.44</v>
      </c>
      <c r="Q1465" s="71">
        <f t="shared" si="440"/>
        <v>588082</v>
      </c>
      <c r="R1465" s="71">
        <f t="shared" si="441"/>
        <v>258756</v>
      </c>
      <c r="S1465" s="82"/>
    </row>
    <row r="1466" spans="1:19" s="69" customFormat="1" outlineLevel="1" x14ac:dyDescent="0.25">
      <c r="A1466" s="69" t="s">
        <v>46</v>
      </c>
      <c r="B1466" s="69" t="s">
        <v>4183</v>
      </c>
      <c r="C1466" s="70" t="s">
        <v>883</v>
      </c>
      <c r="D1466" s="72" t="s">
        <v>234</v>
      </c>
      <c r="E1466" s="571">
        <v>0</v>
      </c>
      <c r="G1466" s="72">
        <f t="shared" si="418"/>
        <v>0</v>
      </c>
      <c r="H1466" s="69">
        <f t="shared" si="419"/>
        <v>0</v>
      </c>
      <c r="I1466" s="71">
        <v>280885</v>
      </c>
      <c r="J1466" s="71">
        <f t="shared" si="420"/>
        <v>0</v>
      </c>
      <c r="K1466" s="69">
        <f t="shared" si="432"/>
        <v>0</v>
      </c>
      <c r="L1466" s="69">
        <f t="shared" si="433"/>
        <v>0</v>
      </c>
      <c r="M1466" s="71">
        <f t="shared" si="434"/>
        <v>292233</v>
      </c>
      <c r="N1466" s="71">
        <f t="shared" si="431"/>
        <v>0</v>
      </c>
      <c r="O1466" s="69">
        <f t="shared" si="438"/>
        <v>0</v>
      </c>
      <c r="P1466" s="69">
        <f t="shared" si="439"/>
        <v>0</v>
      </c>
      <c r="Q1466" s="71">
        <f t="shared" si="440"/>
        <v>302753</v>
      </c>
      <c r="R1466" s="71">
        <f t="shared" si="441"/>
        <v>0</v>
      </c>
      <c r="S1466" s="82"/>
    </row>
    <row r="1467" spans="1:19" s="69" customFormat="1" outlineLevel="1" x14ac:dyDescent="0.25">
      <c r="A1467" s="69" t="s">
        <v>46</v>
      </c>
      <c r="B1467" s="69" t="s">
        <v>4184</v>
      </c>
      <c r="C1467" s="70" t="s">
        <v>884</v>
      </c>
      <c r="D1467" s="72" t="s">
        <v>48</v>
      </c>
      <c r="E1467" s="571">
        <v>4</v>
      </c>
      <c r="G1467" s="72">
        <f t="shared" si="418"/>
        <v>0.33</v>
      </c>
      <c r="H1467" s="69">
        <f t="shared" si="419"/>
        <v>0.17</v>
      </c>
      <c r="I1467" s="71">
        <v>158226</v>
      </c>
      <c r="J1467" s="71">
        <f t="shared" si="420"/>
        <v>26898</v>
      </c>
      <c r="K1467" s="69">
        <f t="shared" si="432"/>
        <v>0.35</v>
      </c>
      <c r="L1467" s="69">
        <f t="shared" si="433"/>
        <v>4.1999999999999993</v>
      </c>
      <c r="M1467" s="71">
        <f t="shared" si="434"/>
        <v>164618</v>
      </c>
      <c r="N1467" s="71">
        <f t="shared" si="431"/>
        <v>691396</v>
      </c>
      <c r="O1467" s="69">
        <f t="shared" si="438"/>
        <v>0.37</v>
      </c>
      <c r="P1467" s="69">
        <f t="shared" si="439"/>
        <v>2.0350000000000001</v>
      </c>
      <c r="Q1467" s="71">
        <f t="shared" si="440"/>
        <v>170544</v>
      </c>
      <c r="R1467" s="71">
        <f t="shared" si="441"/>
        <v>347057</v>
      </c>
      <c r="S1467" s="82"/>
    </row>
    <row r="1468" spans="1:19" s="69" customFormat="1" outlineLevel="1" x14ac:dyDescent="0.25">
      <c r="A1468" s="69" t="s">
        <v>46</v>
      </c>
      <c r="B1468" s="69" t="s">
        <v>4185</v>
      </c>
      <c r="C1468" s="70" t="s">
        <v>220</v>
      </c>
      <c r="D1468" s="72" t="s">
        <v>48</v>
      </c>
      <c r="E1468" s="571">
        <v>0</v>
      </c>
      <c r="G1468" s="72">
        <f t="shared" si="418"/>
        <v>0</v>
      </c>
      <c r="H1468" s="69">
        <f t="shared" si="419"/>
        <v>0</v>
      </c>
      <c r="I1468" s="71">
        <v>161661</v>
      </c>
      <c r="J1468" s="71">
        <f t="shared" si="420"/>
        <v>0</v>
      </c>
      <c r="K1468" s="69">
        <f t="shared" si="432"/>
        <v>0</v>
      </c>
      <c r="L1468" s="69">
        <f t="shared" si="433"/>
        <v>0</v>
      </c>
      <c r="M1468" s="71">
        <f t="shared" si="434"/>
        <v>168192</v>
      </c>
      <c r="N1468" s="71">
        <f t="shared" si="431"/>
        <v>0</v>
      </c>
      <c r="O1468" s="69">
        <f t="shared" si="438"/>
        <v>0</v>
      </c>
      <c r="P1468" s="69">
        <f t="shared" si="439"/>
        <v>0</v>
      </c>
      <c r="Q1468" s="71">
        <f t="shared" si="440"/>
        <v>174247</v>
      </c>
      <c r="R1468" s="71">
        <f t="shared" si="441"/>
        <v>0</v>
      </c>
      <c r="S1468" s="82"/>
    </row>
    <row r="1469" spans="1:19" s="69" customFormat="1" outlineLevel="1" x14ac:dyDescent="0.25">
      <c r="A1469" s="69" t="s">
        <v>46</v>
      </c>
      <c r="B1469" s="69" t="s">
        <v>4186</v>
      </c>
      <c r="C1469" s="70" t="s">
        <v>885</v>
      </c>
      <c r="D1469" s="72" t="s">
        <v>48</v>
      </c>
      <c r="E1469" s="571">
        <v>7</v>
      </c>
      <c r="G1469" s="72">
        <f t="shared" si="418"/>
        <v>0.57999999999999996</v>
      </c>
      <c r="H1469" s="69">
        <f t="shared" si="419"/>
        <v>0.28999999999999998</v>
      </c>
      <c r="I1469" s="71">
        <v>200588</v>
      </c>
      <c r="J1469" s="71">
        <f t="shared" si="420"/>
        <v>58171</v>
      </c>
      <c r="K1469" s="69">
        <f t="shared" si="432"/>
        <v>0.61</v>
      </c>
      <c r="L1469" s="69">
        <f t="shared" si="433"/>
        <v>7.32</v>
      </c>
      <c r="M1469" s="71">
        <f t="shared" si="434"/>
        <v>208692</v>
      </c>
      <c r="N1469" s="71">
        <f t="shared" si="431"/>
        <v>1527625</v>
      </c>
      <c r="O1469" s="69">
        <f t="shared" si="438"/>
        <v>0.64</v>
      </c>
      <c r="P1469" s="69">
        <f t="shared" si="439"/>
        <v>3.52</v>
      </c>
      <c r="Q1469" s="71">
        <f t="shared" si="440"/>
        <v>216205</v>
      </c>
      <c r="R1469" s="71">
        <f t="shared" si="441"/>
        <v>761042</v>
      </c>
      <c r="S1469" s="82"/>
    </row>
    <row r="1470" spans="1:19" s="69" customFormat="1" outlineLevel="1" x14ac:dyDescent="0.25">
      <c r="A1470" s="69" t="s">
        <v>46</v>
      </c>
      <c r="B1470" s="69" t="s">
        <v>4187</v>
      </c>
      <c r="C1470" s="70" t="s">
        <v>886</v>
      </c>
      <c r="D1470" s="72" t="s">
        <v>48</v>
      </c>
      <c r="E1470" s="571">
        <v>7</v>
      </c>
      <c r="G1470" s="72">
        <f t="shared" si="418"/>
        <v>0.57999999999999996</v>
      </c>
      <c r="H1470" s="69">
        <f t="shared" si="419"/>
        <v>0.28999999999999998</v>
      </c>
      <c r="I1470" s="71">
        <v>71075</v>
      </c>
      <c r="J1470" s="71">
        <f t="shared" si="420"/>
        <v>20612</v>
      </c>
      <c r="K1470" s="69">
        <f t="shared" si="432"/>
        <v>0.61</v>
      </c>
      <c r="L1470" s="69">
        <f t="shared" si="433"/>
        <v>7.32</v>
      </c>
      <c r="M1470" s="71">
        <f t="shared" si="434"/>
        <v>73946</v>
      </c>
      <c r="N1470" s="71">
        <f t="shared" si="431"/>
        <v>541285</v>
      </c>
      <c r="O1470" s="69">
        <f t="shared" si="438"/>
        <v>0.64</v>
      </c>
      <c r="P1470" s="69">
        <f t="shared" si="439"/>
        <v>3.52</v>
      </c>
      <c r="Q1470" s="71">
        <f t="shared" si="440"/>
        <v>76608</v>
      </c>
      <c r="R1470" s="71">
        <f t="shared" si="441"/>
        <v>269660</v>
      </c>
      <c r="S1470" s="82"/>
    </row>
    <row r="1471" spans="1:19" s="69" customFormat="1" outlineLevel="1" x14ac:dyDescent="0.25">
      <c r="A1471" s="69" t="s">
        <v>46</v>
      </c>
      <c r="B1471" s="69" t="s">
        <v>4188</v>
      </c>
      <c r="C1471" s="70" t="s">
        <v>887</v>
      </c>
      <c r="D1471" s="72" t="s">
        <v>48</v>
      </c>
      <c r="E1471" s="571">
        <v>7</v>
      </c>
      <c r="G1471" s="72">
        <f t="shared" si="418"/>
        <v>0.57999999999999996</v>
      </c>
      <c r="H1471" s="69">
        <f t="shared" si="419"/>
        <v>0.28999999999999998</v>
      </c>
      <c r="I1471" s="71">
        <v>62965</v>
      </c>
      <c r="J1471" s="71">
        <f t="shared" si="420"/>
        <v>18260</v>
      </c>
      <c r="K1471" s="69">
        <f t="shared" si="432"/>
        <v>0.61</v>
      </c>
      <c r="L1471" s="69">
        <f t="shared" si="433"/>
        <v>7.32</v>
      </c>
      <c r="M1471" s="71">
        <f t="shared" si="434"/>
        <v>65509</v>
      </c>
      <c r="N1471" s="71">
        <f t="shared" si="431"/>
        <v>479526</v>
      </c>
      <c r="O1471" s="69">
        <f t="shared" si="438"/>
        <v>0.64</v>
      </c>
      <c r="P1471" s="69">
        <f t="shared" si="439"/>
        <v>3.52</v>
      </c>
      <c r="Q1471" s="71">
        <f t="shared" si="440"/>
        <v>67867</v>
      </c>
      <c r="R1471" s="71">
        <f t="shared" si="441"/>
        <v>238892</v>
      </c>
      <c r="S1471" s="82"/>
    </row>
    <row r="1472" spans="1:19" s="69" customFormat="1" outlineLevel="1" x14ac:dyDescent="0.25">
      <c r="A1472" s="69" t="s">
        <v>46</v>
      </c>
      <c r="B1472" s="69" t="s">
        <v>4189</v>
      </c>
      <c r="C1472" s="70" t="s">
        <v>888</v>
      </c>
      <c r="D1472" s="72" t="s">
        <v>48</v>
      </c>
      <c r="E1472" s="571">
        <v>7</v>
      </c>
      <c r="G1472" s="72">
        <f t="shared" si="418"/>
        <v>0.57999999999999996</v>
      </c>
      <c r="H1472" s="69">
        <f t="shared" si="419"/>
        <v>0.28999999999999998</v>
      </c>
      <c r="I1472" s="71">
        <v>125754</v>
      </c>
      <c r="J1472" s="71">
        <f t="shared" si="420"/>
        <v>36469</v>
      </c>
      <c r="K1472" s="69">
        <f t="shared" si="432"/>
        <v>0.61</v>
      </c>
      <c r="L1472" s="69">
        <f t="shared" si="433"/>
        <v>7.32</v>
      </c>
      <c r="M1472" s="71">
        <f t="shared" si="434"/>
        <v>130834</v>
      </c>
      <c r="N1472" s="71">
        <f t="shared" si="431"/>
        <v>957705</v>
      </c>
      <c r="O1472" s="69">
        <f t="shared" si="438"/>
        <v>0.64</v>
      </c>
      <c r="P1472" s="69">
        <f t="shared" si="439"/>
        <v>3.52</v>
      </c>
      <c r="Q1472" s="71">
        <f t="shared" si="440"/>
        <v>135544</v>
      </c>
      <c r="R1472" s="71">
        <f t="shared" si="441"/>
        <v>477115</v>
      </c>
      <c r="S1472" s="82"/>
    </row>
    <row r="1473" spans="1:19" s="69" customFormat="1" outlineLevel="1" x14ac:dyDescent="0.25">
      <c r="A1473" s="69" t="s">
        <v>46</v>
      </c>
      <c r="B1473" s="69" t="s">
        <v>4190</v>
      </c>
      <c r="C1473" s="70" t="s">
        <v>889</v>
      </c>
      <c r="D1473" s="72" t="s">
        <v>48</v>
      </c>
      <c r="E1473" s="571">
        <v>2</v>
      </c>
      <c r="G1473" s="72">
        <f t="shared" si="418"/>
        <v>0.17</v>
      </c>
      <c r="H1473" s="69">
        <f t="shared" si="419"/>
        <v>0.09</v>
      </c>
      <c r="I1473" s="71">
        <v>585574</v>
      </c>
      <c r="J1473" s="71">
        <f t="shared" si="420"/>
        <v>52702</v>
      </c>
      <c r="K1473" s="69">
        <f t="shared" si="432"/>
        <v>0.18</v>
      </c>
      <c r="L1473" s="69">
        <f t="shared" si="433"/>
        <v>2.16</v>
      </c>
      <c r="M1473" s="71">
        <f t="shared" si="434"/>
        <v>609231</v>
      </c>
      <c r="N1473" s="71">
        <f t="shared" si="431"/>
        <v>1315939</v>
      </c>
      <c r="O1473" s="69">
        <f t="shared" si="438"/>
        <v>0.19</v>
      </c>
      <c r="P1473" s="69">
        <f t="shared" si="439"/>
        <v>1.0449999999999999</v>
      </c>
      <c r="Q1473" s="71">
        <f t="shared" si="440"/>
        <v>631163</v>
      </c>
      <c r="R1473" s="71">
        <f t="shared" si="441"/>
        <v>659565</v>
      </c>
      <c r="S1473" s="82"/>
    </row>
    <row r="1474" spans="1:19" s="69" customFormat="1" outlineLevel="1" x14ac:dyDescent="0.25">
      <c r="A1474" s="69" t="s">
        <v>46</v>
      </c>
      <c r="B1474" s="69" t="s">
        <v>4191</v>
      </c>
      <c r="C1474" s="70" t="s">
        <v>890</v>
      </c>
      <c r="D1474" s="72" t="s">
        <v>48</v>
      </c>
      <c r="E1474" s="571">
        <v>2</v>
      </c>
      <c r="G1474" s="72">
        <f t="shared" si="418"/>
        <v>0.17</v>
      </c>
      <c r="H1474" s="69">
        <f t="shared" si="419"/>
        <v>0.09</v>
      </c>
      <c r="I1474" s="71">
        <v>156769</v>
      </c>
      <c r="J1474" s="71">
        <f t="shared" si="420"/>
        <v>14109</v>
      </c>
      <c r="K1474" s="69">
        <f t="shared" si="432"/>
        <v>0.18</v>
      </c>
      <c r="L1474" s="69">
        <f t="shared" si="433"/>
        <v>2.16</v>
      </c>
      <c r="M1474" s="71">
        <f t="shared" si="434"/>
        <v>163102</v>
      </c>
      <c r="N1474" s="71">
        <f t="shared" si="431"/>
        <v>352300</v>
      </c>
      <c r="O1474" s="69">
        <f t="shared" si="438"/>
        <v>0.19</v>
      </c>
      <c r="P1474" s="69">
        <f t="shared" si="439"/>
        <v>1.0449999999999999</v>
      </c>
      <c r="Q1474" s="71">
        <f t="shared" si="440"/>
        <v>168974</v>
      </c>
      <c r="R1474" s="71">
        <f t="shared" si="441"/>
        <v>176578</v>
      </c>
      <c r="S1474" s="82"/>
    </row>
    <row r="1475" spans="1:19" s="69" customFormat="1" outlineLevel="1" x14ac:dyDescent="0.25">
      <c r="A1475" s="69" t="s">
        <v>46</v>
      </c>
      <c r="B1475" s="69" t="s">
        <v>4192</v>
      </c>
      <c r="C1475" s="70" t="s">
        <v>771</v>
      </c>
      <c r="D1475" s="72" t="s">
        <v>48</v>
      </c>
      <c r="E1475" s="571">
        <v>0</v>
      </c>
      <c r="G1475" s="72">
        <f t="shared" si="418"/>
        <v>0</v>
      </c>
      <c r="H1475" s="69">
        <f t="shared" si="419"/>
        <v>0</v>
      </c>
      <c r="I1475" s="71">
        <v>1880620</v>
      </c>
      <c r="J1475" s="71">
        <f t="shared" si="420"/>
        <v>0</v>
      </c>
      <c r="K1475" s="69">
        <f t="shared" si="432"/>
        <v>0</v>
      </c>
      <c r="L1475" s="69">
        <f t="shared" si="433"/>
        <v>0</v>
      </c>
      <c r="M1475" s="71">
        <f t="shared" si="434"/>
        <v>1956597</v>
      </c>
      <c r="N1475" s="71">
        <f t="shared" si="431"/>
        <v>0</v>
      </c>
      <c r="O1475" s="69">
        <f t="shared" si="438"/>
        <v>0</v>
      </c>
      <c r="P1475" s="69">
        <f t="shared" si="439"/>
        <v>0</v>
      </c>
      <c r="Q1475" s="71">
        <f t="shared" si="440"/>
        <v>2027034</v>
      </c>
      <c r="R1475" s="71">
        <f t="shared" si="441"/>
        <v>0</v>
      </c>
      <c r="S1475" s="82"/>
    </row>
    <row r="1476" spans="1:19" s="69" customFormat="1" outlineLevel="1" x14ac:dyDescent="0.25">
      <c r="A1476" s="69" t="s">
        <v>46</v>
      </c>
      <c r="B1476" s="69" t="s">
        <v>4193</v>
      </c>
      <c r="C1476" s="70" t="s">
        <v>891</v>
      </c>
      <c r="D1476" s="72" t="s">
        <v>48</v>
      </c>
      <c r="E1476" s="571">
        <v>2</v>
      </c>
      <c r="G1476" s="72">
        <f t="shared" si="418"/>
        <v>0.17</v>
      </c>
      <c r="H1476" s="69">
        <f t="shared" si="419"/>
        <v>0.09</v>
      </c>
      <c r="I1476" s="71">
        <v>132664</v>
      </c>
      <c r="J1476" s="71">
        <f t="shared" si="420"/>
        <v>11940</v>
      </c>
      <c r="K1476" s="69">
        <f t="shared" si="432"/>
        <v>0.18</v>
      </c>
      <c r="L1476" s="69">
        <f t="shared" si="433"/>
        <v>2.16</v>
      </c>
      <c r="M1476" s="71">
        <f t="shared" si="434"/>
        <v>138024</v>
      </c>
      <c r="N1476" s="71">
        <f t="shared" si="431"/>
        <v>298132</v>
      </c>
      <c r="O1476" s="69">
        <f t="shared" si="438"/>
        <v>0.19</v>
      </c>
      <c r="P1476" s="69">
        <f t="shared" si="439"/>
        <v>1.0449999999999999</v>
      </c>
      <c r="Q1476" s="71">
        <f t="shared" si="440"/>
        <v>142993</v>
      </c>
      <c r="R1476" s="71">
        <f t="shared" si="441"/>
        <v>149428</v>
      </c>
      <c r="S1476" s="82"/>
    </row>
    <row r="1477" spans="1:19" s="69" customFormat="1" outlineLevel="1" x14ac:dyDescent="0.25">
      <c r="A1477" s="69" t="s">
        <v>46</v>
      </c>
      <c r="B1477" s="69" t="s">
        <v>4194</v>
      </c>
      <c r="C1477" s="70" t="s">
        <v>892</v>
      </c>
      <c r="D1477" s="72" t="s">
        <v>48</v>
      </c>
      <c r="E1477" s="571">
        <v>1</v>
      </c>
      <c r="G1477" s="72">
        <f t="shared" si="418"/>
        <v>0.08</v>
      </c>
      <c r="H1477" s="69">
        <f t="shared" si="419"/>
        <v>0.04</v>
      </c>
      <c r="I1477" s="71">
        <v>90900</v>
      </c>
      <c r="J1477" s="71">
        <f t="shared" si="420"/>
        <v>3636</v>
      </c>
      <c r="K1477" s="69">
        <f t="shared" si="432"/>
        <v>0.08</v>
      </c>
      <c r="L1477" s="69">
        <f t="shared" si="433"/>
        <v>0.96</v>
      </c>
      <c r="M1477" s="71">
        <f t="shared" si="434"/>
        <v>94572</v>
      </c>
      <c r="N1477" s="71">
        <f t="shared" si="431"/>
        <v>90789</v>
      </c>
      <c r="O1477" s="69">
        <f t="shared" si="438"/>
        <v>0.08</v>
      </c>
      <c r="P1477" s="69">
        <f t="shared" si="439"/>
        <v>0.44</v>
      </c>
      <c r="Q1477" s="71">
        <f t="shared" si="440"/>
        <v>97977</v>
      </c>
      <c r="R1477" s="71">
        <f t="shared" si="441"/>
        <v>43110</v>
      </c>
      <c r="S1477" s="82"/>
    </row>
    <row r="1478" spans="1:19" s="69" customFormat="1" outlineLevel="1" x14ac:dyDescent="0.25">
      <c r="A1478" s="69" t="s">
        <v>46</v>
      </c>
      <c r="B1478" s="69" t="s">
        <v>4195</v>
      </c>
      <c r="C1478" s="70" t="s">
        <v>893</v>
      </c>
      <c r="D1478" s="72" t="s">
        <v>48</v>
      </c>
      <c r="E1478" s="571">
        <v>1</v>
      </c>
      <c r="G1478" s="72">
        <f t="shared" si="418"/>
        <v>0.08</v>
      </c>
      <c r="H1478" s="69">
        <f t="shared" si="419"/>
        <v>0.04</v>
      </c>
      <c r="I1478" s="71">
        <v>75750</v>
      </c>
      <c r="J1478" s="71">
        <f t="shared" si="420"/>
        <v>3030</v>
      </c>
      <c r="K1478" s="69">
        <f t="shared" si="432"/>
        <v>0.08</v>
      </c>
      <c r="L1478" s="69">
        <f t="shared" si="433"/>
        <v>0.96</v>
      </c>
      <c r="M1478" s="71">
        <f t="shared" si="434"/>
        <v>78810</v>
      </c>
      <c r="N1478" s="71">
        <f t="shared" si="431"/>
        <v>75658</v>
      </c>
      <c r="O1478" s="69">
        <f t="shared" si="438"/>
        <v>0.08</v>
      </c>
      <c r="P1478" s="69">
        <f t="shared" si="439"/>
        <v>0.44</v>
      </c>
      <c r="Q1478" s="71">
        <f t="shared" si="440"/>
        <v>81647</v>
      </c>
      <c r="R1478" s="71">
        <f t="shared" si="441"/>
        <v>35925</v>
      </c>
      <c r="S1478" s="82"/>
    </row>
    <row r="1479" spans="1:19" s="69" customFormat="1" outlineLevel="1" x14ac:dyDescent="0.25">
      <c r="A1479" s="69" t="s">
        <v>46</v>
      </c>
      <c r="B1479" s="69" t="s">
        <v>4196</v>
      </c>
      <c r="C1479" s="70" t="s">
        <v>894</v>
      </c>
      <c r="D1479" s="72" t="s">
        <v>48</v>
      </c>
      <c r="E1479" s="571">
        <v>2</v>
      </c>
      <c r="G1479" s="72">
        <f t="shared" si="418"/>
        <v>0.17</v>
      </c>
      <c r="H1479" s="69">
        <f t="shared" si="419"/>
        <v>0.09</v>
      </c>
      <c r="I1479" s="71">
        <v>53530</v>
      </c>
      <c r="J1479" s="71">
        <f t="shared" si="420"/>
        <v>4818</v>
      </c>
      <c r="K1479" s="69">
        <f t="shared" si="432"/>
        <v>0.18</v>
      </c>
      <c r="L1479" s="69">
        <f t="shared" si="433"/>
        <v>2.16</v>
      </c>
      <c r="M1479" s="71">
        <f t="shared" si="434"/>
        <v>55693</v>
      </c>
      <c r="N1479" s="71">
        <f t="shared" si="431"/>
        <v>120297</v>
      </c>
      <c r="O1479" s="69">
        <f t="shared" si="438"/>
        <v>0.19</v>
      </c>
      <c r="P1479" s="69">
        <f t="shared" si="439"/>
        <v>1.0449999999999999</v>
      </c>
      <c r="Q1479" s="71">
        <f t="shared" si="440"/>
        <v>57698</v>
      </c>
      <c r="R1479" s="71">
        <f t="shared" si="441"/>
        <v>60294</v>
      </c>
      <c r="S1479" s="82"/>
    </row>
    <row r="1480" spans="1:19" s="69" customFormat="1" ht="18" customHeight="1" outlineLevel="1" x14ac:dyDescent="0.25">
      <c r="A1480" s="69" t="s">
        <v>46</v>
      </c>
      <c r="B1480" s="69" t="s">
        <v>4197</v>
      </c>
      <c r="C1480" s="70" t="s">
        <v>895</v>
      </c>
      <c r="D1480" s="72" t="s">
        <v>48</v>
      </c>
      <c r="E1480" s="571">
        <v>0</v>
      </c>
      <c r="G1480" s="72">
        <f t="shared" ref="G1480:G1543" si="442">+ROUND((E1480/12),2)</f>
        <v>0</v>
      </c>
      <c r="H1480" s="69">
        <f t="shared" ref="H1480:H1543" si="443">ROUND((G1480*I$3),2)</f>
        <v>0</v>
      </c>
      <c r="I1480" s="71">
        <v>20200</v>
      </c>
      <c r="J1480" s="71">
        <f t="shared" ref="J1480:J1543" si="444">+ROUND((I1480*H1480),0)</f>
        <v>0</v>
      </c>
      <c r="K1480" s="69">
        <f t="shared" si="432"/>
        <v>0</v>
      </c>
      <c r="L1480" s="69">
        <f t="shared" si="433"/>
        <v>0</v>
      </c>
      <c r="M1480" s="71">
        <f t="shared" si="434"/>
        <v>21016</v>
      </c>
      <c r="N1480" s="71">
        <f t="shared" si="431"/>
        <v>0</v>
      </c>
      <c r="O1480" s="69">
        <f t="shared" si="438"/>
        <v>0</v>
      </c>
      <c r="P1480" s="69">
        <f t="shared" si="439"/>
        <v>0</v>
      </c>
      <c r="Q1480" s="71">
        <f t="shared" si="440"/>
        <v>21773</v>
      </c>
      <c r="R1480" s="71">
        <f t="shared" si="441"/>
        <v>0</v>
      </c>
      <c r="S1480" s="82"/>
    </row>
    <row r="1481" spans="1:19" s="69" customFormat="1" ht="30" x14ac:dyDescent="0.25">
      <c r="A1481" s="461" t="s">
        <v>43</v>
      </c>
      <c r="B1481" s="462" t="s">
        <v>4198</v>
      </c>
      <c r="C1481" s="463" t="s">
        <v>896</v>
      </c>
      <c r="D1481" s="464"/>
      <c r="E1481" s="570"/>
      <c r="F1481" s="465"/>
      <c r="G1481" s="465"/>
      <c r="H1481" s="465"/>
      <c r="I1481" s="468">
        <f>I1482+I1498+I1509</f>
        <v>841398</v>
      </c>
      <c r="J1481" s="468"/>
      <c r="K1481" s="465"/>
      <c r="L1481" s="464"/>
      <c r="M1481" s="468">
        <f>M1482+M1498+M1509</f>
        <v>21420910</v>
      </c>
      <c r="N1481" s="468"/>
      <c r="O1481" s="465"/>
      <c r="P1481" s="464"/>
      <c r="Q1481" s="468">
        <f>Q1482+Q1498+Q1509</f>
        <v>10538221</v>
      </c>
      <c r="R1481" s="468"/>
      <c r="S1481" s="82"/>
    </row>
    <row r="1482" spans="1:19" s="69" customFormat="1" ht="27.95" customHeight="1" x14ac:dyDescent="0.25">
      <c r="A1482" s="469" t="s">
        <v>715</v>
      </c>
      <c r="B1482" s="470" t="s">
        <v>4199</v>
      </c>
      <c r="C1482" s="471" t="s">
        <v>897</v>
      </c>
      <c r="D1482" s="472"/>
      <c r="E1482" s="575"/>
      <c r="F1482" s="473"/>
      <c r="G1482" s="473"/>
      <c r="H1482" s="473"/>
      <c r="I1482" s="474">
        <f>SUM(J1483:J1497)</f>
        <v>269072</v>
      </c>
      <c r="J1482" s="474"/>
      <c r="K1482" s="469"/>
      <c r="L1482" s="470"/>
      <c r="M1482" s="474">
        <f>SUM(N1483:N1497)</f>
        <v>6718642</v>
      </c>
      <c r="N1482" s="474"/>
      <c r="O1482" s="469"/>
      <c r="P1482" s="470"/>
      <c r="Q1482" s="474">
        <f>SUM(R1483:R1497)</f>
        <v>3190234</v>
      </c>
      <c r="R1482" s="474"/>
      <c r="S1482" s="82"/>
    </row>
    <row r="1483" spans="1:19" s="69" customFormat="1" outlineLevel="1" x14ac:dyDescent="0.25">
      <c r="A1483" s="69" t="s">
        <v>46</v>
      </c>
      <c r="B1483" s="69" t="s">
        <v>4200</v>
      </c>
      <c r="C1483" s="70" t="s">
        <v>898</v>
      </c>
      <c r="D1483" s="72" t="s">
        <v>48</v>
      </c>
      <c r="E1483" s="571">
        <v>1</v>
      </c>
      <c r="G1483" s="72">
        <f t="shared" si="442"/>
        <v>0.08</v>
      </c>
      <c r="H1483" s="69">
        <f t="shared" si="443"/>
        <v>0.04</v>
      </c>
      <c r="I1483" s="71">
        <v>276127</v>
      </c>
      <c r="J1483" s="71">
        <f t="shared" si="444"/>
        <v>11045</v>
      </c>
      <c r="K1483" s="69">
        <f t="shared" ref="K1483:K1497" si="445">+ROUND(G1483*(1+L$1),2)</f>
        <v>0.08</v>
      </c>
      <c r="L1483" s="69">
        <f t="shared" ref="L1483:L1497" si="446">+K1483*N$3</f>
        <v>0.96</v>
      </c>
      <c r="M1483" s="71">
        <f t="shared" ref="M1483:M1497" si="447">(ROUND(I1483*(1+$N$2),0))</f>
        <v>287283</v>
      </c>
      <c r="N1483" s="71">
        <f t="shared" ref="N1483:N1514" si="448">ROUND((M1483*L1483),0)</f>
        <v>275792</v>
      </c>
      <c r="O1483" s="69">
        <f t="shared" ref="O1483" si="449">+ROUND(K1483*(1+P$1),2)</f>
        <v>0.08</v>
      </c>
      <c r="P1483" s="69">
        <f t="shared" ref="P1483" si="450">+O1483*R$3</f>
        <v>0.44</v>
      </c>
      <c r="Q1483" s="71">
        <f t="shared" ref="Q1483" si="451">(ROUND(M1483*(1+$R$2),0))</f>
        <v>297625</v>
      </c>
      <c r="R1483" s="71">
        <f t="shared" ref="R1483" si="452">ROUND((Q1483*P1483),0)</f>
        <v>130955</v>
      </c>
      <c r="S1483" s="82"/>
    </row>
    <row r="1484" spans="1:19" s="69" customFormat="1" ht="30" outlineLevel="1" x14ac:dyDescent="0.25">
      <c r="A1484" s="69" t="s">
        <v>46</v>
      </c>
      <c r="B1484" s="69" t="s">
        <v>4201</v>
      </c>
      <c r="C1484" s="70" t="s">
        <v>732</v>
      </c>
      <c r="D1484" s="72" t="s">
        <v>48</v>
      </c>
      <c r="E1484" s="571">
        <v>1</v>
      </c>
      <c r="G1484" s="72">
        <f t="shared" si="442"/>
        <v>0.08</v>
      </c>
      <c r="H1484" s="69">
        <f t="shared" si="443"/>
        <v>0.04</v>
      </c>
      <c r="I1484" s="71">
        <v>227069</v>
      </c>
      <c r="J1484" s="71">
        <f t="shared" si="444"/>
        <v>9083</v>
      </c>
      <c r="K1484" s="69">
        <f t="shared" si="445"/>
        <v>0.08</v>
      </c>
      <c r="L1484" s="69">
        <f t="shared" si="446"/>
        <v>0.96</v>
      </c>
      <c r="M1484" s="71">
        <f t="shared" si="447"/>
        <v>236243</v>
      </c>
      <c r="N1484" s="71">
        <f t="shared" si="448"/>
        <v>226793</v>
      </c>
      <c r="O1484" s="69">
        <f t="shared" ref="O1484:O1497" si="453">+ROUND(K1484*(1+P$1),2)</f>
        <v>0.08</v>
      </c>
      <c r="P1484" s="69">
        <f t="shared" ref="P1484:P1497" si="454">+O1484*R$3</f>
        <v>0.44</v>
      </c>
      <c r="Q1484" s="71">
        <f t="shared" ref="Q1484:Q1497" si="455">(ROUND(M1484*(1+$R$2),0))</f>
        <v>244748</v>
      </c>
      <c r="R1484" s="71">
        <f t="shared" ref="R1484:R1497" si="456">ROUND((Q1484*P1484),0)</f>
        <v>107689</v>
      </c>
      <c r="S1484" s="82"/>
    </row>
    <row r="1485" spans="1:19" s="69" customFormat="1" outlineLevel="1" x14ac:dyDescent="0.25">
      <c r="A1485" s="69" t="s">
        <v>46</v>
      </c>
      <c r="B1485" s="69" t="s">
        <v>4202</v>
      </c>
      <c r="C1485" s="70" t="s">
        <v>899</v>
      </c>
      <c r="D1485" s="72" t="s">
        <v>48</v>
      </c>
      <c r="E1485" s="571">
        <v>1</v>
      </c>
      <c r="G1485" s="72">
        <f t="shared" si="442"/>
        <v>0.08</v>
      </c>
      <c r="H1485" s="69">
        <f t="shared" si="443"/>
        <v>0.04</v>
      </c>
      <c r="I1485" s="71">
        <v>118529</v>
      </c>
      <c r="J1485" s="71">
        <f t="shared" si="444"/>
        <v>4741</v>
      </c>
      <c r="K1485" s="69">
        <f t="shared" si="445"/>
        <v>0.08</v>
      </c>
      <c r="L1485" s="69">
        <f t="shared" si="446"/>
        <v>0.96</v>
      </c>
      <c r="M1485" s="71">
        <f t="shared" si="447"/>
        <v>123318</v>
      </c>
      <c r="N1485" s="71">
        <f t="shared" si="448"/>
        <v>118385</v>
      </c>
      <c r="O1485" s="69">
        <f t="shared" si="453"/>
        <v>0.08</v>
      </c>
      <c r="P1485" s="69">
        <f t="shared" si="454"/>
        <v>0.44</v>
      </c>
      <c r="Q1485" s="71">
        <f t="shared" si="455"/>
        <v>127757</v>
      </c>
      <c r="R1485" s="71">
        <f t="shared" si="456"/>
        <v>56213</v>
      </c>
      <c r="S1485" s="82"/>
    </row>
    <row r="1486" spans="1:19" s="69" customFormat="1" outlineLevel="1" x14ac:dyDescent="0.25">
      <c r="A1486" s="69" t="s">
        <v>46</v>
      </c>
      <c r="B1486" s="69" t="s">
        <v>4203</v>
      </c>
      <c r="C1486" s="70" t="s">
        <v>868</v>
      </c>
      <c r="D1486" s="72" t="s">
        <v>48</v>
      </c>
      <c r="E1486" s="571">
        <v>1</v>
      </c>
      <c r="G1486" s="72">
        <f t="shared" si="442"/>
        <v>0.08</v>
      </c>
      <c r="H1486" s="69">
        <f t="shared" si="443"/>
        <v>0.04</v>
      </c>
      <c r="I1486" s="71">
        <v>226643</v>
      </c>
      <c r="J1486" s="71">
        <f t="shared" si="444"/>
        <v>9066</v>
      </c>
      <c r="K1486" s="69">
        <f t="shared" si="445"/>
        <v>0.08</v>
      </c>
      <c r="L1486" s="69">
        <f t="shared" si="446"/>
        <v>0.96</v>
      </c>
      <c r="M1486" s="71">
        <f t="shared" si="447"/>
        <v>235799</v>
      </c>
      <c r="N1486" s="71">
        <f t="shared" si="448"/>
        <v>226367</v>
      </c>
      <c r="O1486" s="69">
        <f t="shared" si="453"/>
        <v>0.08</v>
      </c>
      <c r="P1486" s="69">
        <f t="shared" si="454"/>
        <v>0.44</v>
      </c>
      <c r="Q1486" s="71">
        <f t="shared" si="455"/>
        <v>244288</v>
      </c>
      <c r="R1486" s="71">
        <f t="shared" si="456"/>
        <v>107487</v>
      </c>
      <c r="S1486" s="82"/>
    </row>
    <row r="1487" spans="1:19" s="69" customFormat="1" outlineLevel="1" x14ac:dyDescent="0.25">
      <c r="A1487" s="69" t="s">
        <v>46</v>
      </c>
      <c r="B1487" s="69" t="s">
        <v>4204</v>
      </c>
      <c r="C1487" s="70" t="s">
        <v>900</v>
      </c>
      <c r="D1487" s="72" t="s">
        <v>48</v>
      </c>
      <c r="E1487" s="571">
        <v>1</v>
      </c>
      <c r="G1487" s="72">
        <f t="shared" si="442"/>
        <v>0.08</v>
      </c>
      <c r="H1487" s="69">
        <f t="shared" si="443"/>
        <v>0.04</v>
      </c>
      <c r="I1487" s="71">
        <v>330253</v>
      </c>
      <c r="J1487" s="71">
        <f t="shared" si="444"/>
        <v>13210</v>
      </c>
      <c r="K1487" s="69">
        <f t="shared" si="445"/>
        <v>0.08</v>
      </c>
      <c r="L1487" s="69">
        <f t="shared" si="446"/>
        <v>0.96</v>
      </c>
      <c r="M1487" s="71">
        <f t="shared" si="447"/>
        <v>343595</v>
      </c>
      <c r="N1487" s="71">
        <f t="shared" si="448"/>
        <v>329851</v>
      </c>
      <c r="O1487" s="69">
        <f t="shared" si="453"/>
        <v>0.08</v>
      </c>
      <c r="P1487" s="69">
        <f t="shared" si="454"/>
        <v>0.44</v>
      </c>
      <c r="Q1487" s="71">
        <f t="shared" si="455"/>
        <v>355964</v>
      </c>
      <c r="R1487" s="71">
        <f t="shared" si="456"/>
        <v>156624</v>
      </c>
      <c r="S1487" s="82"/>
    </row>
    <row r="1488" spans="1:19" s="69" customFormat="1" outlineLevel="1" x14ac:dyDescent="0.25">
      <c r="A1488" s="69" t="s">
        <v>46</v>
      </c>
      <c r="B1488" s="69" t="s">
        <v>4205</v>
      </c>
      <c r="C1488" s="70" t="s">
        <v>901</v>
      </c>
      <c r="D1488" s="72" t="s">
        <v>48</v>
      </c>
      <c r="E1488" s="571">
        <v>1</v>
      </c>
      <c r="G1488" s="72">
        <f t="shared" si="442"/>
        <v>0.08</v>
      </c>
      <c r="H1488" s="69">
        <f t="shared" si="443"/>
        <v>0.04</v>
      </c>
      <c r="I1488" s="71">
        <v>251999</v>
      </c>
      <c r="J1488" s="71">
        <f t="shared" si="444"/>
        <v>10080</v>
      </c>
      <c r="K1488" s="69">
        <f t="shared" si="445"/>
        <v>0.08</v>
      </c>
      <c r="L1488" s="69">
        <f t="shared" si="446"/>
        <v>0.96</v>
      </c>
      <c r="M1488" s="71">
        <f t="shared" si="447"/>
        <v>262180</v>
      </c>
      <c r="N1488" s="71">
        <f t="shared" si="448"/>
        <v>251693</v>
      </c>
      <c r="O1488" s="69">
        <f t="shared" si="453"/>
        <v>0.08</v>
      </c>
      <c r="P1488" s="69">
        <f t="shared" si="454"/>
        <v>0.44</v>
      </c>
      <c r="Q1488" s="71">
        <f t="shared" si="455"/>
        <v>271618</v>
      </c>
      <c r="R1488" s="71">
        <f t="shared" si="456"/>
        <v>119512</v>
      </c>
      <c r="S1488" s="82"/>
    </row>
    <row r="1489" spans="1:19" s="69" customFormat="1" ht="30" outlineLevel="1" x14ac:dyDescent="0.25">
      <c r="A1489" s="69" t="s">
        <v>46</v>
      </c>
      <c r="B1489" s="69" t="s">
        <v>4206</v>
      </c>
      <c r="C1489" s="70" t="s">
        <v>902</v>
      </c>
      <c r="D1489" s="72" t="s">
        <v>48</v>
      </c>
      <c r="E1489" s="571">
        <v>1</v>
      </c>
      <c r="G1489" s="72">
        <f t="shared" si="442"/>
        <v>0.08</v>
      </c>
      <c r="H1489" s="69">
        <f t="shared" si="443"/>
        <v>0.04</v>
      </c>
      <c r="I1489" s="71">
        <v>172402</v>
      </c>
      <c r="J1489" s="71">
        <f t="shared" si="444"/>
        <v>6896</v>
      </c>
      <c r="K1489" s="69">
        <f t="shared" si="445"/>
        <v>0.08</v>
      </c>
      <c r="L1489" s="69">
        <f t="shared" si="446"/>
        <v>0.96</v>
      </c>
      <c r="M1489" s="71">
        <f t="shared" si="447"/>
        <v>179367</v>
      </c>
      <c r="N1489" s="71">
        <f t="shared" si="448"/>
        <v>172192</v>
      </c>
      <c r="O1489" s="69">
        <f t="shared" si="453"/>
        <v>0.08</v>
      </c>
      <c r="P1489" s="69">
        <f t="shared" si="454"/>
        <v>0.44</v>
      </c>
      <c r="Q1489" s="71">
        <f t="shared" si="455"/>
        <v>185824</v>
      </c>
      <c r="R1489" s="71">
        <f t="shared" si="456"/>
        <v>81763</v>
      </c>
      <c r="S1489" s="82"/>
    </row>
    <row r="1490" spans="1:19" s="69" customFormat="1" outlineLevel="1" x14ac:dyDescent="0.25">
      <c r="A1490" s="69" t="s">
        <v>46</v>
      </c>
      <c r="B1490" s="69" t="s">
        <v>4207</v>
      </c>
      <c r="C1490" s="70" t="s">
        <v>903</v>
      </c>
      <c r="D1490" s="72" t="s">
        <v>48</v>
      </c>
      <c r="E1490" s="571">
        <v>1</v>
      </c>
      <c r="G1490" s="72">
        <f t="shared" si="442"/>
        <v>0.08</v>
      </c>
      <c r="H1490" s="69">
        <f t="shared" si="443"/>
        <v>0.04</v>
      </c>
      <c r="I1490" s="71">
        <v>134350</v>
      </c>
      <c r="J1490" s="71">
        <f t="shared" si="444"/>
        <v>5374</v>
      </c>
      <c r="K1490" s="69">
        <f t="shared" si="445"/>
        <v>0.08</v>
      </c>
      <c r="L1490" s="69">
        <f t="shared" si="446"/>
        <v>0.96</v>
      </c>
      <c r="M1490" s="71">
        <f t="shared" si="447"/>
        <v>139778</v>
      </c>
      <c r="N1490" s="71">
        <f t="shared" si="448"/>
        <v>134187</v>
      </c>
      <c r="O1490" s="69">
        <f t="shared" si="453"/>
        <v>0.08</v>
      </c>
      <c r="P1490" s="69">
        <f t="shared" si="454"/>
        <v>0.44</v>
      </c>
      <c r="Q1490" s="71">
        <f t="shared" si="455"/>
        <v>144810</v>
      </c>
      <c r="R1490" s="71">
        <f t="shared" si="456"/>
        <v>63716</v>
      </c>
      <c r="S1490" s="82"/>
    </row>
    <row r="1491" spans="1:19" s="69" customFormat="1" outlineLevel="1" x14ac:dyDescent="0.25">
      <c r="A1491" s="69" t="s">
        <v>46</v>
      </c>
      <c r="B1491" s="69" t="s">
        <v>4208</v>
      </c>
      <c r="C1491" s="70" t="s">
        <v>904</v>
      </c>
      <c r="D1491" s="72" t="s">
        <v>48</v>
      </c>
      <c r="E1491" s="571">
        <v>1</v>
      </c>
      <c r="G1491" s="72">
        <f t="shared" si="442"/>
        <v>0.08</v>
      </c>
      <c r="H1491" s="69">
        <f t="shared" si="443"/>
        <v>0.04</v>
      </c>
      <c r="I1491" s="71">
        <v>947732</v>
      </c>
      <c r="J1491" s="71">
        <f t="shared" si="444"/>
        <v>37909</v>
      </c>
      <c r="K1491" s="69">
        <f t="shared" si="445"/>
        <v>0.08</v>
      </c>
      <c r="L1491" s="69">
        <f t="shared" si="446"/>
        <v>0.96</v>
      </c>
      <c r="M1491" s="71">
        <f t="shared" si="447"/>
        <v>986020</v>
      </c>
      <c r="N1491" s="71">
        <f t="shared" si="448"/>
        <v>946579</v>
      </c>
      <c r="O1491" s="69">
        <f t="shared" si="453"/>
        <v>0.08</v>
      </c>
      <c r="P1491" s="69">
        <f t="shared" si="454"/>
        <v>0.44</v>
      </c>
      <c r="Q1491" s="71">
        <f t="shared" si="455"/>
        <v>1021517</v>
      </c>
      <c r="R1491" s="71">
        <f t="shared" si="456"/>
        <v>449467</v>
      </c>
      <c r="S1491" s="82"/>
    </row>
    <row r="1492" spans="1:19" s="69" customFormat="1" outlineLevel="1" x14ac:dyDescent="0.25">
      <c r="A1492" s="69" t="s">
        <v>46</v>
      </c>
      <c r="B1492" s="69" t="s">
        <v>4209</v>
      </c>
      <c r="C1492" s="70" t="s">
        <v>905</v>
      </c>
      <c r="D1492" s="72" t="s">
        <v>48</v>
      </c>
      <c r="E1492" s="571">
        <v>1</v>
      </c>
      <c r="G1492" s="72">
        <f t="shared" si="442"/>
        <v>0.08</v>
      </c>
      <c r="H1492" s="69">
        <f t="shared" si="443"/>
        <v>0.04</v>
      </c>
      <c r="I1492" s="71">
        <v>628709</v>
      </c>
      <c r="J1492" s="71">
        <f t="shared" si="444"/>
        <v>25148</v>
      </c>
      <c r="K1492" s="69">
        <f t="shared" si="445"/>
        <v>0.08</v>
      </c>
      <c r="L1492" s="69">
        <f t="shared" si="446"/>
        <v>0.96</v>
      </c>
      <c r="M1492" s="71">
        <f t="shared" si="447"/>
        <v>654109</v>
      </c>
      <c r="N1492" s="71">
        <f t="shared" si="448"/>
        <v>627945</v>
      </c>
      <c r="O1492" s="69">
        <f t="shared" si="453"/>
        <v>0.08</v>
      </c>
      <c r="P1492" s="69">
        <f t="shared" si="454"/>
        <v>0.44</v>
      </c>
      <c r="Q1492" s="71">
        <f t="shared" si="455"/>
        <v>677657</v>
      </c>
      <c r="R1492" s="71">
        <f t="shared" si="456"/>
        <v>298169</v>
      </c>
      <c r="S1492" s="82"/>
    </row>
    <row r="1493" spans="1:19" s="69" customFormat="1" outlineLevel="1" x14ac:dyDescent="0.25">
      <c r="A1493" s="69" t="s">
        <v>46</v>
      </c>
      <c r="B1493" s="69" t="s">
        <v>4210</v>
      </c>
      <c r="C1493" s="70" t="s">
        <v>906</v>
      </c>
      <c r="D1493" s="72" t="s">
        <v>48</v>
      </c>
      <c r="E1493" s="571">
        <v>1</v>
      </c>
      <c r="G1493" s="72">
        <f t="shared" si="442"/>
        <v>0.08</v>
      </c>
      <c r="H1493" s="69">
        <f t="shared" si="443"/>
        <v>0.04</v>
      </c>
      <c r="I1493" s="71">
        <v>684083</v>
      </c>
      <c r="J1493" s="71">
        <f t="shared" si="444"/>
        <v>27363</v>
      </c>
      <c r="K1493" s="69">
        <f t="shared" si="445"/>
        <v>0.08</v>
      </c>
      <c r="L1493" s="69">
        <f t="shared" si="446"/>
        <v>0.96</v>
      </c>
      <c r="M1493" s="71">
        <f t="shared" si="447"/>
        <v>711720</v>
      </c>
      <c r="N1493" s="71">
        <f t="shared" si="448"/>
        <v>683251</v>
      </c>
      <c r="O1493" s="69">
        <f t="shared" si="453"/>
        <v>0.08</v>
      </c>
      <c r="P1493" s="69">
        <f t="shared" si="454"/>
        <v>0.44</v>
      </c>
      <c r="Q1493" s="71">
        <f t="shared" si="455"/>
        <v>737342</v>
      </c>
      <c r="R1493" s="71">
        <f t="shared" si="456"/>
        <v>324430</v>
      </c>
      <c r="S1493" s="82"/>
    </row>
    <row r="1494" spans="1:19" s="69" customFormat="1" outlineLevel="1" x14ac:dyDescent="0.25">
      <c r="A1494" s="69" t="s">
        <v>46</v>
      </c>
      <c r="B1494" s="69" t="s">
        <v>4211</v>
      </c>
      <c r="C1494" s="70" t="s">
        <v>907</v>
      </c>
      <c r="D1494" s="72" t="s">
        <v>48</v>
      </c>
      <c r="E1494" s="571">
        <v>1</v>
      </c>
      <c r="G1494" s="72">
        <f t="shared" si="442"/>
        <v>0.08</v>
      </c>
      <c r="H1494" s="69">
        <f t="shared" si="443"/>
        <v>0.04</v>
      </c>
      <c r="I1494" s="71">
        <v>681611</v>
      </c>
      <c r="J1494" s="71">
        <f t="shared" si="444"/>
        <v>27264</v>
      </c>
      <c r="K1494" s="69">
        <f t="shared" si="445"/>
        <v>0.08</v>
      </c>
      <c r="L1494" s="69">
        <f t="shared" si="446"/>
        <v>0.96</v>
      </c>
      <c r="M1494" s="71">
        <f t="shared" si="447"/>
        <v>709148</v>
      </c>
      <c r="N1494" s="71">
        <f t="shared" si="448"/>
        <v>680782</v>
      </c>
      <c r="O1494" s="69">
        <f t="shared" si="453"/>
        <v>0.08</v>
      </c>
      <c r="P1494" s="69">
        <f t="shared" si="454"/>
        <v>0.44</v>
      </c>
      <c r="Q1494" s="71">
        <f t="shared" si="455"/>
        <v>734677</v>
      </c>
      <c r="R1494" s="71">
        <f t="shared" si="456"/>
        <v>323258</v>
      </c>
      <c r="S1494" s="82"/>
    </row>
    <row r="1495" spans="1:19" s="69" customFormat="1" outlineLevel="1" x14ac:dyDescent="0.25">
      <c r="A1495" s="69" t="s">
        <v>46</v>
      </c>
      <c r="B1495" s="69" t="s">
        <v>4212</v>
      </c>
      <c r="C1495" s="70" t="s">
        <v>908</v>
      </c>
      <c r="D1495" s="72" t="s">
        <v>48</v>
      </c>
      <c r="E1495" s="571">
        <v>1</v>
      </c>
      <c r="G1495" s="72">
        <f t="shared" si="442"/>
        <v>0.08</v>
      </c>
      <c r="H1495" s="69">
        <f t="shared" si="443"/>
        <v>0.04</v>
      </c>
      <c r="I1495" s="71">
        <v>829095</v>
      </c>
      <c r="J1495" s="71">
        <f t="shared" si="444"/>
        <v>33164</v>
      </c>
      <c r="K1495" s="69">
        <f t="shared" si="445"/>
        <v>0.08</v>
      </c>
      <c r="L1495" s="69">
        <f t="shared" si="446"/>
        <v>0.96</v>
      </c>
      <c r="M1495" s="71">
        <f t="shared" si="447"/>
        <v>862590</v>
      </c>
      <c r="N1495" s="71">
        <f t="shared" si="448"/>
        <v>828086</v>
      </c>
      <c r="O1495" s="69">
        <f t="shared" si="453"/>
        <v>0.08</v>
      </c>
      <c r="P1495" s="69">
        <f t="shared" si="454"/>
        <v>0.44</v>
      </c>
      <c r="Q1495" s="71">
        <f t="shared" si="455"/>
        <v>893643</v>
      </c>
      <c r="R1495" s="71">
        <f t="shared" si="456"/>
        <v>393203</v>
      </c>
      <c r="S1495" s="82"/>
    </row>
    <row r="1496" spans="1:19" s="69" customFormat="1" outlineLevel="1" x14ac:dyDescent="0.25">
      <c r="A1496" s="69" t="s">
        <v>46</v>
      </c>
      <c r="B1496" s="69" t="s">
        <v>4213</v>
      </c>
      <c r="C1496" s="70" t="s">
        <v>909</v>
      </c>
      <c r="D1496" s="72" t="s">
        <v>48</v>
      </c>
      <c r="E1496" s="571">
        <v>1</v>
      </c>
      <c r="G1496" s="72">
        <f t="shared" si="442"/>
        <v>0.08</v>
      </c>
      <c r="H1496" s="69">
        <f t="shared" si="443"/>
        <v>0.04</v>
      </c>
      <c r="I1496" s="71">
        <v>280197</v>
      </c>
      <c r="J1496" s="71">
        <f t="shared" si="444"/>
        <v>11208</v>
      </c>
      <c r="K1496" s="69">
        <f t="shared" si="445"/>
        <v>0.08</v>
      </c>
      <c r="L1496" s="69">
        <f t="shared" si="446"/>
        <v>0.96</v>
      </c>
      <c r="M1496" s="71">
        <f t="shared" si="447"/>
        <v>291517</v>
      </c>
      <c r="N1496" s="71">
        <f t="shared" si="448"/>
        <v>279856</v>
      </c>
      <c r="O1496" s="69">
        <f t="shared" si="453"/>
        <v>0.08</v>
      </c>
      <c r="P1496" s="69">
        <f t="shared" si="454"/>
        <v>0.44</v>
      </c>
      <c r="Q1496" s="71">
        <f t="shared" si="455"/>
        <v>302012</v>
      </c>
      <c r="R1496" s="71">
        <f t="shared" si="456"/>
        <v>132885</v>
      </c>
      <c r="S1496" s="82"/>
    </row>
    <row r="1497" spans="1:19" s="69" customFormat="1" outlineLevel="1" x14ac:dyDescent="0.25">
      <c r="A1497" s="69" t="s">
        <v>46</v>
      </c>
      <c r="B1497" s="69" t="s">
        <v>910</v>
      </c>
      <c r="C1497" s="70" t="s">
        <v>911</v>
      </c>
      <c r="D1497" s="72" t="s">
        <v>48</v>
      </c>
      <c r="E1497" s="571">
        <v>1</v>
      </c>
      <c r="G1497" s="72">
        <f t="shared" si="442"/>
        <v>0.08</v>
      </c>
      <c r="H1497" s="69">
        <f t="shared" si="443"/>
        <v>0.04</v>
      </c>
      <c r="I1497" s="71">
        <v>938024</v>
      </c>
      <c r="J1497" s="71">
        <f t="shared" si="444"/>
        <v>37521</v>
      </c>
      <c r="K1497" s="69">
        <f t="shared" si="445"/>
        <v>0.08</v>
      </c>
      <c r="L1497" s="69">
        <f t="shared" si="446"/>
        <v>0.96</v>
      </c>
      <c r="M1497" s="71">
        <f t="shared" si="447"/>
        <v>975920</v>
      </c>
      <c r="N1497" s="71">
        <f t="shared" si="448"/>
        <v>936883</v>
      </c>
      <c r="O1497" s="69">
        <f t="shared" si="453"/>
        <v>0.08</v>
      </c>
      <c r="P1497" s="69">
        <f t="shared" si="454"/>
        <v>0.44</v>
      </c>
      <c r="Q1497" s="71">
        <f t="shared" si="455"/>
        <v>1011053</v>
      </c>
      <c r="R1497" s="71">
        <f t="shared" si="456"/>
        <v>444863</v>
      </c>
      <c r="S1497" s="82"/>
    </row>
    <row r="1498" spans="1:19" s="69" customFormat="1" ht="30" x14ac:dyDescent="0.25">
      <c r="A1498" s="469" t="s">
        <v>715</v>
      </c>
      <c r="B1498" s="470" t="s">
        <v>4214</v>
      </c>
      <c r="C1498" s="471" t="s">
        <v>912</v>
      </c>
      <c r="D1498" s="472"/>
      <c r="E1498" s="575"/>
      <c r="F1498" s="473"/>
      <c r="G1498" s="473"/>
      <c r="H1498" s="473"/>
      <c r="I1498" s="474">
        <f>SUM(J1499:J1508)</f>
        <v>462988</v>
      </c>
      <c r="J1498" s="474"/>
      <c r="K1498" s="469"/>
      <c r="L1498" s="470"/>
      <c r="M1498" s="474">
        <f>SUM(N1499:N1508)</f>
        <v>11908088</v>
      </c>
      <c r="N1498" s="474"/>
      <c r="O1498" s="469"/>
      <c r="P1498" s="470"/>
      <c r="Q1498" s="474">
        <f>SUM(R1499:R1508)</f>
        <v>5960404</v>
      </c>
      <c r="R1498" s="474"/>
      <c r="S1498" s="82"/>
    </row>
    <row r="1499" spans="1:19" s="69" customFormat="1" outlineLevel="1" x14ac:dyDescent="0.25">
      <c r="A1499" s="69" t="s">
        <v>46</v>
      </c>
      <c r="B1499" s="69" t="s">
        <v>4215</v>
      </c>
      <c r="C1499" s="70" t="s">
        <v>913</v>
      </c>
      <c r="D1499" s="72" t="s">
        <v>48</v>
      </c>
      <c r="E1499" s="571">
        <v>6</v>
      </c>
      <c r="G1499" s="72">
        <f t="shared" si="442"/>
        <v>0.5</v>
      </c>
      <c r="H1499" s="69">
        <f t="shared" si="443"/>
        <v>0.25</v>
      </c>
      <c r="I1499" s="71">
        <v>61425</v>
      </c>
      <c r="J1499" s="71">
        <f t="shared" si="444"/>
        <v>15356</v>
      </c>
      <c r="K1499" s="69">
        <f t="shared" ref="K1499:K1508" si="457">+ROUND(G1499*(1+L$1),2)</f>
        <v>0.53</v>
      </c>
      <c r="L1499" s="69">
        <f t="shared" ref="L1499:L1508" si="458">+K1499*N$3</f>
        <v>6.36</v>
      </c>
      <c r="M1499" s="71">
        <f t="shared" ref="M1499:M1508" si="459">(ROUND(I1499*(1+$N$2),0))</f>
        <v>63907</v>
      </c>
      <c r="N1499" s="71">
        <f t="shared" si="448"/>
        <v>406449</v>
      </c>
      <c r="O1499" s="69">
        <f t="shared" ref="O1499" si="460">+ROUND(K1499*(1+P$1),2)</f>
        <v>0.56000000000000005</v>
      </c>
      <c r="P1499" s="69">
        <f t="shared" ref="P1499" si="461">+O1499*R$3</f>
        <v>3.08</v>
      </c>
      <c r="Q1499" s="71">
        <f t="shared" ref="Q1499" si="462">(ROUND(M1499*(1+$R$2),0))</f>
        <v>66208</v>
      </c>
      <c r="R1499" s="71">
        <f t="shared" ref="R1499" si="463">ROUND((Q1499*P1499),0)</f>
        <v>203921</v>
      </c>
      <c r="S1499" s="82"/>
    </row>
    <row r="1500" spans="1:19" s="69" customFormat="1" outlineLevel="1" x14ac:dyDescent="0.25">
      <c r="A1500" s="69" t="s">
        <v>46</v>
      </c>
      <c r="B1500" s="69" t="s">
        <v>4216</v>
      </c>
      <c r="C1500" s="70" t="s">
        <v>914</v>
      </c>
      <c r="D1500" s="72" t="s">
        <v>48</v>
      </c>
      <c r="E1500" s="571">
        <v>6</v>
      </c>
      <c r="G1500" s="72">
        <f t="shared" si="442"/>
        <v>0.5</v>
      </c>
      <c r="H1500" s="69">
        <f t="shared" si="443"/>
        <v>0.25</v>
      </c>
      <c r="I1500" s="71">
        <v>80269</v>
      </c>
      <c r="J1500" s="71">
        <f t="shared" si="444"/>
        <v>20067</v>
      </c>
      <c r="K1500" s="69">
        <f t="shared" si="457"/>
        <v>0.53</v>
      </c>
      <c r="L1500" s="69">
        <f t="shared" si="458"/>
        <v>6.36</v>
      </c>
      <c r="M1500" s="71">
        <f t="shared" si="459"/>
        <v>83512</v>
      </c>
      <c r="N1500" s="71">
        <f t="shared" si="448"/>
        <v>531136</v>
      </c>
      <c r="O1500" s="69">
        <f t="shared" ref="O1500:O1508" si="464">+ROUND(K1500*(1+P$1),2)</f>
        <v>0.56000000000000005</v>
      </c>
      <c r="P1500" s="69">
        <f t="shared" ref="P1500:P1508" si="465">+O1500*R$3</f>
        <v>3.08</v>
      </c>
      <c r="Q1500" s="71">
        <f t="shared" ref="Q1500:Q1508" si="466">(ROUND(M1500*(1+$R$2),0))</f>
        <v>86518</v>
      </c>
      <c r="R1500" s="71">
        <f t="shared" ref="R1500:R1508" si="467">ROUND((Q1500*P1500),0)</f>
        <v>266475</v>
      </c>
      <c r="S1500" s="82"/>
    </row>
    <row r="1501" spans="1:19" s="69" customFormat="1" outlineLevel="1" x14ac:dyDescent="0.25">
      <c r="A1501" s="69" t="s">
        <v>46</v>
      </c>
      <c r="B1501" s="69" t="s">
        <v>4217</v>
      </c>
      <c r="C1501" s="70" t="s">
        <v>915</v>
      </c>
      <c r="D1501" s="72" t="s">
        <v>48</v>
      </c>
      <c r="E1501" s="571">
        <v>6</v>
      </c>
      <c r="G1501" s="72">
        <f t="shared" si="442"/>
        <v>0.5</v>
      </c>
      <c r="H1501" s="69">
        <f t="shared" si="443"/>
        <v>0.25</v>
      </c>
      <c r="I1501" s="71">
        <v>52947</v>
      </c>
      <c r="J1501" s="71">
        <f t="shared" si="444"/>
        <v>13237</v>
      </c>
      <c r="K1501" s="69">
        <f t="shared" si="457"/>
        <v>0.53</v>
      </c>
      <c r="L1501" s="69">
        <f t="shared" si="458"/>
        <v>6.36</v>
      </c>
      <c r="M1501" s="71">
        <f t="shared" si="459"/>
        <v>55086</v>
      </c>
      <c r="N1501" s="71">
        <f t="shared" si="448"/>
        <v>350347</v>
      </c>
      <c r="O1501" s="69">
        <f t="shared" si="464"/>
        <v>0.56000000000000005</v>
      </c>
      <c r="P1501" s="69">
        <f t="shared" si="465"/>
        <v>3.08</v>
      </c>
      <c r="Q1501" s="71">
        <f t="shared" si="466"/>
        <v>57069</v>
      </c>
      <c r="R1501" s="71">
        <f t="shared" si="467"/>
        <v>175773</v>
      </c>
      <c r="S1501" s="82"/>
    </row>
    <row r="1502" spans="1:19" s="69" customFormat="1" outlineLevel="1" x14ac:dyDescent="0.25">
      <c r="A1502" s="69" t="s">
        <v>46</v>
      </c>
      <c r="B1502" s="69" t="s">
        <v>4218</v>
      </c>
      <c r="C1502" s="70" t="s">
        <v>916</v>
      </c>
      <c r="D1502" s="72" t="s">
        <v>48</v>
      </c>
      <c r="E1502" s="571">
        <v>6</v>
      </c>
      <c r="G1502" s="72">
        <f t="shared" si="442"/>
        <v>0.5</v>
      </c>
      <c r="H1502" s="69">
        <f t="shared" si="443"/>
        <v>0.25</v>
      </c>
      <c r="I1502" s="71">
        <v>65161</v>
      </c>
      <c r="J1502" s="71">
        <f t="shared" si="444"/>
        <v>16290</v>
      </c>
      <c r="K1502" s="69">
        <f t="shared" si="457"/>
        <v>0.53</v>
      </c>
      <c r="L1502" s="69">
        <f t="shared" si="458"/>
        <v>6.36</v>
      </c>
      <c r="M1502" s="71">
        <f t="shared" si="459"/>
        <v>67794</v>
      </c>
      <c r="N1502" s="71">
        <f t="shared" si="448"/>
        <v>431170</v>
      </c>
      <c r="O1502" s="69">
        <f t="shared" si="464"/>
        <v>0.56000000000000005</v>
      </c>
      <c r="P1502" s="69">
        <f t="shared" si="465"/>
        <v>3.08</v>
      </c>
      <c r="Q1502" s="71">
        <f t="shared" si="466"/>
        <v>70235</v>
      </c>
      <c r="R1502" s="71">
        <f t="shared" si="467"/>
        <v>216324</v>
      </c>
      <c r="S1502" s="82"/>
    </row>
    <row r="1503" spans="1:19" s="69" customFormat="1" outlineLevel="1" x14ac:dyDescent="0.25">
      <c r="A1503" s="69" t="s">
        <v>46</v>
      </c>
      <c r="B1503" s="69" t="s">
        <v>4219</v>
      </c>
      <c r="C1503" s="70" t="s">
        <v>917</v>
      </c>
      <c r="D1503" s="72" t="s">
        <v>48</v>
      </c>
      <c r="E1503" s="571">
        <v>6</v>
      </c>
      <c r="G1503" s="72">
        <f t="shared" si="442"/>
        <v>0.5</v>
      </c>
      <c r="H1503" s="69">
        <f t="shared" si="443"/>
        <v>0.25</v>
      </c>
      <c r="I1503" s="71">
        <v>192145</v>
      </c>
      <c r="J1503" s="71">
        <f t="shared" si="444"/>
        <v>48036</v>
      </c>
      <c r="K1503" s="69">
        <f t="shared" si="457"/>
        <v>0.53</v>
      </c>
      <c r="L1503" s="69">
        <f t="shared" si="458"/>
        <v>6.36</v>
      </c>
      <c r="M1503" s="71">
        <f t="shared" si="459"/>
        <v>199908</v>
      </c>
      <c r="N1503" s="71">
        <f t="shared" si="448"/>
        <v>1271415</v>
      </c>
      <c r="O1503" s="69">
        <f t="shared" si="464"/>
        <v>0.56000000000000005</v>
      </c>
      <c r="P1503" s="69">
        <f t="shared" si="465"/>
        <v>3.08</v>
      </c>
      <c r="Q1503" s="71">
        <f t="shared" si="466"/>
        <v>207105</v>
      </c>
      <c r="R1503" s="71">
        <f t="shared" si="467"/>
        <v>637883</v>
      </c>
      <c r="S1503" s="82"/>
    </row>
    <row r="1504" spans="1:19" s="69" customFormat="1" outlineLevel="1" x14ac:dyDescent="0.25">
      <c r="A1504" s="69" t="s">
        <v>46</v>
      </c>
      <c r="B1504" s="69" t="s">
        <v>4220</v>
      </c>
      <c r="C1504" s="70" t="s">
        <v>918</v>
      </c>
      <c r="D1504" s="72" t="s">
        <v>48</v>
      </c>
      <c r="E1504" s="571">
        <v>6</v>
      </c>
      <c r="G1504" s="72">
        <f t="shared" si="442"/>
        <v>0.5</v>
      </c>
      <c r="H1504" s="69">
        <f t="shared" si="443"/>
        <v>0.25</v>
      </c>
      <c r="I1504" s="71">
        <v>256583</v>
      </c>
      <c r="J1504" s="71">
        <f t="shared" si="444"/>
        <v>64146</v>
      </c>
      <c r="K1504" s="69">
        <f t="shared" si="457"/>
        <v>0.53</v>
      </c>
      <c r="L1504" s="69">
        <f t="shared" si="458"/>
        <v>6.36</v>
      </c>
      <c r="M1504" s="71">
        <f t="shared" si="459"/>
        <v>266949</v>
      </c>
      <c r="N1504" s="71">
        <f t="shared" si="448"/>
        <v>1697796</v>
      </c>
      <c r="O1504" s="69">
        <f t="shared" si="464"/>
        <v>0.56000000000000005</v>
      </c>
      <c r="P1504" s="69">
        <f t="shared" si="465"/>
        <v>3.08</v>
      </c>
      <c r="Q1504" s="71">
        <f t="shared" si="466"/>
        <v>276559</v>
      </c>
      <c r="R1504" s="71">
        <f t="shared" si="467"/>
        <v>851802</v>
      </c>
      <c r="S1504" s="82"/>
    </row>
    <row r="1505" spans="1:19" s="69" customFormat="1" outlineLevel="1" x14ac:dyDescent="0.25">
      <c r="A1505" s="69" t="s">
        <v>46</v>
      </c>
      <c r="B1505" s="69" t="s">
        <v>4221</v>
      </c>
      <c r="C1505" s="70" t="s">
        <v>919</v>
      </c>
      <c r="D1505" s="72" t="s">
        <v>48</v>
      </c>
      <c r="E1505" s="571">
        <v>6</v>
      </c>
      <c r="G1505" s="72">
        <f t="shared" si="442"/>
        <v>0.5</v>
      </c>
      <c r="H1505" s="69">
        <f t="shared" si="443"/>
        <v>0.25</v>
      </c>
      <c r="I1505" s="71">
        <v>219093</v>
      </c>
      <c r="J1505" s="71">
        <f t="shared" si="444"/>
        <v>54773</v>
      </c>
      <c r="K1505" s="69">
        <f t="shared" si="457"/>
        <v>0.53</v>
      </c>
      <c r="L1505" s="69">
        <f t="shared" si="458"/>
        <v>6.36</v>
      </c>
      <c r="M1505" s="71">
        <f t="shared" si="459"/>
        <v>227944</v>
      </c>
      <c r="N1505" s="71">
        <f t="shared" si="448"/>
        <v>1449724</v>
      </c>
      <c r="O1505" s="69">
        <f t="shared" si="464"/>
        <v>0.56000000000000005</v>
      </c>
      <c r="P1505" s="69">
        <f t="shared" si="465"/>
        <v>3.08</v>
      </c>
      <c r="Q1505" s="71">
        <f t="shared" si="466"/>
        <v>236150</v>
      </c>
      <c r="R1505" s="71">
        <f t="shared" si="467"/>
        <v>727342</v>
      </c>
      <c r="S1505" s="82"/>
    </row>
    <row r="1506" spans="1:19" s="69" customFormat="1" outlineLevel="1" x14ac:dyDescent="0.25">
      <c r="A1506" s="69" t="s">
        <v>46</v>
      </c>
      <c r="B1506" s="69" t="s">
        <v>4222</v>
      </c>
      <c r="C1506" s="70" t="s">
        <v>920</v>
      </c>
      <c r="D1506" s="72" t="s">
        <v>48</v>
      </c>
      <c r="E1506" s="571">
        <v>3</v>
      </c>
      <c r="G1506" s="72">
        <f t="shared" si="442"/>
        <v>0.25</v>
      </c>
      <c r="H1506" s="69">
        <f t="shared" si="443"/>
        <v>0.13</v>
      </c>
      <c r="I1506" s="71">
        <v>422818</v>
      </c>
      <c r="J1506" s="71">
        <f t="shared" si="444"/>
        <v>54966</v>
      </c>
      <c r="K1506" s="69">
        <f t="shared" si="457"/>
        <v>0.26</v>
      </c>
      <c r="L1506" s="69">
        <f t="shared" si="458"/>
        <v>3.12</v>
      </c>
      <c r="M1506" s="71">
        <f t="shared" si="459"/>
        <v>439900</v>
      </c>
      <c r="N1506" s="71">
        <f t="shared" si="448"/>
        <v>1372488</v>
      </c>
      <c r="O1506" s="69">
        <f t="shared" si="464"/>
        <v>0.27</v>
      </c>
      <c r="P1506" s="69">
        <f t="shared" si="465"/>
        <v>1.4850000000000001</v>
      </c>
      <c r="Q1506" s="71">
        <f t="shared" si="466"/>
        <v>455736</v>
      </c>
      <c r="R1506" s="71">
        <f t="shared" si="467"/>
        <v>676768</v>
      </c>
      <c r="S1506" s="82"/>
    </row>
    <row r="1507" spans="1:19" s="69" customFormat="1" outlineLevel="1" x14ac:dyDescent="0.25">
      <c r="A1507" s="69" t="s">
        <v>46</v>
      </c>
      <c r="B1507" s="69" t="s">
        <v>4223</v>
      </c>
      <c r="C1507" s="70" t="s">
        <v>921</v>
      </c>
      <c r="D1507" s="72"/>
      <c r="E1507" s="571">
        <v>2</v>
      </c>
      <c r="G1507" s="72">
        <f t="shared" si="442"/>
        <v>0.17</v>
      </c>
      <c r="H1507" s="69">
        <f t="shared" si="443"/>
        <v>0.09</v>
      </c>
      <c r="I1507" s="71">
        <v>1449756</v>
      </c>
      <c r="J1507" s="71">
        <f t="shared" si="444"/>
        <v>130478</v>
      </c>
      <c r="K1507" s="69">
        <f t="shared" si="457"/>
        <v>0.18</v>
      </c>
      <c r="L1507" s="69">
        <f t="shared" si="458"/>
        <v>2.16</v>
      </c>
      <c r="M1507" s="71">
        <f t="shared" si="459"/>
        <v>1508326</v>
      </c>
      <c r="N1507" s="71">
        <f t="shared" si="448"/>
        <v>3257984</v>
      </c>
      <c r="O1507" s="69">
        <f t="shared" si="464"/>
        <v>0.19</v>
      </c>
      <c r="P1507" s="69">
        <f t="shared" si="465"/>
        <v>1.0449999999999999</v>
      </c>
      <c r="Q1507" s="71">
        <f t="shared" si="466"/>
        <v>1562626</v>
      </c>
      <c r="R1507" s="71">
        <f t="shared" si="467"/>
        <v>1632944</v>
      </c>
      <c r="S1507" s="82"/>
    </row>
    <row r="1508" spans="1:19" s="69" customFormat="1" outlineLevel="1" x14ac:dyDescent="0.25">
      <c r="A1508" s="69" t="s">
        <v>46</v>
      </c>
      <c r="B1508" s="69" t="s">
        <v>4224</v>
      </c>
      <c r="C1508" s="70" t="s">
        <v>922</v>
      </c>
      <c r="D1508" s="72"/>
      <c r="E1508" s="571">
        <v>2</v>
      </c>
      <c r="G1508" s="72">
        <f t="shared" si="442"/>
        <v>0.17</v>
      </c>
      <c r="H1508" s="69">
        <f t="shared" si="443"/>
        <v>0.09</v>
      </c>
      <c r="I1508" s="71">
        <v>507096</v>
      </c>
      <c r="J1508" s="71">
        <f t="shared" si="444"/>
        <v>45639</v>
      </c>
      <c r="K1508" s="69">
        <f t="shared" si="457"/>
        <v>0.18</v>
      </c>
      <c r="L1508" s="69">
        <f t="shared" si="458"/>
        <v>2.16</v>
      </c>
      <c r="M1508" s="71">
        <f t="shared" si="459"/>
        <v>527583</v>
      </c>
      <c r="N1508" s="71">
        <f t="shared" si="448"/>
        <v>1139579</v>
      </c>
      <c r="O1508" s="69">
        <f t="shared" si="464"/>
        <v>0.19</v>
      </c>
      <c r="P1508" s="69">
        <f t="shared" si="465"/>
        <v>1.0449999999999999</v>
      </c>
      <c r="Q1508" s="71">
        <f t="shared" si="466"/>
        <v>546576</v>
      </c>
      <c r="R1508" s="71">
        <f t="shared" si="467"/>
        <v>571172</v>
      </c>
      <c r="S1508" s="82"/>
    </row>
    <row r="1509" spans="1:19" s="69" customFormat="1" ht="24.75" customHeight="1" x14ac:dyDescent="0.25">
      <c r="A1509" s="469" t="s">
        <v>715</v>
      </c>
      <c r="B1509" s="470" t="s">
        <v>4225</v>
      </c>
      <c r="C1509" s="471" t="s">
        <v>923</v>
      </c>
      <c r="D1509" s="472"/>
      <c r="E1509" s="575"/>
      <c r="F1509" s="473"/>
      <c r="G1509" s="473"/>
      <c r="H1509" s="473"/>
      <c r="I1509" s="474">
        <f>SUM(J1510:J1514)</f>
        <v>109338</v>
      </c>
      <c r="J1509" s="474"/>
      <c r="K1509" s="473"/>
      <c r="L1509" s="473"/>
      <c r="M1509" s="474">
        <f>SUM(N1510:N1514)</f>
        <v>2794180</v>
      </c>
      <c r="N1509" s="474"/>
      <c r="O1509" s="473"/>
      <c r="P1509" s="473"/>
      <c r="Q1509" s="474">
        <f>SUM(R1510:R1514)</f>
        <v>1387583</v>
      </c>
      <c r="R1509" s="474"/>
      <c r="S1509" s="82"/>
    </row>
    <row r="1510" spans="1:19" s="69" customFormat="1" outlineLevel="1" x14ac:dyDescent="0.25">
      <c r="A1510" s="69" t="s">
        <v>46</v>
      </c>
      <c r="B1510" s="69" t="s">
        <v>4226</v>
      </c>
      <c r="C1510" s="70" t="s">
        <v>924</v>
      </c>
      <c r="D1510" s="72" t="s">
        <v>48</v>
      </c>
      <c r="E1510" s="571">
        <v>4</v>
      </c>
      <c r="G1510" s="72">
        <f t="shared" si="442"/>
        <v>0.33</v>
      </c>
      <c r="H1510" s="69">
        <f t="shared" si="443"/>
        <v>0.17</v>
      </c>
      <c r="I1510" s="71">
        <v>110520</v>
      </c>
      <c r="J1510" s="71">
        <f t="shared" si="444"/>
        <v>18788</v>
      </c>
      <c r="K1510" s="69">
        <f>+ROUND(G1510*(1+L$1),2)</f>
        <v>0.35</v>
      </c>
      <c r="L1510" s="69">
        <f>+K1510*N$3</f>
        <v>4.1999999999999993</v>
      </c>
      <c r="M1510" s="71">
        <f>(ROUND(I1510*(1+$N$2),0))</f>
        <v>114985</v>
      </c>
      <c r="N1510" s="71">
        <f t="shared" si="448"/>
        <v>482937</v>
      </c>
      <c r="O1510" s="69">
        <f t="shared" ref="O1510" si="468">+ROUND(K1510*(1+P$1),2)</f>
        <v>0.37</v>
      </c>
      <c r="P1510" s="69">
        <f t="shared" ref="P1510" si="469">+O1510*R$3</f>
        <v>2.0350000000000001</v>
      </c>
      <c r="Q1510" s="71">
        <f t="shared" ref="Q1510" si="470">(ROUND(M1510*(1+$R$2),0))</f>
        <v>119124</v>
      </c>
      <c r="R1510" s="71">
        <f t="shared" ref="R1510" si="471">ROUND((Q1510*P1510),0)</f>
        <v>242417</v>
      </c>
      <c r="S1510" s="82"/>
    </row>
    <row r="1511" spans="1:19" s="69" customFormat="1" outlineLevel="1" x14ac:dyDescent="0.25">
      <c r="A1511" s="69" t="s">
        <v>46</v>
      </c>
      <c r="B1511" s="69" t="s">
        <v>4227</v>
      </c>
      <c r="C1511" s="70" t="s">
        <v>925</v>
      </c>
      <c r="D1511" s="72" t="s">
        <v>48</v>
      </c>
      <c r="E1511" s="571">
        <v>1</v>
      </c>
      <c r="G1511" s="72">
        <f t="shared" si="442"/>
        <v>0.08</v>
      </c>
      <c r="H1511" s="69">
        <f t="shared" si="443"/>
        <v>0.04</v>
      </c>
      <c r="I1511" s="71">
        <v>118806</v>
      </c>
      <c r="J1511" s="71">
        <f t="shared" si="444"/>
        <v>4752</v>
      </c>
      <c r="K1511" s="69">
        <f>+ROUND(G1511*(1+L$1),2)</f>
        <v>0.08</v>
      </c>
      <c r="L1511" s="69">
        <f>+K1511*N$3</f>
        <v>0.96</v>
      </c>
      <c r="M1511" s="71">
        <f>(ROUND(I1511*(1+$N$2),0))</f>
        <v>123606</v>
      </c>
      <c r="N1511" s="71">
        <f t="shared" si="448"/>
        <v>118662</v>
      </c>
      <c r="O1511" s="69">
        <f t="shared" ref="O1511:O1514" si="472">+ROUND(K1511*(1+P$1),2)</f>
        <v>0.08</v>
      </c>
      <c r="P1511" s="69">
        <f t="shared" ref="P1511:P1514" si="473">+O1511*R$3</f>
        <v>0.44</v>
      </c>
      <c r="Q1511" s="71">
        <f t="shared" ref="Q1511:Q1514" si="474">(ROUND(M1511*(1+$R$2),0))</f>
        <v>128056</v>
      </c>
      <c r="R1511" s="71">
        <f t="shared" ref="R1511:R1514" si="475">ROUND((Q1511*P1511),0)</f>
        <v>56345</v>
      </c>
      <c r="S1511" s="82"/>
    </row>
    <row r="1512" spans="1:19" s="69" customFormat="1" outlineLevel="1" x14ac:dyDescent="0.25">
      <c r="A1512" s="69" t="s">
        <v>46</v>
      </c>
      <c r="B1512" s="69" t="s">
        <v>4228</v>
      </c>
      <c r="C1512" s="70" t="s">
        <v>926</v>
      </c>
      <c r="D1512" s="72" t="s">
        <v>48</v>
      </c>
      <c r="E1512" s="571">
        <v>4</v>
      </c>
      <c r="G1512" s="72">
        <f t="shared" si="442"/>
        <v>0.33</v>
      </c>
      <c r="H1512" s="69">
        <f t="shared" si="443"/>
        <v>0.17</v>
      </c>
      <c r="I1512" s="71">
        <v>223867</v>
      </c>
      <c r="J1512" s="71">
        <f t="shared" si="444"/>
        <v>38057</v>
      </c>
      <c r="K1512" s="69">
        <f>+ROUND(G1512*(1+L$1),2)</f>
        <v>0.35</v>
      </c>
      <c r="L1512" s="69">
        <f>+K1512*N$3</f>
        <v>4.1999999999999993</v>
      </c>
      <c r="M1512" s="71">
        <f>(ROUND(I1512*(1+$N$2),0))</f>
        <v>232911</v>
      </c>
      <c r="N1512" s="71">
        <f t="shared" si="448"/>
        <v>978226</v>
      </c>
      <c r="O1512" s="69">
        <f t="shared" si="472"/>
        <v>0.37</v>
      </c>
      <c r="P1512" s="69">
        <f t="shared" si="473"/>
        <v>2.0350000000000001</v>
      </c>
      <c r="Q1512" s="71">
        <f t="shared" si="474"/>
        <v>241296</v>
      </c>
      <c r="R1512" s="71">
        <f t="shared" si="475"/>
        <v>491037</v>
      </c>
      <c r="S1512" s="82"/>
    </row>
    <row r="1513" spans="1:19" s="69" customFormat="1" outlineLevel="1" x14ac:dyDescent="0.25">
      <c r="A1513" s="69" t="s">
        <v>46</v>
      </c>
      <c r="B1513" s="69" t="s">
        <v>4229</v>
      </c>
      <c r="C1513" s="70" t="s">
        <v>927</v>
      </c>
      <c r="D1513" s="72" t="s">
        <v>48</v>
      </c>
      <c r="E1513" s="571">
        <v>4</v>
      </c>
      <c r="G1513" s="72">
        <f t="shared" si="442"/>
        <v>0.33</v>
      </c>
      <c r="H1513" s="69">
        <f t="shared" si="443"/>
        <v>0.17</v>
      </c>
      <c r="I1513" s="71">
        <v>178533</v>
      </c>
      <c r="J1513" s="71">
        <f t="shared" si="444"/>
        <v>30351</v>
      </c>
      <c r="K1513" s="69">
        <f>+ROUND(G1513*(1+L$1),2)</f>
        <v>0.35</v>
      </c>
      <c r="L1513" s="69">
        <f>+K1513*N$3</f>
        <v>4.1999999999999993</v>
      </c>
      <c r="M1513" s="71">
        <f>(ROUND(I1513*(1+$N$2),0))</f>
        <v>185746</v>
      </c>
      <c r="N1513" s="71">
        <f t="shared" si="448"/>
        <v>780133</v>
      </c>
      <c r="O1513" s="69">
        <f t="shared" si="472"/>
        <v>0.37</v>
      </c>
      <c r="P1513" s="69">
        <f t="shared" si="473"/>
        <v>2.0350000000000001</v>
      </c>
      <c r="Q1513" s="71">
        <f t="shared" si="474"/>
        <v>192433</v>
      </c>
      <c r="R1513" s="71">
        <f t="shared" si="475"/>
        <v>391601</v>
      </c>
      <c r="S1513" s="82"/>
    </row>
    <row r="1514" spans="1:19" s="69" customFormat="1" outlineLevel="1" x14ac:dyDescent="0.25">
      <c r="A1514" s="69" t="s">
        <v>46</v>
      </c>
      <c r="B1514" s="69" t="s">
        <v>4230</v>
      </c>
      <c r="C1514" s="70" t="s">
        <v>928</v>
      </c>
      <c r="D1514" s="72" t="s">
        <v>48</v>
      </c>
      <c r="E1514" s="571">
        <v>1</v>
      </c>
      <c r="G1514" s="72">
        <f t="shared" si="442"/>
        <v>0.08</v>
      </c>
      <c r="H1514" s="69">
        <f t="shared" si="443"/>
        <v>0.04</v>
      </c>
      <c r="I1514" s="71">
        <v>434751</v>
      </c>
      <c r="J1514" s="71">
        <f t="shared" si="444"/>
        <v>17390</v>
      </c>
      <c r="K1514" s="69">
        <f>+ROUND(G1514*(1+L$1),2)</f>
        <v>0.08</v>
      </c>
      <c r="L1514" s="69">
        <f>+K1514*N$3</f>
        <v>0.96</v>
      </c>
      <c r="M1514" s="71">
        <f>(ROUND(I1514*(1+$N$2),0))</f>
        <v>452315</v>
      </c>
      <c r="N1514" s="71">
        <f t="shared" si="448"/>
        <v>434222</v>
      </c>
      <c r="O1514" s="69">
        <f t="shared" si="472"/>
        <v>0.08</v>
      </c>
      <c r="P1514" s="69">
        <f t="shared" si="473"/>
        <v>0.44</v>
      </c>
      <c r="Q1514" s="71">
        <f t="shared" si="474"/>
        <v>468598</v>
      </c>
      <c r="R1514" s="71">
        <f t="shared" si="475"/>
        <v>206183</v>
      </c>
      <c r="S1514" s="82"/>
    </row>
    <row r="1515" spans="1:19" s="69" customFormat="1" ht="45" x14ac:dyDescent="0.25">
      <c r="A1515" s="461" t="s">
        <v>43</v>
      </c>
      <c r="B1515" s="462" t="s">
        <v>4231</v>
      </c>
      <c r="C1515" s="463" t="s">
        <v>929</v>
      </c>
      <c r="D1515" s="464"/>
      <c r="E1515" s="570"/>
      <c r="F1515" s="465"/>
      <c r="G1515" s="465"/>
      <c r="H1515" s="465"/>
      <c r="I1515" s="468">
        <f>I1516+I1533+I1547+I1561+I1570</f>
        <v>448537</v>
      </c>
      <c r="J1515" s="468"/>
      <c r="K1515" s="465"/>
      <c r="L1515" s="464"/>
      <c r="M1515" s="468">
        <f>M1516+M1533+M1547+M1561+M1570</f>
        <v>11489190</v>
      </c>
      <c r="N1515" s="468"/>
      <c r="O1515" s="465"/>
      <c r="P1515" s="464"/>
      <c r="Q1515" s="468">
        <f>Q1516+Q1533+Q1547+Q1561+Q1570</f>
        <v>5667665</v>
      </c>
      <c r="R1515" s="468"/>
      <c r="S1515" s="82"/>
    </row>
    <row r="1516" spans="1:19" s="69" customFormat="1" ht="30" x14ac:dyDescent="0.25">
      <c r="A1516" s="469" t="s">
        <v>715</v>
      </c>
      <c r="B1516" s="470" t="s">
        <v>4232</v>
      </c>
      <c r="C1516" s="471" t="s">
        <v>930</v>
      </c>
      <c r="D1516" s="472"/>
      <c r="E1516" s="575"/>
      <c r="F1516" s="473"/>
      <c r="G1516" s="473"/>
      <c r="H1516" s="473"/>
      <c r="I1516" s="474">
        <f>SUM(J1519:J1532)</f>
        <v>152012</v>
      </c>
      <c r="J1516" s="474"/>
      <c r="K1516" s="473"/>
      <c r="L1516" s="473"/>
      <c r="M1516" s="474">
        <f>SUM(N1519:N1532)</f>
        <v>3950685</v>
      </c>
      <c r="N1516" s="474"/>
      <c r="O1516" s="473"/>
      <c r="P1516" s="473"/>
      <c r="Q1516" s="474">
        <f>SUM(R1519:R1532)</f>
        <v>1958294</v>
      </c>
      <c r="R1516" s="474"/>
      <c r="S1516" s="82"/>
    </row>
    <row r="1517" spans="1:19" s="69" customFormat="1" outlineLevel="1" x14ac:dyDescent="0.25">
      <c r="B1517" s="69" t="s">
        <v>4232</v>
      </c>
      <c r="C1517" s="70" t="s">
        <v>931</v>
      </c>
      <c r="D1517" s="72"/>
      <c r="E1517" s="571"/>
      <c r="G1517" s="72">
        <f t="shared" si="442"/>
        <v>0</v>
      </c>
      <c r="H1517" s="69">
        <f t="shared" si="443"/>
        <v>0</v>
      </c>
      <c r="I1517" s="71">
        <v>7015.05</v>
      </c>
      <c r="J1517" s="71">
        <f t="shared" si="444"/>
        <v>0</v>
      </c>
      <c r="K1517" s="69">
        <f t="shared" ref="K1517:K1532" si="476">+ROUND(G1517*(1+L$1),2)</f>
        <v>0</v>
      </c>
      <c r="L1517" s="69">
        <f t="shared" ref="L1517:L1532" si="477">+K1517*N$3</f>
        <v>0</v>
      </c>
      <c r="M1517" s="71">
        <f t="shared" ref="M1517:M1518" si="478">(ROUND(I1517*(1+$N$2),0))</f>
        <v>7298</v>
      </c>
      <c r="N1517" s="71">
        <f t="shared" ref="N1517:N1580" si="479">ROUND((M1517*L1517),0)</f>
        <v>0</v>
      </c>
      <c r="O1517" s="69">
        <f t="shared" ref="O1517" si="480">+ROUND(K1517*(1+P$1),2)</f>
        <v>0</v>
      </c>
      <c r="P1517" s="69">
        <f t="shared" ref="P1517" si="481">+O1517*R$3</f>
        <v>0</v>
      </c>
      <c r="Q1517" s="71">
        <f t="shared" ref="Q1517" si="482">(ROUND(M1517*(1+$R$2),0))</f>
        <v>7561</v>
      </c>
      <c r="R1517" s="71">
        <f t="shared" ref="R1517" si="483">ROUND((Q1517*P1517),0)</f>
        <v>0</v>
      </c>
    </row>
    <row r="1518" spans="1:19" s="503" customFormat="1" outlineLevel="1" collapsed="1" x14ac:dyDescent="0.25">
      <c r="A1518" s="69"/>
      <c r="B1518" s="69" t="s">
        <v>4233</v>
      </c>
      <c r="C1518" s="70" t="s">
        <v>537</v>
      </c>
      <c r="D1518" s="72"/>
      <c r="E1518" s="571"/>
      <c r="F1518" s="69"/>
      <c r="G1518" s="72">
        <f t="shared" si="442"/>
        <v>0</v>
      </c>
      <c r="H1518" s="69">
        <f t="shared" si="443"/>
        <v>0</v>
      </c>
      <c r="I1518" s="71">
        <v>571200</v>
      </c>
      <c r="J1518" s="71">
        <f t="shared" si="444"/>
        <v>0</v>
      </c>
      <c r="K1518" s="69">
        <f t="shared" si="476"/>
        <v>0</v>
      </c>
      <c r="L1518" s="69">
        <f t="shared" si="477"/>
        <v>0</v>
      </c>
      <c r="M1518" s="71">
        <f t="shared" si="478"/>
        <v>594276</v>
      </c>
      <c r="N1518" s="71">
        <f t="shared" si="479"/>
        <v>0</v>
      </c>
      <c r="O1518" s="69">
        <f t="shared" ref="O1518:O1532" si="484">+ROUND(K1518*(1+P$1),2)</f>
        <v>0</v>
      </c>
      <c r="P1518" s="69">
        <f t="shared" ref="P1518:P1532" si="485">+O1518*R$3</f>
        <v>0</v>
      </c>
      <c r="Q1518" s="71">
        <f t="shared" ref="Q1518:Q1532" si="486">(ROUND(M1518*(1+$R$2),0))</f>
        <v>615670</v>
      </c>
      <c r="R1518" s="71">
        <f t="shared" ref="R1518:R1532" si="487">ROUND((Q1518*P1518),0)</f>
        <v>0</v>
      </c>
    </row>
    <row r="1519" spans="1:19" s="69" customFormat="1" outlineLevel="1" x14ac:dyDescent="0.25">
      <c r="A1519" s="69" t="s">
        <v>46</v>
      </c>
      <c r="B1519" s="69" t="s">
        <v>4234</v>
      </c>
      <c r="C1519" s="70" t="s">
        <v>932</v>
      </c>
      <c r="D1519" s="72" t="s">
        <v>234</v>
      </c>
      <c r="E1519" s="571">
        <v>12</v>
      </c>
      <c r="F1519" s="69" t="s">
        <v>114</v>
      </c>
      <c r="G1519" s="72">
        <f t="shared" si="442"/>
        <v>1</v>
      </c>
      <c r="H1519" s="69">
        <f t="shared" si="443"/>
        <v>0.5</v>
      </c>
      <c r="I1519" s="71">
        <v>80448</v>
      </c>
      <c r="J1519" s="71">
        <f t="shared" si="444"/>
        <v>40224</v>
      </c>
      <c r="K1519" s="69">
        <f t="shared" si="476"/>
        <v>1.05</v>
      </c>
      <c r="L1519" s="69">
        <f t="shared" si="477"/>
        <v>12.600000000000001</v>
      </c>
      <c r="M1519" s="71">
        <f t="shared" ref="M1519:M1529" si="488">(ROUND(I1519*(1+$N$2),0))</f>
        <v>83698</v>
      </c>
      <c r="N1519" s="71">
        <f t="shared" si="479"/>
        <v>1054595</v>
      </c>
      <c r="O1519" s="69">
        <f t="shared" si="484"/>
        <v>1.1000000000000001</v>
      </c>
      <c r="P1519" s="69">
        <f t="shared" si="485"/>
        <v>6.0500000000000007</v>
      </c>
      <c r="Q1519" s="71">
        <f t="shared" si="486"/>
        <v>86711</v>
      </c>
      <c r="R1519" s="71">
        <f t="shared" si="487"/>
        <v>524602</v>
      </c>
    </row>
    <row r="1520" spans="1:19" s="69" customFormat="1" outlineLevel="1" x14ac:dyDescent="0.25">
      <c r="A1520" s="69" t="s">
        <v>46</v>
      </c>
      <c r="B1520" s="69" t="s">
        <v>4235</v>
      </c>
      <c r="C1520" s="70" t="s">
        <v>933</v>
      </c>
      <c r="D1520" s="72" t="s">
        <v>48</v>
      </c>
      <c r="E1520" s="571">
        <v>12</v>
      </c>
      <c r="F1520" s="69" t="s">
        <v>114</v>
      </c>
      <c r="G1520" s="72">
        <f t="shared" si="442"/>
        <v>1</v>
      </c>
      <c r="H1520" s="69">
        <f t="shared" si="443"/>
        <v>0.5</v>
      </c>
      <c r="I1520" s="71">
        <v>126704</v>
      </c>
      <c r="J1520" s="71">
        <f t="shared" si="444"/>
        <v>63352</v>
      </c>
      <c r="K1520" s="69">
        <f t="shared" si="476"/>
        <v>1.05</v>
      </c>
      <c r="L1520" s="69">
        <f t="shared" si="477"/>
        <v>12.600000000000001</v>
      </c>
      <c r="M1520" s="71">
        <f t="shared" si="488"/>
        <v>131823</v>
      </c>
      <c r="N1520" s="71">
        <f t="shared" si="479"/>
        <v>1660970</v>
      </c>
      <c r="O1520" s="69">
        <f t="shared" si="484"/>
        <v>1.1000000000000001</v>
      </c>
      <c r="P1520" s="69">
        <f t="shared" si="485"/>
        <v>6.0500000000000007</v>
      </c>
      <c r="Q1520" s="71">
        <f t="shared" si="486"/>
        <v>136569</v>
      </c>
      <c r="R1520" s="71">
        <f t="shared" si="487"/>
        <v>826242</v>
      </c>
    </row>
    <row r="1521" spans="1:19" s="69" customFormat="1" outlineLevel="1" x14ac:dyDescent="0.25">
      <c r="A1521" s="69" t="s">
        <v>46</v>
      </c>
      <c r="B1521" s="69" t="s">
        <v>4236</v>
      </c>
      <c r="C1521" s="70" t="s">
        <v>934</v>
      </c>
      <c r="D1521" s="72" t="s">
        <v>48</v>
      </c>
      <c r="E1521" s="571">
        <v>12</v>
      </c>
      <c r="F1521" s="69" t="s">
        <v>103</v>
      </c>
      <c r="G1521" s="72">
        <f t="shared" si="442"/>
        <v>1</v>
      </c>
      <c r="H1521" s="69">
        <f t="shared" si="443"/>
        <v>0.5</v>
      </c>
      <c r="I1521" s="71">
        <v>0</v>
      </c>
      <c r="J1521" s="71">
        <f t="shared" si="444"/>
        <v>0</v>
      </c>
      <c r="K1521" s="69">
        <f t="shared" si="476"/>
        <v>1.05</v>
      </c>
      <c r="L1521" s="69">
        <f t="shared" si="477"/>
        <v>12.600000000000001</v>
      </c>
      <c r="M1521" s="71">
        <f t="shared" si="488"/>
        <v>0</v>
      </c>
      <c r="N1521" s="71">
        <f t="shared" si="479"/>
        <v>0</v>
      </c>
      <c r="O1521" s="69">
        <f t="shared" si="484"/>
        <v>1.1000000000000001</v>
      </c>
      <c r="P1521" s="69">
        <f t="shared" si="485"/>
        <v>6.0500000000000007</v>
      </c>
      <c r="Q1521" s="71">
        <f t="shared" si="486"/>
        <v>0</v>
      </c>
      <c r="R1521" s="71">
        <f t="shared" si="487"/>
        <v>0</v>
      </c>
      <c r="S1521" s="82"/>
    </row>
    <row r="1522" spans="1:19" s="69" customFormat="1" outlineLevel="1" x14ac:dyDescent="0.25">
      <c r="A1522" s="69" t="s">
        <v>46</v>
      </c>
      <c r="B1522" s="69" t="s">
        <v>4237</v>
      </c>
      <c r="C1522" s="70" t="s">
        <v>935</v>
      </c>
      <c r="D1522" s="72" t="s">
        <v>48</v>
      </c>
      <c r="E1522" s="571">
        <v>12</v>
      </c>
      <c r="F1522" s="69" t="s">
        <v>114</v>
      </c>
      <c r="G1522" s="72">
        <f t="shared" si="442"/>
        <v>1</v>
      </c>
      <c r="H1522" s="69">
        <f t="shared" si="443"/>
        <v>0.5</v>
      </c>
      <c r="I1522" s="71">
        <v>2794</v>
      </c>
      <c r="J1522" s="71">
        <f t="shared" si="444"/>
        <v>1397</v>
      </c>
      <c r="K1522" s="69">
        <f t="shared" si="476"/>
        <v>1.05</v>
      </c>
      <c r="L1522" s="69">
        <f t="shared" si="477"/>
        <v>12.600000000000001</v>
      </c>
      <c r="M1522" s="71">
        <f t="shared" si="488"/>
        <v>2907</v>
      </c>
      <c r="N1522" s="71">
        <f t="shared" si="479"/>
        <v>36628</v>
      </c>
      <c r="O1522" s="69">
        <f t="shared" si="484"/>
        <v>1.1000000000000001</v>
      </c>
      <c r="P1522" s="69">
        <f t="shared" si="485"/>
        <v>6.0500000000000007</v>
      </c>
      <c r="Q1522" s="71">
        <f t="shared" si="486"/>
        <v>3012</v>
      </c>
      <c r="R1522" s="71">
        <f t="shared" si="487"/>
        <v>18223</v>
      </c>
      <c r="S1522" s="82"/>
    </row>
    <row r="1523" spans="1:19" s="69" customFormat="1" outlineLevel="1" x14ac:dyDescent="0.25">
      <c r="A1523" s="69" t="s">
        <v>46</v>
      </c>
      <c r="B1523" s="69" t="s">
        <v>4238</v>
      </c>
      <c r="C1523" s="70" t="s">
        <v>936</v>
      </c>
      <c r="D1523" s="72" t="s">
        <v>48</v>
      </c>
      <c r="E1523" s="571">
        <v>3</v>
      </c>
      <c r="F1523" s="69" t="s">
        <v>114</v>
      </c>
      <c r="G1523" s="72">
        <f t="shared" si="442"/>
        <v>0.25</v>
      </c>
      <c r="H1523" s="69">
        <f t="shared" si="443"/>
        <v>0.13</v>
      </c>
      <c r="I1523" s="71">
        <v>20335</v>
      </c>
      <c r="J1523" s="71">
        <f t="shared" si="444"/>
        <v>2644</v>
      </c>
      <c r="K1523" s="69">
        <f t="shared" si="476"/>
        <v>0.26</v>
      </c>
      <c r="L1523" s="69">
        <f t="shared" si="477"/>
        <v>3.12</v>
      </c>
      <c r="M1523" s="71">
        <f t="shared" si="488"/>
        <v>21157</v>
      </c>
      <c r="N1523" s="71">
        <f t="shared" si="479"/>
        <v>66010</v>
      </c>
      <c r="O1523" s="69">
        <f t="shared" si="484"/>
        <v>0.27</v>
      </c>
      <c r="P1523" s="69">
        <f t="shared" si="485"/>
        <v>1.4850000000000001</v>
      </c>
      <c r="Q1523" s="71">
        <f t="shared" si="486"/>
        <v>21919</v>
      </c>
      <c r="R1523" s="71">
        <f t="shared" si="487"/>
        <v>32550</v>
      </c>
      <c r="S1523" s="82"/>
    </row>
    <row r="1524" spans="1:19" s="69" customFormat="1" outlineLevel="1" x14ac:dyDescent="0.25">
      <c r="A1524" s="69" t="s">
        <v>46</v>
      </c>
      <c r="B1524" s="69" t="s">
        <v>4239</v>
      </c>
      <c r="C1524" s="70" t="s">
        <v>937</v>
      </c>
      <c r="D1524" s="72" t="s">
        <v>48</v>
      </c>
      <c r="E1524" s="571">
        <v>3</v>
      </c>
      <c r="F1524" s="69" t="s">
        <v>114</v>
      </c>
      <c r="G1524" s="72">
        <f t="shared" si="442"/>
        <v>0.25</v>
      </c>
      <c r="H1524" s="69">
        <f t="shared" si="443"/>
        <v>0.13</v>
      </c>
      <c r="I1524" s="71">
        <v>127606</v>
      </c>
      <c r="J1524" s="71">
        <f t="shared" si="444"/>
        <v>16589</v>
      </c>
      <c r="K1524" s="69">
        <f t="shared" si="476"/>
        <v>0.26</v>
      </c>
      <c r="L1524" s="69">
        <f t="shared" si="477"/>
        <v>3.12</v>
      </c>
      <c r="M1524" s="71">
        <f t="shared" si="488"/>
        <v>132761</v>
      </c>
      <c r="N1524" s="71">
        <f t="shared" si="479"/>
        <v>414214</v>
      </c>
      <c r="O1524" s="69">
        <f t="shared" si="484"/>
        <v>0.27</v>
      </c>
      <c r="P1524" s="69">
        <f t="shared" si="485"/>
        <v>1.4850000000000001</v>
      </c>
      <c r="Q1524" s="71">
        <f t="shared" si="486"/>
        <v>137540</v>
      </c>
      <c r="R1524" s="71">
        <f t="shared" si="487"/>
        <v>204247</v>
      </c>
      <c r="S1524" s="82"/>
    </row>
    <row r="1525" spans="1:19" s="69" customFormat="1" outlineLevel="1" x14ac:dyDescent="0.25">
      <c r="A1525" s="69" t="s">
        <v>46</v>
      </c>
      <c r="B1525" s="69" t="s">
        <v>4240</v>
      </c>
      <c r="C1525" s="70" t="s">
        <v>938</v>
      </c>
      <c r="D1525" s="72" t="s">
        <v>48</v>
      </c>
      <c r="E1525" s="571">
        <v>1</v>
      </c>
      <c r="F1525" s="69" t="s">
        <v>114</v>
      </c>
      <c r="G1525" s="72">
        <f t="shared" si="442"/>
        <v>0.08</v>
      </c>
      <c r="H1525" s="69">
        <f t="shared" si="443"/>
        <v>0.04</v>
      </c>
      <c r="I1525" s="71">
        <v>120817</v>
      </c>
      <c r="J1525" s="71">
        <f t="shared" si="444"/>
        <v>4833</v>
      </c>
      <c r="K1525" s="69">
        <f t="shared" si="476"/>
        <v>0.08</v>
      </c>
      <c r="L1525" s="69">
        <f t="shared" si="477"/>
        <v>0.96</v>
      </c>
      <c r="M1525" s="71">
        <f t="shared" si="488"/>
        <v>125698</v>
      </c>
      <c r="N1525" s="71">
        <f t="shared" si="479"/>
        <v>120670</v>
      </c>
      <c r="O1525" s="69">
        <f t="shared" si="484"/>
        <v>0.08</v>
      </c>
      <c r="P1525" s="69">
        <f t="shared" si="485"/>
        <v>0.44</v>
      </c>
      <c r="Q1525" s="71">
        <f t="shared" si="486"/>
        <v>130223</v>
      </c>
      <c r="R1525" s="71">
        <f t="shared" si="487"/>
        <v>57298</v>
      </c>
      <c r="S1525" s="82"/>
    </row>
    <row r="1526" spans="1:19" s="69" customFormat="1" outlineLevel="1" x14ac:dyDescent="0.25">
      <c r="A1526" s="69" t="s">
        <v>46</v>
      </c>
      <c r="B1526" s="69" t="s">
        <v>4241</v>
      </c>
      <c r="C1526" s="70" t="s">
        <v>939</v>
      </c>
      <c r="D1526" s="72" t="s">
        <v>48</v>
      </c>
      <c r="E1526" s="571">
        <v>1</v>
      </c>
      <c r="F1526" s="69" t="s">
        <v>114</v>
      </c>
      <c r="G1526" s="72">
        <f t="shared" si="442"/>
        <v>0.08</v>
      </c>
      <c r="H1526" s="69">
        <f t="shared" si="443"/>
        <v>0.04</v>
      </c>
      <c r="I1526" s="71">
        <v>6723</v>
      </c>
      <c r="J1526" s="71">
        <f t="shared" si="444"/>
        <v>269</v>
      </c>
      <c r="K1526" s="69">
        <f t="shared" si="476"/>
        <v>0.08</v>
      </c>
      <c r="L1526" s="69">
        <f t="shared" si="477"/>
        <v>0.96</v>
      </c>
      <c r="M1526" s="71">
        <f t="shared" si="488"/>
        <v>6995</v>
      </c>
      <c r="N1526" s="71">
        <f t="shared" si="479"/>
        <v>6715</v>
      </c>
      <c r="O1526" s="69">
        <f t="shared" si="484"/>
        <v>0.08</v>
      </c>
      <c r="P1526" s="69">
        <f t="shared" si="485"/>
        <v>0.44</v>
      </c>
      <c r="Q1526" s="71">
        <f t="shared" si="486"/>
        <v>7247</v>
      </c>
      <c r="R1526" s="71">
        <f t="shared" si="487"/>
        <v>3189</v>
      </c>
      <c r="S1526" s="82"/>
    </row>
    <row r="1527" spans="1:19" s="69" customFormat="1" outlineLevel="1" x14ac:dyDescent="0.25">
      <c r="A1527" s="69" t="s">
        <v>46</v>
      </c>
      <c r="B1527" s="69" t="s">
        <v>4242</v>
      </c>
      <c r="C1527" s="70" t="s">
        <v>940</v>
      </c>
      <c r="D1527" s="72" t="s">
        <v>48</v>
      </c>
      <c r="E1527" s="571">
        <v>1</v>
      </c>
      <c r="F1527" s="69" t="s">
        <v>114</v>
      </c>
      <c r="G1527" s="72">
        <f t="shared" si="442"/>
        <v>0.08</v>
      </c>
      <c r="H1527" s="69">
        <f t="shared" si="443"/>
        <v>0.04</v>
      </c>
      <c r="I1527" s="71">
        <v>55461</v>
      </c>
      <c r="J1527" s="71">
        <f t="shared" si="444"/>
        <v>2218</v>
      </c>
      <c r="K1527" s="69">
        <f t="shared" si="476"/>
        <v>0.08</v>
      </c>
      <c r="L1527" s="69">
        <f t="shared" si="477"/>
        <v>0.96</v>
      </c>
      <c r="M1527" s="71">
        <f t="shared" si="488"/>
        <v>57702</v>
      </c>
      <c r="N1527" s="71">
        <f t="shared" si="479"/>
        <v>55394</v>
      </c>
      <c r="O1527" s="69">
        <f t="shared" si="484"/>
        <v>0.08</v>
      </c>
      <c r="P1527" s="69">
        <f t="shared" si="485"/>
        <v>0.44</v>
      </c>
      <c r="Q1527" s="71">
        <f t="shared" si="486"/>
        <v>59779</v>
      </c>
      <c r="R1527" s="71">
        <f t="shared" si="487"/>
        <v>26303</v>
      </c>
      <c r="S1527" s="82"/>
    </row>
    <row r="1528" spans="1:19" s="69" customFormat="1" outlineLevel="1" x14ac:dyDescent="0.25">
      <c r="A1528" s="69" t="s">
        <v>46</v>
      </c>
      <c r="B1528" s="69" t="s">
        <v>4243</v>
      </c>
      <c r="C1528" s="70" t="s">
        <v>941</v>
      </c>
      <c r="D1528" s="72" t="s">
        <v>48</v>
      </c>
      <c r="E1528" s="571">
        <v>1</v>
      </c>
      <c r="F1528" s="69" t="s">
        <v>114</v>
      </c>
      <c r="G1528" s="72">
        <f t="shared" si="442"/>
        <v>0.08</v>
      </c>
      <c r="H1528" s="69">
        <f t="shared" si="443"/>
        <v>0.04</v>
      </c>
      <c r="I1528" s="71">
        <v>27881</v>
      </c>
      <c r="J1528" s="71">
        <f t="shared" si="444"/>
        <v>1115</v>
      </c>
      <c r="K1528" s="69">
        <f t="shared" si="476"/>
        <v>0.08</v>
      </c>
      <c r="L1528" s="69">
        <f t="shared" si="477"/>
        <v>0.96</v>
      </c>
      <c r="M1528" s="71">
        <f t="shared" si="488"/>
        <v>29007</v>
      </c>
      <c r="N1528" s="71">
        <f t="shared" si="479"/>
        <v>27847</v>
      </c>
      <c r="O1528" s="69">
        <f t="shared" si="484"/>
        <v>0.08</v>
      </c>
      <c r="P1528" s="69">
        <f t="shared" si="485"/>
        <v>0.44</v>
      </c>
      <c r="Q1528" s="71">
        <f t="shared" si="486"/>
        <v>30051</v>
      </c>
      <c r="R1528" s="71">
        <f t="shared" si="487"/>
        <v>13222</v>
      </c>
      <c r="S1528" s="82"/>
    </row>
    <row r="1529" spans="1:19" s="69" customFormat="1" outlineLevel="1" x14ac:dyDescent="0.25">
      <c r="A1529" s="69" t="s">
        <v>46</v>
      </c>
      <c r="B1529" s="69" t="s">
        <v>4244</v>
      </c>
      <c r="C1529" s="70" t="s">
        <v>942</v>
      </c>
      <c r="D1529" s="72" t="s">
        <v>48</v>
      </c>
      <c r="E1529" s="571">
        <v>1</v>
      </c>
      <c r="F1529" s="69" t="s">
        <v>114</v>
      </c>
      <c r="G1529" s="72">
        <f t="shared" si="442"/>
        <v>0.08</v>
      </c>
      <c r="H1529" s="69">
        <f t="shared" si="443"/>
        <v>0.04</v>
      </c>
      <c r="I1529" s="71">
        <v>4631</v>
      </c>
      <c r="J1529" s="71">
        <f t="shared" si="444"/>
        <v>185</v>
      </c>
      <c r="K1529" s="69">
        <f t="shared" si="476"/>
        <v>0.08</v>
      </c>
      <c r="L1529" s="69">
        <f t="shared" si="477"/>
        <v>0.96</v>
      </c>
      <c r="M1529" s="71">
        <f t="shared" si="488"/>
        <v>4818</v>
      </c>
      <c r="N1529" s="71">
        <f t="shared" si="479"/>
        <v>4625</v>
      </c>
      <c r="O1529" s="69">
        <f t="shared" si="484"/>
        <v>0.08</v>
      </c>
      <c r="P1529" s="69">
        <f t="shared" si="485"/>
        <v>0.44</v>
      </c>
      <c r="Q1529" s="71">
        <f t="shared" si="486"/>
        <v>4991</v>
      </c>
      <c r="R1529" s="71">
        <f t="shared" si="487"/>
        <v>2196</v>
      </c>
      <c r="S1529" s="82"/>
    </row>
    <row r="1530" spans="1:19" s="507" customFormat="1" outlineLevel="1" x14ac:dyDescent="0.25">
      <c r="B1530" s="69" t="s">
        <v>4245</v>
      </c>
      <c r="C1530" s="480" t="s">
        <v>931</v>
      </c>
      <c r="D1530" s="508"/>
      <c r="E1530" s="573"/>
      <c r="G1530" s="72">
        <f t="shared" si="442"/>
        <v>0</v>
      </c>
      <c r="H1530" s="69">
        <f t="shared" si="443"/>
        <v>0</v>
      </c>
      <c r="I1530" s="509">
        <v>7015.05</v>
      </c>
      <c r="J1530" s="71">
        <f t="shared" si="444"/>
        <v>0</v>
      </c>
      <c r="K1530" s="69">
        <f t="shared" si="476"/>
        <v>0</v>
      </c>
      <c r="L1530" s="69">
        <f t="shared" si="477"/>
        <v>0</v>
      </c>
      <c r="M1530" s="71">
        <f t="shared" ref="M1530:M1531" si="489">(ROUND(I1530*(1+$N$2),0))</f>
        <v>7298</v>
      </c>
      <c r="N1530" s="71">
        <f t="shared" si="479"/>
        <v>0</v>
      </c>
      <c r="O1530" s="69">
        <f t="shared" si="484"/>
        <v>0</v>
      </c>
      <c r="P1530" s="69">
        <f t="shared" si="485"/>
        <v>0</v>
      </c>
      <c r="Q1530" s="71">
        <f t="shared" si="486"/>
        <v>7561</v>
      </c>
      <c r="R1530" s="71">
        <f t="shared" si="487"/>
        <v>0</v>
      </c>
      <c r="S1530" s="510"/>
    </row>
    <row r="1531" spans="1:19" s="507" customFormat="1" outlineLevel="1" x14ac:dyDescent="0.25">
      <c r="B1531" s="69" t="s">
        <v>4246</v>
      </c>
      <c r="C1531" s="480" t="s">
        <v>931</v>
      </c>
      <c r="D1531" s="508"/>
      <c r="E1531" s="573"/>
      <c r="G1531" s="72">
        <f t="shared" si="442"/>
        <v>0</v>
      </c>
      <c r="H1531" s="69">
        <f t="shared" si="443"/>
        <v>0</v>
      </c>
      <c r="I1531" s="509">
        <v>7015.05</v>
      </c>
      <c r="J1531" s="71">
        <f t="shared" si="444"/>
        <v>0</v>
      </c>
      <c r="K1531" s="69">
        <f t="shared" si="476"/>
        <v>0</v>
      </c>
      <c r="L1531" s="69">
        <f t="shared" si="477"/>
        <v>0</v>
      </c>
      <c r="M1531" s="71">
        <f t="shared" si="489"/>
        <v>7298</v>
      </c>
      <c r="N1531" s="71">
        <f t="shared" si="479"/>
        <v>0</v>
      </c>
      <c r="O1531" s="69">
        <f t="shared" si="484"/>
        <v>0</v>
      </c>
      <c r="P1531" s="69">
        <f t="shared" si="485"/>
        <v>0</v>
      </c>
      <c r="Q1531" s="71">
        <f t="shared" si="486"/>
        <v>7561</v>
      </c>
      <c r="R1531" s="71">
        <f t="shared" si="487"/>
        <v>0</v>
      </c>
      <c r="S1531" s="510"/>
    </row>
    <row r="1532" spans="1:19" s="69" customFormat="1" outlineLevel="1" x14ac:dyDescent="0.25">
      <c r="A1532" s="69" t="s">
        <v>46</v>
      </c>
      <c r="B1532" s="69" t="s">
        <v>4247</v>
      </c>
      <c r="C1532" s="70" t="s">
        <v>943</v>
      </c>
      <c r="D1532" s="72"/>
      <c r="E1532" s="571">
        <v>12</v>
      </c>
      <c r="F1532" s="69" t="s">
        <v>114</v>
      </c>
      <c r="G1532" s="72">
        <f t="shared" si="442"/>
        <v>1</v>
      </c>
      <c r="H1532" s="69">
        <f t="shared" si="443"/>
        <v>0.5</v>
      </c>
      <c r="I1532" s="71">
        <v>38372</v>
      </c>
      <c r="J1532" s="71">
        <f t="shared" si="444"/>
        <v>19186</v>
      </c>
      <c r="K1532" s="69">
        <f t="shared" si="476"/>
        <v>1.05</v>
      </c>
      <c r="L1532" s="69">
        <f t="shared" si="477"/>
        <v>12.600000000000001</v>
      </c>
      <c r="M1532" s="71">
        <f>(ROUND(I1532*(1+$N$2),0))</f>
        <v>39922</v>
      </c>
      <c r="N1532" s="71">
        <f t="shared" si="479"/>
        <v>503017</v>
      </c>
      <c r="O1532" s="69">
        <f t="shared" si="484"/>
        <v>1.1000000000000001</v>
      </c>
      <c r="P1532" s="69">
        <f t="shared" si="485"/>
        <v>6.0500000000000007</v>
      </c>
      <c r="Q1532" s="71">
        <f t="shared" si="486"/>
        <v>41359</v>
      </c>
      <c r="R1532" s="71">
        <f t="shared" si="487"/>
        <v>250222</v>
      </c>
      <c r="S1532" s="82"/>
    </row>
    <row r="1533" spans="1:19" s="69" customFormat="1" ht="33" customHeight="1" x14ac:dyDescent="0.25">
      <c r="A1533" s="469" t="s">
        <v>715</v>
      </c>
      <c r="B1533" s="470" t="s">
        <v>4233</v>
      </c>
      <c r="C1533" s="471" t="s">
        <v>944</v>
      </c>
      <c r="D1533" s="472"/>
      <c r="E1533" s="575"/>
      <c r="F1533" s="473"/>
      <c r="G1533" s="473"/>
      <c r="H1533" s="473"/>
      <c r="I1533" s="474">
        <f>SUM(J1534:J1546)</f>
        <v>132134</v>
      </c>
      <c r="J1533" s="474"/>
      <c r="K1533" s="473"/>
      <c r="L1533" s="473"/>
      <c r="M1533" s="474">
        <f>SUM(N1534:N1546)</f>
        <v>3366810</v>
      </c>
      <c r="N1533" s="474"/>
      <c r="O1533" s="473"/>
      <c r="P1533" s="473"/>
      <c r="Q1533" s="474">
        <f>SUM(R1534:R1546)</f>
        <v>1664992</v>
      </c>
      <c r="R1533" s="474"/>
      <c r="S1533" s="82"/>
    </row>
    <row r="1534" spans="1:19" s="69" customFormat="1" outlineLevel="1" x14ac:dyDescent="0.25">
      <c r="A1534" s="69" t="s">
        <v>46</v>
      </c>
      <c r="B1534" s="69" t="s">
        <v>4248</v>
      </c>
      <c r="C1534" s="70" t="s">
        <v>945</v>
      </c>
      <c r="D1534" s="72" t="s">
        <v>48</v>
      </c>
      <c r="E1534" s="571">
        <v>4</v>
      </c>
      <c r="F1534" s="69" t="s">
        <v>114</v>
      </c>
      <c r="G1534" s="72">
        <f t="shared" si="442"/>
        <v>0.33</v>
      </c>
      <c r="H1534" s="69">
        <f t="shared" si="443"/>
        <v>0.17</v>
      </c>
      <c r="I1534" s="71">
        <v>83199</v>
      </c>
      <c r="J1534" s="71">
        <f t="shared" si="444"/>
        <v>14144</v>
      </c>
      <c r="K1534" s="69">
        <f t="shared" ref="K1534:K1546" si="490">+ROUND(G1534*(1+L$1),2)</f>
        <v>0.35</v>
      </c>
      <c r="L1534" s="69">
        <f t="shared" ref="L1534:L1546" si="491">+K1534*N$3</f>
        <v>4.1999999999999993</v>
      </c>
      <c r="M1534" s="71">
        <f t="shared" ref="M1534:M1546" si="492">(ROUND(I1534*(1+$N$2),0))</f>
        <v>86560</v>
      </c>
      <c r="N1534" s="71">
        <f t="shared" si="479"/>
        <v>363552</v>
      </c>
      <c r="O1534" s="69">
        <f t="shared" ref="O1534" si="493">+ROUND(K1534*(1+P$1),2)</f>
        <v>0.37</v>
      </c>
      <c r="P1534" s="69">
        <f t="shared" ref="P1534" si="494">+O1534*R$3</f>
        <v>2.0350000000000001</v>
      </c>
      <c r="Q1534" s="71">
        <f t="shared" ref="Q1534" si="495">(ROUND(M1534*(1+$R$2),0))</f>
        <v>89676</v>
      </c>
      <c r="R1534" s="71">
        <f t="shared" ref="R1534" si="496">ROUND((Q1534*P1534),0)</f>
        <v>182491</v>
      </c>
      <c r="S1534" s="82"/>
    </row>
    <row r="1535" spans="1:19" s="69" customFormat="1" outlineLevel="1" x14ac:dyDescent="0.25">
      <c r="A1535" s="69" t="s">
        <v>46</v>
      </c>
      <c r="B1535" s="69" t="s">
        <v>4249</v>
      </c>
      <c r="C1535" s="70" t="s">
        <v>946</v>
      </c>
      <c r="D1535" s="72" t="s">
        <v>48</v>
      </c>
      <c r="E1535" s="571">
        <v>4</v>
      </c>
      <c r="F1535" s="69" t="s">
        <v>114</v>
      </c>
      <c r="G1535" s="72">
        <f t="shared" si="442"/>
        <v>0.33</v>
      </c>
      <c r="H1535" s="69">
        <f t="shared" si="443"/>
        <v>0.17</v>
      </c>
      <c r="I1535" s="71">
        <v>126704</v>
      </c>
      <c r="J1535" s="71">
        <f t="shared" si="444"/>
        <v>21540</v>
      </c>
      <c r="K1535" s="69">
        <f t="shared" si="490"/>
        <v>0.35</v>
      </c>
      <c r="L1535" s="69">
        <f t="shared" si="491"/>
        <v>4.1999999999999993</v>
      </c>
      <c r="M1535" s="71">
        <f t="shared" si="492"/>
        <v>131823</v>
      </c>
      <c r="N1535" s="71">
        <f t="shared" si="479"/>
        <v>553657</v>
      </c>
      <c r="O1535" s="69">
        <f t="shared" ref="O1535:O1546" si="497">+ROUND(K1535*(1+P$1),2)</f>
        <v>0.37</v>
      </c>
      <c r="P1535" s="69">
        <f t="shared" ref="P1535:P1546" si="498">+O1535*R$3</f>
        <v>2.0350000000000001</v>
      </c>
      <c r="Q1535" s="71">
        <f t="shared" ref="Q1535:Q1546" si="499">(ROUND(M1535*(1+$R$2),0))</f>
        <v>136569</v>
      </c>
      <c r="R1535" s="71">
        <f t="shared" ref="R1535:R1546" si="500">ROUND((Q1535*P1535),0)</f>
        <v>277918</v>
      </c>
      <c r="S1535" s="82"/>
    </row>
    <row r="1536" spans="1:19" s="69" customFormat="1" ht="30" outlineLevel="1" x14ac:dyDescent="0.25">
      <c r="A1536" s="69" t="s">
        <v>46</v>
      </c>
      <c r="B1536" s="69" t="s">
        <v>4250</v>
      </c>
      <c r="C1536" s="70" t="s">
        <v>947</v>
      </c>
      <c r="D1536" s="72" t="s">
        <v>48</v>
      </c>
      <c r="E1536" s="571">
        <v>4</v>
      </c>
      <c r="F1536" s="69" t="s">
        <v>114</v>
      </c>
      <c r="G1536" s="72">
        <f t="shared" si="442"/>
        <v>0.33</v>
      </c>
      <c r="H1536" s="69">
        <f t="shared" si="443"/>
        <v>0.17</v>
      </c>
      <c r="I1536" s="71">
        <v>330919</v>
      </c>
      <c r="J1536" s="71">
        <f t="shared" si="444"/>
        <v>56256</v>
      </c>
      <c r="K1536" s="69">
        <f t="shared" si="490"/>
        <v>0.35</v>
      </c>
      <c r="L1536" s="69">
        <f t="shared" si="491"/>
        <v>4.1999999999999993</v>
      </c>
      <c r="M1536" s="71">
        <f t="shared" si="492"/>
        <v>344288</v>
      </c>
      <c r="N1536" s="71">
        <f t="shared" si="479"/>
        <v>1446010</v>
      </c>
      <c r="O1536" s="69">
        <f t="shared" si="497"/>
        <v>0.37</v>
      </c>
      <c r="P1536" s="69">
        <f t="shared" si="498"/>
        <v>2.0350000000000001</v>
      </c>
      <c r="Q1536" s="71">
        <f t="shared" si="499"/>
        <v>356682</v>
      </c>
      <c r="R1536" s="71">
        <f t="shared" si="500"/>
        <v>725848</v>
      </c>
      <c r="S1536" s="82"/>
    </row>
    <row r="1537" spans="1:19" s="69" customFormat="1" outlineLevel="1" x14ac:dyDescent="0.25">
      <c r="A1537" s="69" t="s">
        <v>46</v>
      </c>
      <c r="B1537" s="69" t="s">
        <v>4251</v>
      </c>
      <c r="C1537" s="70" t="s">
        <v>935</v>
      </c>
      <c r="D1537" s="72" t="s">
        <v>48</v>
      </c>
      <c r="E1537" s="571">
        <v>1</v>
      </c>
      <c r="F1537" s="69" t="s">
        <v>114</v>
      </c>
      <c r="G1537" s="72">
        <f t="shared" si="442"/>
        <v>0.08</v>
      </c>
      <c r="H1537" s="69">
        <f t="shared" si="443"/>
        <v>0.04</v>
      </c>
      <c r="I1537" s="71">
        <v>2794</v>
      </c>
      <c r="J1537" s="71">
        <f t="shared" si="444"/>
        <v>112</v>
      </c>
      <c r="K1537" s="69">
        <f t="shared" si="490"/>
        <v>0.08</v>
      </c>
      <c r="L1537" s="69">
        <f t="shared" si="491"/>
        <v>0.96</v>
      </c>
      <c r="M1537" s="71">
        <f t="shared" si="492"/>
        <v>2907</v>
      </c>
      <c r="N1537" s="71">
        <f t="shared" si="479"/>
        <v>2791</v>
      </c>
      <c r="O1537" s="69">
        <f t="shared" si="497"/>
        <v>0.08</v>
      </c>
      <c r="P1537" s="69">
        <f t="shared" si="498"/>
        <v>0.44</v>
      </c>
      <c r="Q1537" s="71">
        <f t="shared" si="499"/>
        <v>3012</v>
      </c>
      <c r="R1537" s="71">
        <f t="shared" si="500"/>
        <v>1325</v>
      </c>
      <c r="S1537" s="82"/>
    </row>
    <row r="1538" spans="1:19" s="69" customFormat="1" outlineLevel="1" x14ac:dyDescent="0.25">
      <c r="A1538" s="69" t="s">
        <v>46</v>
      </c>
      <c r="B1538" s="69" t="s">
        <v>4252</v>
      </c>
      <c r="C1538" s="70" t="s">
        <v>948</v>
      </c>
      <c r="D1538" s="72" t="s">
        <v>48</v>
      </c>
      <c r="E1538" s="571">
        <v>1</v>
      </c>
      <c r="F1538" s="69" t="s">
        <v>114</v>
      </c>
      <c r="G1538" s="72">
        <f t="shared" si="442"/>
        <v>0.08</v>
      </c>
      <c r="H1538" s="69">
        <f t="shared" si="443"/>
        <v>0.04</v>
      </c>
      <c r="I1538" s="71">
        <v>13946</v>
      </c>
      <c r="J1538" s="71">
        <f t="shared" si="444"/>
        <v>558</v>
      </c>
      <c r="K1538" s="69">
        <f t="shared" si="490"/>
        <v>0.08</v>
      </c>
      <c r="L1538" s="69">
        <f t="shared" si="491"/>
        <v>0.96</v>
      </c>
      <c r="M1538" s="71">
        <f t="shared" si="492"/>
        <v>14509</v>
      </c>
      <c r="N1538" s="71">
        <f t="shared" si="479"/>
        <v>13929</v>
      </c>
      <c r="O1538" s="69">
        <f t="shared" si="497"/>
        <v>0.08</v>
      </c>
      <c r="P1538" s="69">
        <f t="shared" si="498"/>
        <v>0.44</v>
      </c>
      <c r="Q1538" s="71">
        <f t="shared" si="499"/>
        <v>15031</v>
      </c>
      <c r="R1538" s="71">
        <f t="shared" si="500"/>
        <v>6614</v>
      </c>
      <c r="S1538" s="82"/>
    </row>
    <row r="1539" spans="1:19" s="69" customFormat="1" outlineLevel="1" x14ac:dyDescent="0.25">
      <c r="A1539" s="69" t="s">
        <v>46</v>
      </c>
      <c r="B1539" s="69" t="s">
        <v>4253</v>
      </c>
      <c r="C1539" s="70" t="s">
        <v>949</v>
      </c>
      <c r="D1539" s="72" t="s">
        <v>48</v>
      </c>
      <c r="E1539" s="571">
        <v>1</v>
      </c>
      <c r="F1539" s="69" t="s">
        <v>114</v>
      </c>
      <c r="G1539" s="72">
        <f t="shared" si="442"/>
        <v>0.08</v>
      </c>
      <c r="H1539" s="69">
        <f t="shared" si="443"/>
        <v>0.04</v>
      </c>
      <c r="I1539" s="71">
        <v>93893</v>
      </c>
      <c r="J1539" s="71">
        <f t="shared" si="444"/>
        <v>3756</v>
      </c>
      <c r="K1539" s="69">
        <f t="shared" si="490"/>
        <v>0.08</v>
      </c>
      <c r="L1539" s="69">
        <f t="shared" si="491"/>
        <v>0.96</v>
      </c>
      <c r="M1539" s="71">
        <f t="shared" si="492"/>
        <v>97686</v>
      </c>
      <c r="N1539" s="71">
        <f t="shared" si="479"/>
        <v>93779</v>
      </c>
      <c r="O1539" s="69">
        <f t="shared" si="497"/>
        <v>0.08</v>
      </c>
      <c r="P1539" s="69">
        <f t="shared" si="498"/>
        <v>0.44</v>
      </c>
      <c r="Q1539" s="71">
        <f t="shared" si="499"/>
        <v>101203</v>
      </c>
      <c r="R1539" s="71">
        <f t="shared" si="500"/>
        <v>44529</v>
      </c>
      <c r="S1539" s="82"/>
    </row>
    <row r="1540" spans="1:19" s="69" customFormat="1" outlineLevel="1" x14ac:dyDescent="0.25">
      <c r="A1540" s="69" t="s">
        <v>46</v>
      </c>
      <c r="B1540" s="69" t="s">
        <v>4254</v>
      </c>
      <c r="C1540" s="70" t="s">
        <v>950</v>
      </c>
      <c r="D1540" s="72" t="s">
        <v>48</v>
      </c>
      <c r="E1540" s="571">
        <v>1</v>
      </c>
      <c r="F1540" s="69" t="s">
        <v>114</v>
      </c>
      <c r="G1540" s="72">
        <f t="shared" si="442"/>
        <v>0.08</v>
      </c>
      <c r="H1540" s="69">
        <f t="shared" si="443"/>
        <v>0.04</v>
      </c>
      <c r="I1540" s="71">
        <v>61004</v>
      </c>
      <c r="J1540" s="71">
        <f t="shared" si="444"/>
        <v>2440</v>
      </c>
      <c r="K1540" s="69">
        <f t="shared" si="490"/>
        <v>0.08</v>
      </c>
      <c r="L1540" s="69">
        <f t="shared" si="491"/>
        <v>0.96</v>
      </c>
      <c r="M1540" s="71">
        <f t="shared" si="492"/>
        <v>63469</v>
      </c>
      <c r="N1540" s="71">
        <f t="shared" si="479"/>
        <v>60930</v>
      </c>
      <c r="O1540" s="69">
        <f t="shared" si="497"/>
        <v>0.08</v>
      </c>
      <c r="P1540" s="69">
        <f t="shared" si="498"/>
        <v>0.44</v>
      </c>
      <c r="Q1540" s="71">
        <f t="shared" si="499"/>
        <v>65754</v>
      </c>
      <c r="R1540" s="71">
        <f t="shared" si="500"/>
        <v>28932</v>
      </c>
      <c r="S1540" s="82"/>
    </row>
    <row r="1541" spans="1:19" s="69" customFormat="1" outlineLevel="1" x14ac:dyDescent="0.25">
      <c r="A1541" s="69" t="s">
        <v>46</v>
      </c>
      <c r="B1541" s="69" t="s">
        <v>4255</v>
      </c>
      <c r="C1541" s="70" t="s">
        <v>951</v>
      </c>
      <c r="D1541" s="72" t="s">
        <v>48</v>
      </c>
      <c r="E1541" s="571">
        <v>1</v>
      </c>
      <c r="F1541" s="69" t="s">
        <v>114</v>
      </c>
      <c r="G1541" s="72">
        <f t="shared" si="442"/>
        <v>0.08</v>
      </c>
      <c r="H1541" s="69">
        <f t="shared" si="443"/>
        <v>0.04</v>
      </c>
      <c r="I1541" s="71">
        <v>33314</v>
      </c>
      <c r="J1541" s="71">
        <f t="shared" si="444"/>
        <v>1333</v>
      </c>
      <c r="K1541" s="69">
        <f t="shared" si="490"/>
        <v>0.08</v>
      </c>
      <c r="L1541" s="69">
        <f t="shared" si="491"/>
        <v>0.96</v>
      </c>
      <c r="M1541" s="71">
        <f t="shared" si="492"/>
        <v>34660</v>
      </c>
      <c r="N1541" s="71">
        <f t="shared" si="479"/>
        <v>33274</v>
      </c>
      <c r="O1541" s="69">
        <f t="shared" si="497"/>
        <v>0.08</v>
      </c>
      <c r="P1541" s="69">
        <f t="shared" si="498"/>
        <v>0.44</v>
      </c>
      <c r="Q1541" s="71">
        <f t="shared" si="499"/>
        <v>35908</v>
      </c>
      <c r="R1541" s="71">
        <f t="shared" si="500"/>
        <v>15800</v>
      </c>
      <c r="S1541" s="82"/>
    </row>
    <row r="1542" spans="1:19" s="69" customFormat="1" outlineLevel="1" x14ac:dyDescent="0.25">
      <c r="A1542" s="69" t="s">
        <v>46</v>
      </c>
      <c r="B1542" s="69" t="s">
        <v>4256</v>
      </c>
      <c r="C1542" s="70" t="s">
        <v>939</v>
      </c>
      <c r="D1542" s="72" t="s">
        <v>48</v>
      </c>
      <c r="E1542" s="571">
        <v>1</v>
      </c>
      <c r="F1542" s="69" t="s">
        <v>114</v>
      </c>
      <c r="G1542" s="72">
        <f t="shared" si="442"/>
        <v>0.08</v>
      </c>
      <c r="H1542" s="69">
        <f t="shared" si="443"/>
        <v>0.04</v>
      </c>
      <c r="I1542" s="71">
        <v>6723</v>
      </c>
      <c r="J1542" s="71">
        <f t="shared" si="444"/>
        <v>269</v>
      </c>
      <c r="K1542" s="69">
        <f t="shared" si="490"/>
        <v>0.08</v>
      </c>
      <c r="L1542" s="69">
        <f t="shared" si="491"/>
        <v>0.96</v>
      </c>
      <c r="M1542" s="71">
        <f t="shared" si="492"/>
        <v>6995</v>
      </c>
      <c r="N1542" s="71">
        <f t="shared" si="479"/>
        <v>6715</v>
      </c>
      <c r="O1542" s="69">
        <f t="shared" si="497"/>
        <v>0.08</v>
      </c>
      <c r="P1542" s="69">
        <f t="shared" si="498"/>
        <v>0.44</v>
      </c>
      <c r="Q1542" s="71">
        <f t="shared" si="499"/>
        <v>7247</v>
      </c>
      <c r="R1542" s="71">
        <f t="shared" si="500"/>
        <v>3189</v>
      </c>
      <c r="S1542" s="82"/>
    </row>
    <row r="1543" spans="1:19" s="69" customFormat="1" outlineLevel="1" x14ac:dyDescent="0.25">
      <c r="A1543" s="69" t="s">
        <v>46</v>
      </c>
      <c r="B1543" s="69" t="s">
        <v>4257</v>
      </c>
      <c r="C1543" s="70" t="s">
        <v>952</v>
      </c>
      <c r="D1543" s="72" t="s">
        <v>48</v>
      </c>
      <c r="E1543" s="571">
        <v>1</v>
      </c>
      <c r="F1543" s="69" t="s">
        <v>114</v>
      </c>
      <c r="G1543" s="72">
        <f t="shared" si="442"/>
        <v>0.08</v>
      </c>
      <c r="H1543" s="69">
        <f t="shared" si="443"/>
        <v>0.04</v>
      </c>
      <c r="I1543" s="71">
        <v>148363</v>
      </c>
      <c r="J1543" s="71">
        <f t="shared" si="444"/>
        <v>5935</v>
      </c>
      <c r="K1543" s="69">
        <f t="shared" si="490"/>
        <v>0.08</v>
      </c>
      <c r="L1543" s="69">
        <f t="shared" si="491"/>
        <v>0.96</v>
      </c>
      <c r="M1543" s="71">
        <f t="shared" si="492"/>
        <v>154357</v>
      </c>
      <c r="N1543" s="71">
        <f t="shared" si="479"/>
        <v>148183</v>
      </c>
      <c r="O1543" s="69">
        <f t="shared" si="497"/>
        <v>0.08</v>
      </c>
      <c r="P1543" s="69">
        <f t="shared" si="498"/>
        <v>0.44</v>
      </c>
      <c r="Q1543" s="71">
        <f t="shared" si="499"/>
        <v>159914</v>
      </c>
      <c r="R1543" s="71">
        <f t="shared" si="500"/>
        <v>70362</v>
      </c>
      <c r="S1543" s="82"/>
    </row>
    <row r="1544" spans="1:19" s="69" customFormat="1" outlineLevel="1" x14ac:dyDescent="0.25">
      <c r="A1544" s="69" t="s">
        <v>46</v>
      </c>
      <c r="B1544" s="69" t="s">
        <v>4258</v>
      </c>
      <c r="C1544" s="70" t="s">
        <v>953</v>
      </c>
      <c r="D1544" s="72" t="s">
        <v>48</v>
      </c>
      <c r="E1544" s="571">
        <v>2</v>
      </c>
      <c r="F1544" s="69" t="s">
        <v>114</v>
      </c>
      <c r="G1544" s="72">
        <f t="shared" ref="G1544:G1607" si="501">+ROUND((E1544/12),2)</f>
        <v>0.17</v>
      </c>
      <c r="H1544" s="69">
        <f t="shared" ref="H1544:H1607" si="502">ROUND((G1544*I$3),2)</f>
        <v>0.09</v>
      </c>
      <c r="I1544" s="71">
        <v>37058</v>
      </c>
      <c r="J1544" s="71">
        <f t="shared" ref="J1544:J1607" si="503">+ROUND((I1544*H1544),0)</f>
        <v>3335</v>
      </c>
      <c r="K1544" s="69">
        <f t="shared" si="490"/>
        <v>0.18</v>
      </c>
      <c r="L1544" s="69">
        <f t="shared" si="491"/>
        <v>2.16</v>
      </c>
      <c r="M1544" s="71">
        <f t="shared" si="492"/>
        <v>38555</v>
      </c>
      <c r="N1544" s="71">
        <f t="shared" si="479"/>
        <v>83279</v>
      </c>
      <c r="O1544" s="69">
        <f t="shared" si="497"/>
        <v>0.19</v>
      </c>
      <c r="P1544" s="69">
        <f t="shared" si="498"/>
        <v>1.0449999999999999</v>
      </c>
      <c r="Q1544" s="71">
        <f t="shared" si="499"/>
        <v>39943</v>
      </c>
      <c r="R1544" s="71">
        <f t="shared" si="500"/>
        <v>41740</v>
      </c>
      <c r="S1544" s="82"/>
    </row>
    <row r="1545" spans="1:19" s="69" customFormat="1" outlineLevel="1" x14ac:dyDescent="0.25">
      <c r="A1545" s="69" t="s">
        <v>46</v>
      </c>
      <c r="B1545" s="69" t="s">
        <v>4259</v>
      </c>
      <c r="C1545" s="70" t="s">
        <v>954</v>
      </c>
      <c r="D1545" s="72"/>
      <c r="E1545" s="571">
        <v>1</v>
      </c>
      <c r="F1545" s="69" t="s">
        <v>114</v>
      </c>
      <c r="G1545" s="72">
        <f t="shared" si="501"/>
        <v>0.08</v>
      </c>
      <c r="H1545" s="69">
        <f t="shared" si="502"/>
        <v>0.04</v>
      </c>
      <c r="I1545" s="71">
        <v>228855</v>
      </c>
      <c r="J1545" s="71">
        <f t="shared" si="503"/>
        <v>9154</v>
      </c>
      <c r="K1545" s="69">
        <f t="shared" si="490"/>
        <v>0.08</v>
      </c>
      <c r="L1545" s="69">
        <f t="shared" si="491"/>
        <v>0.96</v>
      </c>
      <c r="M1545" s="71">
        <f t="shared" si="492"/>
        <v>238101</v>
      </c>
      <c r="N1545" s="71">
        <f t="shared" si="479"/>
        <v>228577</v>
      </c>
      <c r="O1545" s="69">
        <f t="shared" si="497"/>
        <v>0.08</v>
      </c>
      <c r="P1545" s="69">
        <f t="shared" si="498"/>
        <v>0.44</v>
      </c>
      <c r="Q1545" s="71">
        <f t="shared" si="499"/>
        <v>246673</v>
      </c>
      <c r="R1545" s="71">
        <f t="shared" si="500"/>
        <v>108536</v>
      </c>
      <c r="S1545" s="82"/>
    </row>
    <row r="1546" spans="1:19" s="69" customFormat="1" outlineLevel="1" x14ac:dyDescent="0.25">
      <c r="A1546" s="69" t="s">
        <v>46</v>
      </c>
      <c r="B1546" s="69" t="s">
        <v>4260</v>
      </c>
      <c r="C1546" s="70" t="s">
        <v>955</v>
      </c>
      <c r="D1546" s="72"/>
      <c r="E1546" s="571">
        <v>1</v>
      </c>
      <c r="F1546" s="69" t="s">
        <v>114</v>
      </c>
      <c r="G1546" s="72">
        <f t="shared" si="501"/>
        <v>0.08</v>
      </c>
      <c r="H1546" s="69">
        <f t="shared" si="502"/>
        <v>0.04</v>
      </c>
      <c r="I1546" s="71">
        <v>332538</v>
      </c>
      <c r="J1546" s="71">
        <f t="shared" si="503"/>
        <v>13302</v>
      </c>
      <c r="K1546" s="69">
        <f t="shared" si="490"/>
        <v>0.08</v>
      </c>
      <c r="L1546" s="69">
        <f t="shared" si="491"/>
        <v>0.96</v>
      </c>
      <c r="M1546" s="71">
        <f t="shared" si="492"/>
        <v>345973</v>
      </c>
      <c r="N1546" s="71">
        <f t="shared" si="479"/>
        <v>332134</v>
      </c>
      <c r="O1546" s="69">
        <f t="shared" si="497"/>
        <v>0.08</v>
      </c>
      <c r="P1546" s="69">
        <f t="shared" si="498"/>
        <v>0.44</v>
      </c>
      <c r="Q1546" s="71">
        <f t="shared" si="499"/>
        <v>358428</v>
      </c>
      <c r="R1546" s="71">
        <f t="shared" si="500"/>
        <v>157708</v>
      </c>
      <c r="S1546" s="82"/>
    </row>
    <row r="1547" spans="1:19" s="69" customFormat="1" ht="30" x14ac:dyDescent="0.25">
      <c r="A1547" s="469" t="s">
        <v>715</v>
      </c>
      <c r="B1547" s="470" t="s">
        <v>4234</v>
      </c>
      <c r="C1547" s="471" t="s">
        <v>956</v>
      </c>
      <c r="D1547" s="472"/>
      <c r="E1547" s="575"/>
      <c r="F1547" s="473"/>
      <c r="G1547" s="473"/>
      <c r="H1547" s="473"/>
      <c r="I1547" s="474">
        <f>SUM(J1548:J1560)</f>
        <v>129051</v>
      </c>
      <c r="J1547" s="474"/>
      <c r="K1547" s="473"/>
      <c r="L1547" s="473"/>
      <c r="M1547" s="474">
        <f>SUM(N1548:N1560)</f>
        <v>3289223</v>
      </c>
      <c r="N1547" s="474"/>
      <c r="O1547" s="473"/>
      <c r="P1547" s="473"/>
      <c r="Q1547" s="474">
        <f>SUM(R1548:R1560)</f>
        <v>1625351</v>
      </c>
      <c r="R1547" s="474"/>
      <c r="S1547" s="82"/>
    </row>
    <row r="1548" spans="1:19" s="69" customFormat="1" outlineLevel="1" x14ac:dyDescent="0.25">
      <c r="A1548" s="69" t="s">
        <v>46</v>
      </c>
      <c r="B1548" s="69" t="s">
        <v>4261</v>
      </c>
      <c r="C1548" s="70" t="s">
        <v>945</v>
      </c>
      <c r="D1548" s="72" t="s">
        <v>48</v>
      </c>
      <c r="E1548" s="571">
        <v>4</v>
      </c>
      <c r="F1548" s="69" t="s">
        <v>114</v>
      </c>
      <c r="G1548" s="72">
        <f t="shared" si="501"/>
        <v>0.33</v>
      </c>
      <c r="H1548" s="69">
        <f t="shared" si="502"/>
        <v>0.17</v>
      </c>
      <c r="I1548" s="71">
        <v>82415</v>
      </c>
      <c r="J1548" s="71">
        <f t="shared" si="503"/>
        <v>14011</v>
      </c>
      <c r="K1548" s="69">
        <f t="shared" ref="K1548:K1560" si="504">+ROUND(G1548*(1+L$1),2)</f>
        <v>0.35</v>
      </c>
      <c r="L1548" s="69">
        <f t="shared" ref="L1548:L1560" si="505">+K1548*N$3</f>
        <v>4.1999999999999993</v>
      </c>
      <c r="M1548" s="71">
        <f t="shared" ref="M1548:M1560" si="506">(ROUND(I1548*(1+$N$2),0))</f>
        <v>85745</v>
      </c>
      <c r="N1548" s="71">
        <f t="shared" si="479"/>
        <v>360129</v>
      </c>
      <c r="O1548" s="69">
        <f t="shared" ref="O1548" si="507">+ROUND(K1548*(1+P$1),2)</f>
        <v>0.37</v>
      </c>
      <c r="P1548" s="69">
        <f t="shared" ref="P1548" si="508">+O1548*R$3</f>
        <v>2.0350000000000001</v>
      </c>
      <c r="Q1548" s="71">
        <f t="shared" ref="Q1548" si="509">(ROUND(M1548*(1+$R$2),0))</f>
        <v>88832</v>
      </c>
      <c r="R1548" s="71">
        <f t="shared" ref="R1548" si="510">ROUND((Q1548*P1548),0)</f>
        <v>180773</v>
      </c>
      <c r="S1548" s="82"/>
    </row>
    <row r="1549" spans="1:19" s="69" customFormat="1" outlineLevel="1" x14ac:dyDescent="0.25">
      <c r="A1549" s="69" t="s">
        <v>46</v>
      </c>
      <c r="B1549" s="69" t="s">
        <v>4262</v>
      </c>
      <c r="C1549" s="70" t="s">
        <v>946</v>
      </c>
      <c r="D1549" s="72" t="s">
        <v>48</v>
      </c>
      <c r="E1549" s="571">
        <v>4</v>
      </c>
      <c r="F1549" s="69" t="s">
        <v>114</v>
      </c>
      <c r="G1549" s="72">
        <f t="shared" si="501"/>
        <v>0.33</v>
      </c>
      <c r="H1549" s="69">
        <f t="shared" si="502"/>
        <v>0.17</v>
      </c>
      <c r="I1549" s="71">
        <v>125509</v>
      </c>
      <c r="J1549" s="71">
        <f t="shared" si="503"/>
        <v>21337</v>
      </c>
      <c r="K1549" s="69">
        <f t="shared" si="504"/>
        <v>0.35</v>
      </c>
      <c r="L1549" s="69">
        <f t="shared" si="505"/>
        <v>4.1999999999999993</v>
      </c>
      <c r="M1549" s="71">
        <f t="shared" si="506"/>
        <v>130580</v>
      </c>
      <c r="N1549" s="71">
        <f t="shared" si="479"/>
        <v>548436</v>
      </c>
      <c r="O1549" s="69">
        <f t="shared" ref="O1549:O1560" si="511">+ROUND(K1549*(1+P$1),2)</f>
        <v>0.37</v>
      </c>
      <c r="P1549" s="69">
        <f t="shared" ref="P1549:P1560" si="512">+O1549*R$3</f>
        <v>2.0350000000000001</v>
      </c>
      <c r="Q1549" s="71">
        <f t="shared" ref="Q1549:Q1560" si="513">(ROUND(M1549*(1+$R$2),0))</f>
        <v>135281</v>
      </c>
      <c r="R1549" s="71">
        <f t="shared" ref="R1549:R1560" si="514">ROUND((Q1549*P1549),0)</f>
        <v>275297</v>
      </c>
      <c r="S1549" s="82"/>
    </row>
    <row r="1550" spans="1:19" s="69" customFormat="1" ht="30" outlineLevel="1" x14ac:dyDescent="0.25">
      <c r="A1550" s="69" t="s">
        <v>46</v>
      </c>
      <c r="B1550" s="69" t="s">
        <v>4263</v>
      </c>
      <c r="C1550" s="70" t="s">
        <v>947</v>
      </c>
      <c r="D1550" s="72" t="s">
        <v>48</v>
      </c>
      <c r="E1550" s="571">
        <v>4</v>
      </c>
      <c r="F1550" s="69" t="s">
        <v>114</v>
      </c>
      <c r="G1550" s="72">
        <f t="shared" si="501"/>
        <v>0.33</v>
      </c>
      <c r="H1550" s="69">
        <f t="shared" si="502"/>
        <v>0.17</v>
      </c>
      <c r="I1550" s="71">
        <v>327797</v>
      </c>
      <c r="J1550" s="71">
        <f t="shared" si="503"/>
        <v>55725</v>
      </c>
      <c r="K1550" s="69">
        <f t="shared" si="504"/>
        <v>0.35</v>
      </c>
      <c r="L1550" s="69">
        <f t="shared" si="505"/>
        <v>4.1999999999999993</v>
      </c>
      <c r="M1550" s="71">
        <f t="shared" si="506"/>
        <v>341040</v>
      </c>
      <c r="N1550" s="71">
        <f t="shared" si="479"/>
        <v>1432368</v>
      </c>
      <c r="O1550" s="69">
        <f t="shared" si="511"/>
        <v>0.37</v>
      </c>
      <c r="P1550" s="69">
        <f t="shared" si="512"/>
        <v>2.0350000000000001</v>
      </c>
      <c r="Q1550" s="71">
        <f t="shared" si="513"/>
        <v>353317</v>
      </c>
      <c r="R1550" s="71">
        <f t="shared" si="514"/>
        <v>719000</v>
      </c>
      <c r="S1550" s="82"/>
    </row>
    <row r="1551" spans="1:19" s="69" customFormat="1" outlineLevel="1" x14ac:dyDescent="0.25">
      <c r="A1551" s="69" t="s">
        <v>46</v>
      </c>
      <c r="B1551" s="69" t="s">
        <v>4264</v>
      </c>
      <c r="C1551" s="70" t="s">
        <v>935</v>
      </c>
      <c r="D1551" s="72" t="s">
        <v>48</v>
      </c>
      <c r="E1551" s="571">
        <v>1</v>
      </c>
      <c r="F1551" s="69" t="s">
        <v>114</v>
      </c>
      <c r="G1551" s="72">
        <f t="shared" si="501"/>
        <v>0.08</v>
      </c>
      <c r="H1551" s="69">
        <f t="shared" si="502"/>
        <v>0.04</v>
      </c>
      <c r="I1551" s="71">
        <v>2768</v>
      </c>
      <c r="J1551" s="71">
        <f t="shared" si="503"/>
        <v>111</v>
      </c>
      <c r="K1551" s="69">
        <f t="shared" si="504"/>
        <v>0.08</v>
      </c>
      <c r="L1551" s="69">
        <f t="shared" si="505"/>
        <v>0.96</v>
      </c>
      <c r="M1551" s="71">
        <f t="shared" si="506"/>
        <v>2880</v>
      </c>
      <c r="N1551" s="71">
        <f t="shared" si="479"/>
        <v>2765</v>
      </c>
      <c r="O1551" s="69">
        <f t="shared" si="511"/>
        <v>0.08</v>
      </c>
      <c r="P1551" s="69">
        <f t="shared" si="512"/>
        <v>0.44</v>
      </c>
      <c r="Q1551" s="71">
        <f t="shared" si="513"/>
        <v>2984</v>
      </c>
      <c r="R1551" s="71">
        <f t="shared" si="514"/>
        <v>1313</v>
      </c>
      <c r="S1551" s="82"/>
    </row>
    <row r="1552" spans="1:19" s="69" customFormat="1" outlineLevel="1" x14ac:dyDescent="0.25">
      <c r="A1552" s="69" t="s">
        <v>46</v>
      </c>
      <c r="B1552" s="69" t="s">
        <v>4265</v>
      </c>
      <c r="C1552" s="70" t="s">
        <v>948</v>
      </c>
      <c r="D1552" s="72" t="s">
        <v>48</v>
      </c>
      <c r="E1552" s="571">
        <v>1</v>
      </c>
      <c r="F1552" s="69" t="s">
        <v>114</v>
      </c>
      <c r="G1552" s="72">
        <f t="shared" si="501"/>
        <v>0.08</v>
      </c>
      <c r="H1552" s="69">
        <f t="shared" si="502"/>
        <v>0.04</v>
      </c>
      <c r="I1552" s="71">
        <v>13815</v>
      </c>
      <c r="J1552" s="71">
        <f t="shared" si="503"/>
        <v>553</v>
      </c>
      <c r="K1552" s="69">
        <f t="shared" si="504"/>
        <v>0.08</v>
      </c>
      <c r="L1552" s="69">
        <f t="shared" si="505"/>
        <v>0.96</v>
      </c>
      <c r="M1552" s="71">
        <f t="shared" si="506"/>
        <v>14373</v>
      </c>
      <c r="N1552" s="71">
        <f t="shared" si="479"/>
        <v>13798</v>
      </c>
      <c r="O1552" s="69">
        <f t="shared" si="511"/>
        <v>0.08</v>
      </c>
      <c r="P1552" s="69">
        <f t="shared" si="512"/>
        <v>0.44</v>
      </c>
      <c r="Q1552" s="71">
        <f t="shared" si="513"/>
        <v>14890</v>
      </c>
      <c r="R1552" s="71">
        <f t="shared" si="514"/>
        <v>6552</v>
      </c>
      <c r="S1552" s="82"/>
    </row>
    <row r="1553" spans="1:19" s="69" customFormat="1" outlineLevel="1" x14ac:dyDescent="0.25">
      <c r="A1553" s="69" t="s">
        <v>46</v>
      </c>
      <c r="B1553" s="69" t="s">
        <v>4266</v>
      </c>
      <c r="C1553" s="70" t="s">
        <v>949</v>
      </c>
      <c r="D1553" s="72" t="s">
        <v>48</v>
      </c>
      <c r="E1553" s="571">
        <v>1</v>
      </c>
      <c r="F1553" s="69" t="s">
        <v>114</v>
      </c>
      <c r="G1553" s="72">
        <f t="shared" si="501"/>
        <v>0.08</v>
      </c>
      <c r="H1553" s="69">
        <f t="shared" si="502"/>
        <v>0.04</v>
      </c>
      <c r="I1553" s="71">
        <v>93007</v>
      </c>
      <c r="J1553" s="71">
        <f t="shared" si="503"/>
        <v>3720</v>
      </c>
      <c r="K1553" s="69">
        <f t="shared" si="504"/>
        <v>0.08</v>
      </c>
      <c r="L1553" s="69">
        <f t="shared" si="505"/>
        <v>0.96</v>
      </c>
      <c r="M1553" s="71">
        <f t="shared" si="506"/>
        <v>96764</v>
      </c>
      <c r="N1553" s="71">
        <f t="shared" si="479"/>
        <v>92893</v>
      </c>
      <c r="O1553" s="69">
        <f t="shared" si="511"/>
        <v>0.08</v>
      </c>
      <c r="P1553" s="69">
        <f t="shared" si="512"/>
        <v>0.44</v>
      </c>
      <c r="Q1553" s="71">
        <f t="shared" si="513"/>
        <v>100248</v>
      </c>
      <c r="R1553" s="71">
        <f t="shared" si="514"/>
        <v>44109</v>
      </c>
      <c r="S1553" s="82"/>
    </row>
    <row r="1554" spans="1:19" s="69" customFormat="1" outlineLevel="1" x14ac:dyDescent="0.25">
      <c r="A1554" s="69" t="s">
        <v>46</v>
      </c>
      <c r="B1554" s="69" t="s">
        <v>4267</v>
      </c>
      <c r="C1554" s="70" t="s">
        <v>950</v>
      </c>
      <c r="D1554" s="72" t="s">
        <v>48</v>
      </c>
      <c r="E1554" s="571">
        <v>1</v>
      </c>
      <c r="F1554" s="69" t="s">
        <v>114</v>
      </c>
      <c r="G1554" s="72">
        <f t="shared" si="501"/>
        <v>0.08</v>
      </c>
      <c r="H1554" s="69">
        <f t="shared" si="502"/>
        <v>0.04</v>
      </c>
      <c r="I1554" s="71">
        <v>60429</v>
      </c>
      <c r="J1554" s="71">
        <f t="shared" si="503"/>
        <v>2417</v>
      </c>
      <c r="K1554" s="69">
        <f t="shared" si="504"/>
        <v>0.08</v>
      </c>
      <c r="L1554" s="69">
        <f t="shared" si="505"/>
        <v>0.96</v>
      </c>
      <c r="M1554" s="71">
        <f t="shared" si="506"/>
        <v>62870</v>
      </c>
      <c r="N1554" s="71">
        <f t="shared" si="479"/>
        <v>60355</v>
      </c>
      <c r="O1554" s="69">
        <f t="shared" si="511"/>
        <v>0.08</v>
      </c>
      <c r="P1554" s="69">
        <f t="shared" si="512"/>
        <v>0.44</v>
      </c>
      <c r="Q1554" s="71">
        <f t="shared" si="513"/>
        <v>65133</v>
      </c>
      <c r="R1554" s="71">
        <f t="shared" si="514"/>
        <v>28659</v>
      </c>
      <c r="S1554" s="82"/>
    </row>
    <row r="1555" spans="1:19" s="69" customFormat="1" outlineLevel="1" x14ac:dyDescent="0.25">
      <c r="A1555" s="69" t="s">
        <v>46</v>
      </c>
      <c r="B1555" s="69" t="s">
        <v>4268</v>
      </c>
      <c r="C1555" s="70" t="s">
        <v>951</v>
      </c>
      <c r="D1555" s="72" t="s">
        <v>48</v>
      </c>
      <c r="E1555" s="571">
        <v>1</v>
      </c>
      <c r="F1555" s="69" t="s">
        <v>114</v>
      </c>
      <c r="G1555" s="72">
        <f t="shared" si="501"/>
        <v>0.08</v>
      </c>
      <c r="H1555" s="69">
        <f t="shared" si="502"/>
        <v>0.04</v>
      </c>
      <c r="I1555" s="71">
        <v>32999</v>
      </c>
      <c r="J1555" s="71">
        <f t="shared" si="503"/>
        <v>1320</v>
      </c>
      <c r="K1555" s="69">
        <f t="shared" si="504"/>
        <v>0.08</v>
      </c>
      <c r="L1555" s="69">
        <f t="shared" si="505"/>
        <v>0.96</v>
      </c>
      <c r="M1555" s="71">
        <f t="shared" si="506"/>
        <v>34332</v>
      </c>
      <c r="N1555" s="71">
        <f t="shared" si="479"/>
        <v>32959</v>
      </c>
      <c r="O1555" s="69">
        <f t="shared" si="511"/>
        <v>0.08</v>
      </c>
      <c r="P1555" s="69">
        <f t="shared" si="512"/>
        <v>0.44</v>
      </c>
      <c r="Q1555" s="71">
        <f t="shared" si="513"/>
        <v>35568</v>
      </c>
      <c r="R1555" s="71">
        <f t="shared" si="514"/>
        <v>15650</v>
      </c>
      <c r="S1555" s="82"/>
    </row>
    <row r="1556" spans="1:19" s="69" customFormat="1" outlineLevel="1" x14ac:dyDescent="0.25">
      <c r="A1556" s="69" t="s">
        <v>46</v>
      </c>
      <c r="B1556" s="69" t="s">
        <v>4269</v>
      </c>
      <c r="C1556" s="70" t="s">
        <v>939</v>
      </c>
      <c r="D1556" s="72" t="s">
        <v>48</v>
      </c>
      <c r="E1556" s="571">
        <v>1</v>
      </c>
      <c r="F1556" s="69" t="s">
        <v>114</v>
      </c>
      <c r="G1556" s="72">
        <f t="shared" si="501"/>
        <v>0.08</v>
      </c>
      <c r="H1556" s="69">
        <f t="shared" si="502"/>
        <v>0.04</v>
      </c>
      <c r="I1556" s="71">
        <v>6659</v>
      </c>
      <c r="J1556" s="71">
        <f t="shared" si="503"/>
        <v>266</v>
      </c>
      <c r="K1556" s="69">
        <f t="shared" si="504"/>
        <v>0.08</v>
      </c>
      <c r="L1556" s="69">
        <f t="shared" si="505"/>
        <v>0.96</v>
      </c>
      <c r="M1556" s="71">
        <f t="shared" si="506"/>
        <v>6928</v>
      </c>
      <c r="N1556" s="71">
        <f t="shared" si="479"/>
        <v>6651</v>
      </c>
      <c r="O1556" s="69">
        <f t="shared" si="511"/>
        <v>0.08</v>
      </c>
      <c r="P1556" s="69">
        <f t="shared" si="512"/>
        <v>0.44</v>
      </c>
      <c r="Q1556" s="71">
        <f t="shared" si="513"/>
        <v>7177</v>
      </c>
      <c r="R1556" s="71">
        <f t="shared" si="514"/>
        <v>3158</v>
      </c>
      <c r="S1556" s="82"/>
    </row>
    <row r="1557" spans="1:19" s="69" customFormat="1" outlineLevel="1" x14ac:dyDescent="0.25">
      <c r="A1557" s="69" t="s">
        <v>46</v>
      </c>
      <c r="B1557" s="69" t="s">
        <v>4270</v>
      </c>
      <c r="C1557" s="70" t="s">
        <v>952</v>
      </c>
      <c r="D1557" s="72" t="s">
        <v>48</v>
      </c>
      <c r="E1557" s="571">
        <v>1</v>
      </c>
      <c r="F1557" s="69" t="s">
        <v>114</v>
      </c>
      <c r="G1557" s="72">
        <f t="shared" si="501"/>
        <v>0.08</v>
      </c>
      <c r="H1557" s="69">
        <f t="shared" si="502"/>
        <v>0.04</v>
      </c>
      <c r="I1557" s="71">
        <v>146963</v>
      </c>
      <c r="J1557" s="71">
        <f t="shared" si="503"/>
        <v>5879</v>
      </c>
      <c r="K1557" s="69">
        <f t="shared" si="504"/>
        <v>0.08</v>
      </c>
      <c r="L1557" s="69">
        <f t="shared" si="505"/>
        <v>0.96</v>
      </c>
      <c r="M1557" s="71">
        <f t="shared" si="506"/>
        <v>152900</v>
      </c>
      <c r="N1557" s="71">
        <f t="shared" si="479"/>
        <v>146784</v>
      </c>
      <c r="O1557" s="69">
        <f t="shared" si="511"/>
        <v>0.08</v>
      </c>
      <c r="P1557" s="69">
        <f t="shared" si="512"/>
        <v>0.44</v>
      </c>
      <c r="Q1557" s="71">
        <f t="shared" si="513"/>
        <v>158404</v>
      </c>
      <c r="R1557" s="71">
        <f t="shared" si="514"/>
        <v>69698</v>
      </c>
      <c r="S1557" s="82"/>
    </row>
    <row r="1558" spans="1:19" s="69" customFormat="1" outlineLevel="1" x14ac:dyDescent="0.25">
      <c r="A1558" s="69" t="s">
        <v>46</v>
      </c>
      <c r="B1558" s="69" t="s">
        <v>4271</v>
      </c>
      <c r="C1558" s="70" t="s">
        <v>953</v>
      </c>
      <c r="D1558" s="72" t="s">
        <v>48</v>
      </c>
      <c r="E1558" s="571">
        <v>1</v>
      </c>
      <c r="F1558" s="69" t="s">
        <v>114</v>
      </c>
      <c r="G1558" s="72">
        <f t="shared" si="501"/>
        <v>0.08</v>
      </c>
      <c r="H1558" s="69">
        <f t="shared" si="502"/>
        <v>0.04</v>
      </c>
      <c r="I1558" s="71">
        <v>36708</v>
      </c>
      <c r="J1558" s="71">
        <f t="shared" si="503"/>
        <v>1468</v>
      </c>
      <c r="K1558" s="69">
        <f t="shared" si="504"/>
        <v>0.08</v>
      </c>
      <c r="L1558" s="69">
        <f t="shared" si="505"/>
        <v>0.96</v>
      </c>
      <c r="M1558" s="71">
        <f t="shared" si="506"/>
        <v>38191</v>
      </c>
      <c r="N1558" s="71">
        <f t="shared" si="479"/>
        <v>36663</v>
      </c>
      <c r="O1558" s="69">
        <f t="shared" si="511"/>
        <v>0.08</v>
      </c>
      <c r="P1558" s="69">
        <f t="shared" si="512"/>
        <v>0.44</v>
      </c>
      <c r="Q1558" s="71">
        <f t="shared" si="513"/>
        <v>39566</v>
      </c>
      <c r="R1558" s="71">
        <f t="shared" si="514"/>
        <v>17409</v>
      </c>
      <c r="S1558" s="82"/>
    </row>
    <row r="1559" spans="1:19" s="69" customFormat="1" outlineLevel="1" x14ac:dyDescent="0.25">
      <c r="A1559" s="69" t="s">
        <v>46</v>
      </c>
      <c r="B1559" s="69" t="s">
        <v>4272</v>
      </c>
      <c r="C1559" s="70" t="s">
        <v>954</v>
      </c>
      <c r="D1559" s="72" t="s">
        <v>48</v>
      </c>
      <c r="E1559" s="571">
        <v>1</v>
      </c>
      <c r="F1559" s="69" t="s">
        <v>114</v>
      </c>
      <c r="G1559" s="72">
        <f t="shared" si="501"/>
        <v>0.08</v>
      </c>
      <c r="H1559" s="69">
        <f t="shared" si="502"/>
        <v>0.04</v>
      </c>
      <c r="I1559" s="71">
        <v>226696</v>
      </c>
      <c r="J1559" s="71">
        <f t="shared" si="503"/>
        <v>9068</v>
      </c>
      <c r="K1559" s="69">
        <f t="shared" si="504"/>
        <v>0.08</v>
      </c>
      <c r="L1559" s="69">
        <f t="shared" si="505"/>
        <v>0.96</v>
      </c>
      <c r="M1559" s="71">
        <f t="shared" si="506"/>
        <v>235855</v>
      </c>
      <c r="N1559" s="71">
        <f t="shared" si="479"/>
        <v>226421</v>
      </c>
      <c r="O1559" s="69">
        <f t="shared" si="511"/>
        <v>0.08</v>
      </c>
      <c r="P1559" s="69">
        <f t="shared" si="512"/>
        <v>0.44</v>
      </c>
      <c r="Q1559" s="71">
        <f t="shared" si="513"/>
        <v>244346</v>
      </c>
      <c r="R1559" s="71">
        <f t="shared" si="514"/>
        <v>107512</v>
      </c>
      <c r="S1559" s="82"/>
    </row>
    <row r="1560" spans="1:19" s="69" customFormat="1" outlineLevel="1" x14ac:dyDescent="0.25">
      <c r="A1560" s="69" t="s">
        <v>46</v>
      </c>
      <c r="B1560" s="69" t="s">
        <v>4273</v>
      </c>
      <c r="C1560" s="70" t="s">
        <v>955</v>
      </c>
      <c r="D1560" s="72" t="s">
        <v>48</v>
      </c>
      <c r="E1560" s="571">
        <v>1</v>
      </c>
      <c r="F1560" s="69" t="s">
        <v>114</v>
      </c>
      <c r="G1560" s="72">
        <f t="shared" si="501"/>
        <v>0.08</v>
      </c>
      <c r="H1560" s="69">
        <f t="shared" si="502"/>
        <v>0.04</v>
      </c>
      <c r="I1560" s="71">
        <v>329401</v>
      </c>
      <c r="J1560" s="71">
        <f t="shared" si="503"/>
        <v>13176</v>
      </c>
      <c r="K1560" s="69">
        <f t="shared" si="504"/>
        <v>0.08</v>
      </c>
      <c r="L1560" s="69">
        <f t="shared" si="505"/>
        <v>0.96</v>
      </c>
      <c r="M1560" s="71">
        <f t="shared" si="506"/>
        <v>342709</v>
      </c>
      <c r="N1560" s="71">
        <f t="shared" si="479"/>
        <v>329001</v>
      </c>
      <c r="O1560" s="69">
        <f t="shared" si="511"/>
        <v>0.08</v>
      </c>
      <c r="P1560" s="69">
        <f t="shared" si="512"/>
        <v>0.44</v>
      </c>
      <c r="Q1560" s="71">
        <f t="shared" si="513"/>
        <v>355047</v>
      </c>
      <c r="R1560" s="71">
        <f t="shared" si="514"/>
        <v>156221</v>
      </c>
      <c r="S1560" s="82"/>
    </row>
    <row r="1561" spans="1:19" s="69" customFormat="1" ht="30" x14ac:dyDescent="0.25">
      <c r="A1561" s="469" t="s">
        <v>715</v>
      </c>
      <c r="B1561" s="470" t="s">
        <v>4235</v>
      </c>
      <c r="C1561" s="471" t="s">
        <v>957</v>
      </c>
      <c r="D1561" s="472"/>
      <c r="E1561" s="575"/>
      <c r="F1561" s="473"/>
      <c r="G1561" s="473"/>
      <c r="H1561" s="473"/>
      <c r="I1561" s="474">
        <f>SUM(J1562:J1569)</f>
        <v>23641</v>
      </c>
      <c r="J1561" s="474"/>
      <c r="K1561" s="473"/>
      <c r="L1561" s="473"/>
      <c r="M1561" s="474">
        <f>SUM(N1562:N1569)</f>
        <v>590344</v>
      </c>
      <c r="N1561" s="474"/>
      <c r="O1561" s="473"/>
      <c r="P1561" s="473"/>
      <c r="Q1561" s="474">
        <f>SUM(R1562:R1569)</f>
        <v>280315</v>
      </c>
      <c r="R1561" s="474"/>
      <c r="S1561" s="82"/>
    </row>
    <row r="1562" spans="1:19" s="69" customFormat="1" outlineLevel="1" x14ac:dyDescent="0.25">
      <c r="A1562" s="69" t="s">
        <v>46</v>
      </c>
      <c r="B1562" s="69" t="s">
        <v>4274</v>
      </c>
      <c r="C1562" s="70" t="s">
        <v>958</v>
      </c>
      <c r="D1562" s="72" t="s">
        <v>48</v>
      </c>
      <c r="E1562" s="571">
        <v>1</v>
      </c>
      <c r="G1562" s="72">
        <f t="shared" si="501"/>
        <v>0.08</v>
      </c>
      <c r="H1562" s="69">
        <f t="shared" si="502"/>
        <v>0.04</v>
      </c>
      <c r="I1562" s="71">
        <v>23974</v>
      </c>
      <c r="J1562" s="71">
        <f t="shared" si="503"/>
        <v>959</v>
      </c>
      <c r="K1562" s="69">
        <f t="shared" ref="K1562:K1569" si="515">+ROUND(G1562*(1+L$1),2)</f>
        <v>0.08</v>
      </c>
      <c r="L1562" s="69">
        <f t="shared" ref="L1562:L1569" si="516">+K1562*N$3</f>
        <v>0.96</v>
      </c>
      <c r="M1562" s="71">
        <f t="shared" ref="M1562:M1569" si="517">(ROUND(I1562*(1+$N$2),0))</f>
        <v>24943</v>
      </c>
      <c r="N1562" s="71">
        <f t="shared" si="479"/>
        <v>23945</v>
      </c>
      <c r="O1562" s="69">
        <f t="shared" ref="O1562" si="518">+ROUND(K1562*(1+P$1),2)</f>
        <v>0.08</v>
      </c>
      <c r="P1562" s="69">
        <f t="shared" ref="P1562" si="519">+O1562*R$3</f>
        <v>0.44</v>
      </c>
      <c r="Q1562" s="71">
        <f t="shared" ref="Q1562" si="520">(ROUND(M1562*(1+$R$2),0))</f>
        <v>25841</v>
      </c>
      <c r="R1562" s="71">
        <f t="shared" ref="R1562" si="521">ROUND((Q1562*P1562),0)</f>
        <v>11370</v>
      </c>
      <c r="S1562" s="82"/>
    </row>
    <row r="1563" spans="1:19" s="69" customFormat="1" outlineLevel="1" x14ac:dyDescent="0.25">
      <c r="A1563" s="69" t="s">
        <v>46</v>
      </c>
      <c r="B1563" s="69" t="s">
        <v>4275</v>
      </c>
      <c r="C1563" s="70" t="s">
        <v>959</v>
      </c>
      <c r="D1563" s="72" t="s">
        <v>48</v>
      </c>
      <c r="E1563" s="571">
        <v>1</v>
      </c>
      <c r="G1563" s="72">
        <f t="shared" si="501"/>
        <v>0.08</v>
      </c>
      <c r="H1563" s="69">
        <f t="shared" si="502"/>
        <v>0.04</v>
      </c>
      <c r="I1563" s="71">
        <v>83724</v>
      </c>
      <c r="J1563" s="71">
        <f t="shared" si="503"/>
        <v>3349</v>
      </c>
      <c r="K1563" s="69">
        <f t="shared" si="515"/>
        <v>0.08</v>
      </c>
      <c r="L1563" s="69">
        <f t="shared" si="516"/>
        <v>0.96</v>
      </c>
      <c r="M1563" s="71">
        <f t="shared" si="517"/>
        <v>87106</v>
      </c>
      <c r="N1563" s="71">
        <f t="shared" si="479"/>
        <v>83622</v>
      </c>
      <c r="O1563" s="69">
        <f t="shared" ref="O1563:O1569" si="522">+ROUND(K1563*(1+P$1),2)</f>
        <v>0.08</v>
      </c>
      <c r="P1563" s="69">
        <f t="shared" ref="P1563:P1569" si="523">+O1563*R$3</f>
        <v>0.44</v>
      </c>
      <c r="Q1563" s="71">
        <f t="shared" ref="Q1563:Q1569" si="524">(ROUND(M1563*(1+$R$2),0))</f>
        <v>90242</v>
      </c>
      <c r="R1563" s="71">
        <f t="shared" ref="R1563:R1569" si="525">ROUND((Q1563*P1563),0)</f>
        <v>39706</v>
      </c>
      <c r="S1563" s="82"/>
    </row>
    <row r="1564" spans="1:19" s="69" customFormat="1" outlineLevel="1" x14ac:dyDescent="0.25">
      <c r="A1564" s="69" t="s">
        <v>46</v>
      </c>
      <c r="B1564" s="69" t="s">
        <v>4276</v>
      </c>
      <c r="C1564" s="70" t="s">
        <v>960</v>
      </c>
      <c r="D1564" s="72" t="s">
        <v>48</v>
      </c>
      <c r="E1564" s="571">
        <v>1</v>
      </c>
      <c r="G1564" s="72">
        <f t="shared" si="501"/>
        <v>0.08</v>
      </c>
      <c r="H1564" s="69">
        <f t="shared" si="502"/>
        <v>0.04</v>
      </c>
      <c r="I1564" s="71">
        <v>28832</v>
      </c>
      <c r="J1564" s="71">
        <f t="shared" si="503"/>
        <v>1153</v>
      </c>
      <c r="K1564" s="69">
        <f t="shared" si="515"/>
        <v>0.08</v>
      </c>
      <c r="L1564" s="69">
        <f t="shared" si="516"/>
        <v>0.96</v>
      </c>
      <c r="M1564" s="71">
        <f t="shared" si="517"/>
        <v>29997</v>
      </c>
      <c r="N1564" s="71">
        <f t="shared" si="479"/>
        <v>28797</v>
      </c>
      <c r="O1564" s="69">
        <f t="shared" si="522"/>
        <v>0.08</v>
      </c>
      <c r="P1564" s="69">
        <f t="shared" si="523"/>
        <v>0.44</v>
      </c>
      <c r="Q1564" s="71">
        <f t="shared" si="524"/>
        <v>31077</v>
      </c>
      <c r="R1564" s="71">
        <f t="shared" si="525"/>
        <v>13674</v>
      </c>
      <c r="S1564" s="82"/>
    </row>
    <row r="1565" spans="1:19" s="69" customFormat="1" outlineLevel="1" x14ac:dyDescent="0.25">
      <c r="A1565" s="69" t="s">
        <v>46</v>
      </c>
      <c r="B1565" s="69" t="s">
        <v>4277</v>
      </c>
      <c r="C1565" s="70" t="s">
        <v>961</v>
      </c>
      <c r="D1565" s="72" t="s">
        <v>48</v>
      </c>
      <c r="E1565" s="571">
        <v>1</v>
      </c>
      <c r="G1565" s="72">
        <f t="shared" si="501"/>
        <v>0.08</v>
      </c>
      <c r="H1565" s="69">
        <f t="shared" si="502"/>
        <v>0.04</v>
      </c>
      <c r="I1565" s="71">
        <v>44587</v>
      </c>
      <c r="J1565" s="71">
        <f t="shared" si="503"/>
        <v>1783</v>
      </c>
      <c r="K1565" s="69">
        <f t="shared" si="515"/>
        <v>0.08</v>
      </c>
      <c r="L1565" s="69">
        <f t="shared" si="516"/>
        <v>0.96</v>
      </c>
      <c r="M1565" s="71">
        <f t="shared" si="517"/>
        <v>46388</v>
      </c>
      <c r="N1565" s="71">
        <f t="shared" si="479"/>
        <v>44532</v>
      </c>
      <c r="O1565" s="69">
        <f t="shared" si="522"/>
        <v>0.08</v>
      </c>
      <c r="P1565" s="69">
        <f t="shared" si="523"/>
        <v>0.44</v>
      </c>
      <c r="Q1565" s="71">
        <f t="shared" si="524"/>
        <v>48058</v>
      </c>
      <c r="R1565" s="71">
        <f t="shared" si="525"/>
        <v>21146</v>
      </c>
      <c r="S1565" s="82"/>
    </row>
    <row r="1566" spans="1:19" s="69" customFormat="1" outlineLevel="1" x14ac:dyDescent="0.25">
      <c r="A1566" s="69" t="s">
        <v>46</v>
      </c>
      <c r="B1566" s="69" t="s">
        <v>4278</v>
      </c>
      <c r="C1566" s="70" t="s">
        <v>962</v>
      </c>
      <c r="D1566" s="72" t="s">
        <v>48</v>
      </c>
      <c r="E1566" s="571">
        <v>1</v>
      </c>
      <c r="G1566" s="72">
        <f t="shared" si="501"/>
        <v>0.08</v>
      </c>
      <c r="H1566" s="69">
        <f t="shared" si="502"/>
        <v>0.04</v>
      </c>
      <c r="I1566" s="71">
        <v>79479</v>
      </c>
      <c r="J1566" s="71">
        <f t="shared" si="503"/>
        <v>3179</v>
      </c>
      <c r="K1566" s="69">
        <f t="shared" si="515"/>
        <v>0.08</v>
      </c>
      <c r="L1566" s="69">
        <f t="shared" si="516"/>
        <v>0.96</v>
      </c>
      <c r="M1566" s="71">
        <f t="shared" si="517"/>
        <v>82690</v>
      </c>
      <c r="N1566" s="71">
        <f t="shared" si="479"/>
        <v>79382</v>
      </c>
      <c r="O1566" s="69">
        <f t="shared" si="522"/>
        <v>0.08</v>
      </c>
      <c r="P1566" s="69">
        <f t="shared" si="523"/>
        <v>0.44</v>
      </c>
      <c r="Q1566" s="71">
        <f t="shared" si="524"/>
        <v>85667</v>
      </c>
      <c r="R1566" s="71">
        <f t="shared" si="525"/>
        <v>37693</v>
      </c>
      <c r="S1566" s="82"/>
    </row>
    <row r="1567" spans="1:19" s="69" customFormat="1" outlineLevel="1" x14ac:dyDescent="0.25">
      <c r="A1567" s="69" t="s">
        <v>46</v>
      </c>
      <c r="B1567" s="69" t="s">
        <v>4279</v>
      </c>
      <c r="C1567" s="70" t="s">
        <v>963</v>
      </c>
      <c r="D1567" s="72" t="s">
        <v>48</v>
      </c>
      <c r="E1567" s="571">
        <v>1</v>
      </c>
      <c r="G1567" s="72">
        <f t="shared" si="501"/>
        <v>0.08</v>
      </c>
      <c r="H1567" s="69">
        <f t="shared" si="502"/>
        <v>0.04</v>
      </c>
      <c r="I1567" s="71">
        <v>56862</v>
      </c>
      <c r="J1567" s="71">
        <f t="shared" si="503"/>
        <v>2274</v>
      </c>
      <c r="K1567" s="69">
        <f t="shared" si="515"/>
        <v>0.08</v>
      </c>
      <c r="L1567" s="69">
        <f t="shared" si="516"/>
        <v>0.96</v>
      </c>
      <c r="M1567" s="71">
        <f t="shared" si="517"/>
        <v>59159</v>
      </c>
      <c r="N1567" s="71">
        <f t="shared" si="479"/>
        <v>56793</v>
      </c>
      <c r="O1567" s="69">
        <f t="shared" si="522"/>
        <v>0.08</v>
      </c>
      <c r="P1567" s="69">
        <f t="shared" si="523"/>
        <v>0.44</v>
      </c>
      <c r="Q1567" s="71">
        <f t="shared" si="524"/>
        <v>61289</v>
      </c>
      <c r="R1567" s="71">
        <f t="shared" si="525"/>
        <v>26967</v>
      </c>
      <c r="S1567" s="82"/>
    </row>
    <row r="1568" spans="1:19" s="69" customFormat="1" outlineLevel="1" x14ac:dyDescent="0.25">
      <c r="A1568" s="69" t="s">
        <v>46</v>
      </c>
      <c r="B1568" s="69" t="s">
        <v>4280</v>
      </c>
      <c r="C1568" s="70" t="s">
        <v>964</v>
      </c>
      <c r="D1568" s="72" t="s">
        <v>48</v>
      </c>
      <c r="E1568" s="571">
        <v>1</v>
      </c>
      <c r="G1568" s="72">
        <f t="shared" si="501"/>
        <v>0.08</v>
      </c>
      <c r="H1568" s="69">
        <f t="shared" si="502"/>
        <v>0.04</v>
      </c>
      <c r="I1568" s="71">
        <v>264950</v>
      </c>
      <c r="J1568" s="71">
        <f t="shared" si="503"/>
        <v>10598</v>
      </c>
      <c r="K1568" s="69">
        <f t="shared" si="515"/>
        <v>0.08</v>
      </c>
      <c r="L1568" s="69">
        <f t="shared" si="516"/>
        <v>0.96</v>
      </c>
      <c r="M1568" s="71">
        <f t="shared" si="517"/>
        <v>275654</v>
      </c>
      <c r="N1568" s="71">
        <f t="shared" si="479"/>
        <v>264628</v>
      </c>
      <c r="O1568" s="69">
        <f t="shared" si="522"/>
        <v>0.08</v>
      </c>
      <c r="P1568" s="69">
        <f t="shared" si="523"/>
        <v>0.44</v>
      </c>
      <c r="Q1568" s="71">
        <f t="shared" si="524"/>
        <v>285578</v>
      </c>
      <c r="R1568" s="71">
        <f t="shared" si="525"/>
        <v>125654</v>
      </c>
      <c r="S1568" s="82"/>
    </row>
    <row r="1569" spans="1:19" s="69" customFormat="1" outlineLevel="1" x14ac:dyDescent="0.25">
      <c r="A1569" s="69" t="s">
        <v>46</v>
      </c>
      <c r="B1569" s="69" t="s">
        <v>4281</v>
      </c>
      <c r="C1569" s="70" t="s">
        <v>965</v>
      </c>
      <c r="D1569" s="72" t="s">
        <v>48</v>
      </c>
      <c r="E1569" s="571">
        <v>1</v>
      </c>
      <c r="G1569" s="72">
        <f t="shared" si="501"/>
        <v>0.08</v>
      </c>
      <c r="H1569" s="69">
        <f t="shared" si="502"/>
        <v>0.04</v>
      </c>
      <c r="I1569" s="71">
        <v>8655</v>
      </c>
      <c r="J1569" s="71">
        <f t="shared" si="503"/>
        <v>346</v>
      </c>
      <c r="K1569" s="69">
        <f t="shared" si="515"/>
        <v>0.08</v>
      </c>
      <c r="L1569" s="69">
        <f t="shared" si="516"/>
        <v>0.96</v>
      </c>
      <c r="M1569" s="71">
        <f t="shared" si="517"/>
        <v>9005</v>
      </c>
      <c r="N1569" s="71">
        <f t="shared" si="479"/>
        <v>8645</v>
      </c>
      <c r="O1569" s="69">
        <f t="shared" si="522"/>
        <v>0.08</v>
      </c>
      <c r="P1569" s="69">
        <f t="shared" si="523"/>
        <v>0.44</v>
      </c>
      <c r="Q1569" s="71">
        <f t="shared" si="524"/>
        <v>9329</v>
      </c>
      <c r="R1569" s="71">
        <f t="shared" si="525"/>
        <v>4105</v>
      </c>
      <c r="S1569" s="82"/>
    </row>
    <row r="1570" spans="1:19" s="69" customFormat="1" ht="30" x14ac:dyDescent="0.25">
      <c r="A1570" s="469" t="s">
        <v>715</v>
      </c>
      <c r="B1570" s="470" t="s">
        <v>4236</v>
      </c>
      <c r="C1570" s="471" t="s">
        <v>966</v>
      </c>
      <c r="D1570" s="472"/>
      <c r="E1570" s="575"/>
      <c r="F1570" s="473"/>
      <c r="G1570" s="473"/>
      <c r="H1570" s="473"/>
      <c r="I1570" s="474">
        <f>SUM(J1571:J1577)</f>
        <v>11699</v>
      </c>
      <c r="J1570" s="474"/>
      <c r="K1570" s="473"/>
      <c r="L1570" s="473"/>
      <c r="M1570" s="474">
        <f>SUM(N1571:N1577)</f>
        <v>292128</v>
      </c>
      <c r="N1570" s="474"/>
      <c r="O1570" s="473"/>
      <c r="P1570" s="473"/>
      <c r="Q1570" s="474">
        <f>SUM(R1571:R1577)</f>
        <v>138713</v>
      </c>
      <c r="R1570" s="474"/>
      <c r="S1570" s="82"/>
    </row>
    <row r="1571" spans="1:19" s="69" customFormat="1" outlineLevel="1" x14ac:dyDescent="0.25">
      <c r="A1571" s="69" t="s">
        <v>46</v>
      </c>
      <c r="B1571" s="69" t="s">
        <v>4282</v>
      </c>
      <c r="C1571" s="70" t="s">
        <v>935</v>
      </c>
      <c r="D1571" s="72" t="s">
        <v>48</v>
      </c>
      <c r="E1571" s="571">
        <v>1</v>
      </c>
      <c r="G1571" s="72">
        <f t="shared" si="501"/>
        <v>0.08</v>
      </c>
      <c r="H1571" s="69">
        <f t="shared" si="502"/>
        <v>0.04</v>
      </c>
      <c r="I1571" s="71">
        <v>2794</v>
      </c>
      <c r="J1571" s="71">
        <f t="shared" si="503"/>
        <v>112</v>
      </c>
      <c r="K1571" s="69">
        <f t="shared" ref="K1571:K1577" si="526">+ROUND(G1571*(1+L$1),2)</f>
        <v>0.08</v>
      </c>
      <c r="L1571" s="69">
        <f t="shared" ref="L1571:L1577" si="527">+K1571*N$3</f>
        <v>0.96</v>
      </c>
      <c r="M1571" s="71">
        <f t="shared" ref="M1571:M1577" si="528">(ROUND(I1571*(1+$N$2),0))</f>
        <v>2907</v>
      </c>
      <c r="N1571" s="71">
        <f t="shared" si="479"/>
        <v>2791</v>
      </c>
      <c r="O1571" s="69">
        <f t="shared" ref="O1571" si="529">+ROUND(K1571*(1+P$1),2)</f>
        <v>0.08</v>
      </c>
      <c r="P1571" s="69">
        <f t="shared" ref="P1571" si="530">+O1571*R$3</f>
        <v>0.44</v>
      </c>
      <c r="Q1571" s="71">
        <f t="shared" ref="Q1571" si="531">(ROUND(M1571*(1+$R$2),0))</f>
        <v>3012</v>
      </c>
      <c r="R1571" s="71">
        <f t="shared" ref="R1571" si="532">ROUND((Q1571*P1571),0)</f>
        <v>1325</v>
      </c>
      <c r="S1571" s="82"/>
    </row>
    <row r="1572" spans="1:19" s="69" customFormat="1" outlineLevel="1" x14ac:dyDescent="0.25">
      <c r="A1572" s="69" t="s">
        <v>46</v>
      </c>
      <c r="B1572" s="69" t="s">
        <v>4283</v>
      </c>
      <c r="C1572" s="70" t="s">
        <v>936</v>
      </c>
      <c r="D1572" s="72" t="s">
        <v>48</v>
      </c>
      <c r="E1572" s="571">
        <v>1</v>
      </c>
      <c r="G1572" s="72">
        <f t="shared" si="501"/>
        <v>0.08</v>
      </c>
      <c r="H1572" s="69">
        <f t="shared" si="502"/>
        <v>0.04</v>
      </c>
      <c r="I1572" s="71">
        <v>24531</v>
      </c>
      <c r="J1572" s="71">
        <f t="shared" si="503"/>
        <v>981</v>
      </c>
      <c r="K1572" s="69">
        <f t="shared" si="526"/>
        <v>0.08</v>
      </c>
      <c r="L1572" s="69">
        <f t="shared" si="527"/>
        <v>0.96</v>
      </c>
      <c r="M1572" s="71">
        <f t="shared" si="528"/>
        <v>25522</v>
      </c>
      <c r="N1572" s="71">
        <f t="shared" si="479"/>
        <v>24501</v>
      </c>
      <c r="O1572" s="69">
        <f t="shared" ref="O1572:O1577" si="533">+ROUND(K1572*(1+P$1),2)</f>
        <v>0.08</v>
      </c>
      <c r="P1572" s="69">
        <f t="shared" ref="P1572:P1577" si="534">+O1572*R$3</f>
        <v>0.44</v>
      </c>
      <c r="Q1572" s="71">
        <f t="shared" ref="Q1572:Q1577" si="535">(ROUND(M1572*(1+$R$2),0))</f>
        <v>26441</v>
      </c>
      <c r="R1572" s="71">
        <f t="shared" ref="R1572:R1577" si="536">ROUND((Q1572*P1572),0)</f>
        <v>11634</v>
      </c>
      <c r="S1572" s="82"/>
    </row>
    <row r="1573" spans="1:19" s="69" customFormat="1" outlineLevel="1" x14ac:dyDescent="0.25">
      <c r="A1573" s="69" t="s">
        <v>46</v>
      </c>
      <c r="B1573" s="69" t="s">
        <v>4284</v>
      </c>
      <c r="C1573" s="70" t="s">
        <v>967</v>
      </c>
      <c r="D1573" s="72" t="s">
        <v>48</v>
      </c>
      <c r="E1573" s="571">
        <v>1</v>
      </c>
      <c r="G1573" s="72">
        <f t="shared" si="501"/>
        <v>0.08</v>
      </c>
      <c r="H1573" s="69">
        <f t="shared" si="502"/>
        <v>0.04</v>
      </c>
      <c r="I1573" s="71">
        <v>42083</v>
      </c>
      <c r="J1573" s="71">
        <f t="shared" si="503"/>
        <v>1683</v>
      </c>
      <c r="K1573" s="69">
        <f t="shared" si="526"/>
        <v>0.08</v>
      </c>
      <c r="L1573" s="69">
        <f t="shared" si="527"/>
        <v>0.96</v>
      </c>
      <c r="M1573" s="71">
        <f t="shared" si="528"/>
        <v>43783</v>
      </c>
      <c r="N1573" s="71">
        <f t="shared" si="479"/>
        <v>42032</v>
      </c>
      <c r="O1573" s="69">
        <f t="shared" si="533"/>
        <v>0.08</v>
      </c>
      <c r="P1573" s="69">
        <f t="shared" si="534"/>
        <v>0.44</v>
      </c>
      <c r="Q1573" s="71">
        <f t="shared" si="535"/>
        <v>45359</v>
      </c>
      <c r="R1573" s="71">
        <f t="shared" si="536"/>
        <v>19958</v>
      </c>
      <c r="S1573" s="82"/>
    </row>
    <row r="1574" spans="1:19" s="69" customFormat="1" outlineLevel="1" x14ac:dyDescent="0.25">
      <c r="A1574" s="69" t="s">
        <v>46</v>
      </c>
      <c r="B1574" s="69" t="s">
        <v>4285</v>
      </c>
      <c r="C1574" s="70" t="s">
        <v>968</v>
      </c>
      <c r="D1574" s="72" t="s">
        <v>48</v>
      </c>
      <c r="E1574" s="571">
        <v>1</v>
      </c>
      <c r="G1574" s="72">
        <f t="shared" si="501"/>
        <v>0.08</v>
      </c>
      <c r="H1574" s="69">
        <f t="shared" si="502"/>
        <v>0.04</v>
      </c>
      <c r="I1574" s="71">
        <v>27391</v>
      </c>
      <c r="J1574" s="71">
        <f t="shared" si="503"/>
        <v>1096</v>
      </c>
      <c r="K1574" s="69">
        <f t="shared" si="526"/>
        <v>0.08</v>
      </c>
      <c r="L1574" s="69">
        <f t="shared" si="527"/>
        <v>0.96</v>
      </c>
      <c r="M1574" s="71">
        <f t="shared" si="528"/>
        <v>28498</v>
      </c>
      <c r="N1574" s="71">
        <f t="shared" si="479"/>
        <v>27358</v>
      </c>
      <c r="O1574" s="69">
        <f t="shared" si="533"/>
        <v>0.08</v>
      </c>
      <c r="P1574" s="69">
        <f t="shared" si="534"/>
        <v>0.44</v>
      </c>
      <c r="Q1574" s="71">
        <f t="shared" si="535"/>
        <v>29524</v>
      </c>
      <c r="R1574" s="71">
        <f t="shared" si="536"/>
        <v>12991</v>
      </c>
      <c r="S1574" s="82"/>
    </row>
    <row r="1575" spans="1:19" s="69" customFormat="1" outlineLevel="1" x14ac:dyDescent="0.25">
      <c r="A1575" s="69" t="s">
        <v>46</v>
      </c>
      <c r="B1575" s="69" t="s">
        <v>4286</v>
      </c>
      <c r="C1575" s="70" t="s">
        <v>969</v>
      </c>
      <c r="D1575" s="72" t="s">
        <v>48</v>
      </c>
      <c r="E1575" s="571">
        <v>1</v>
      </c>
      <c r="G1575" s="72">
        <f t="shared" si="501"/>
        <v>0.08</v>
      </c>
      <c r="H1575" s="69">
        <f t="shared" si="502"/>
        <v>0.04</v>
      </c>
      <c r="I1575" s="71">
        <v>83520</v>
      </c>
      <c r="J1575" s="71">
        <f t="shared" si="503"/>
        <v>3341</v>
      </c>
      <c r="K1575" s="69">
        <f t="shared" si="526"/>
        <v>0.08</v>
      </c>
      <c r="L1575" s="69">
        <f t="shared" si="527"/>
        <v>0.96</v>
      </c>
      <c r="M1575" s="71">
        <f t="shared" si="528"/>
        <v>86894</v>
      </c>
      <c r="N1575" s="71">
        <f t="shared" si="479"/>
        <v>83418</v>
      </c>
      <c r="O1575" s="69">
        <f t="shared" si="533"/>
        <v>0.08</v>
      </c>
      <c r="P1575" s="69">
        <f t="shared" si="534"/>
        <v>0.44</v>
      </c>
      <c r="Q1575" s="71">
        <f t="shared" si="535"/>
        <v>90022</v>
      </c>
      <c r="R1575" s="71">
        <f t="shared" si="536"/>
        <v>39610</v>
      </c>
      <c r="S1575" s="82"/>
    </row>
    <row r="1576" spans="1:19" s="69" customFormat="1" ht="30" outlineLevel="1" x14ac:dyDescent="0.25">
      <c r="A1576" s="69" t="s">
        <v>46</v>
      </c>
      <c r="B1576" s="69" t="s">
        <v>4287</v>
      </c>
      <c r="C1576" s="70" t="s">
        <v>970</v>
      </c>
      <c r="D1576" s="72" t="s">
        <v>48</v>
      </c>
      <c r="E1576" s="571">
        <v>1</v>
      </c>
      <c r="G1576" s="72">
        <f t="shared" si="501"/>
        <v>0.08</v>
      </c>
      <c r="H1576" s="69">
        <f t="shared" si="502"/>
        <v>0.04</v>
      </c>
      <c r="I1576" s="71">
        <v>103509</v>
      </c>
      <c r="J1576" s="71">
        <f t="shared" si="503"/>
        <v>4140</v>
      </c>
      <c r="K1576" s="69">
        <f t="shared" si="526"/>
        <v>0.08</v>
      </c>
      <c r="L1576" s="69">
        <f t="shared" si="527"/>
        <v>0.96</v>
      </c>
      <c r="M1576" s="71">
        <f t="shared" si="528"/>
        <v>107691</v>
      </c>
      <c r="N1576" s="71">
        <f t="shared" si="479"/>
        <v>103383</v>
      </c>
      <c r="O1576" s="69">
        <f t="shared" si="533"/>
        <v>0.08</v>
      </c>
      <c r="P1576" s="69">
        <f t="shared" si="534"/>
        <v>0.44</v>
      </c>
      <c r="Q1576" s="71">
        <f t="shared" si="535"/>
        <v>111568</v>
      </c>
      <c r="R1576" s="71">
        <f t="shared" si="536"/>
        <v>49090</v>
      </c>
      <c r="S1576" s="82"/>
    </row>
    <row r="1577" spans="1:19" s="69" customFormat="1" outlineLevel="1" x14ac:dyDescent="0.25">
      <c r="A1577" s="69" t="s">
        <v>46</v>
      </c>
      <c r="B1577" s="69" t="s">
        <v>4288</v>
      </c>
      <c r="C1577" s="70" t="s">
        <v>971</v>
      </c>
      <c r="D1577" s="72" t="s">
        <v>48</v>
      </c>
      <c r="E1577" s="571">
        <v>1</v>
      </c>
      <c r="G1577" s="72">
        <f t="shared" si="501"/>
        <v>0.08</v>
      </c>
      <c r="H1577" s="69">
        <f t="shared" si="502"/>
        <v>0.04</v>
      </c>
      <c r="I1577" s="71">
        <v>8655</v>
      </c>
      <c r="J1577" s="71">
        <f t="shared" si="503"/>
        <v>346</v>
      </c>
      <c r="K1577" s="69">
        <f t="shared" si="526"/>
        <v>0.08</v>
      </c>
      <c r="L1577" s="69">
        <f t="shared" si="527"/>
        <v>0.96</v>
      </c>
      <c r="M1577" s="71">
        <f t="shared" si="528"/>
        <v>9005</v>
      </c>
      <c r="N1577" s="71">
        <f t="shared" si="479"/>
        <v>8645</v>
      </c>
      <c r="O1577" s="69">
        <f t="shared" si="533"/>
        <v>0.08</v>
      </c>
      <c r="P1577" s="69">
        <f t="shared" si="534"/>
        <v>0.44</v>
      </c>
      <c r="Q1577" s="71">
        <f t="shared" si="535"/>
        <v>9329</v>
      </c>
      <c r="R1577" s="71">
        <f t="shared" si="536"/>
        <v>4105</v>
      </c>
      <c r="S1577" s="82"/>
    </row>
    <row r="1578" spans="1:19" s="69" customFormat="1" ht="30" x14ac:dyDescent="0.25">
      <c r="A1578" s="461" t="s">
        <v>43</v>
      </c>
      <c r="B1578" s="462" t="s">
        <v>4289</v>
      </c>
      <c r="C1578" s="463" t="s">
        <v>972</v>
      </c>
      <c r="D1578" s="464"/>
      <c r="E1578" s="570"/>
      <c r="F1578" s="465"/>
      <c r="G1578" s="465"/>
      <c r="H1578" s="465"/>
      <c r="I1578" s="468">
        <f>SUM(J1579:J1842)</f>
        <v>11742936</v>
      </c>
      <c r="J1578" s="468"/>
      <c r="K1578" s="465"/>
      <c r="L1578" s="465"/>
      <c r="M1578" s="468">
        <f>SUM(N1579:N1842)</f>
        <v>303154795</v>
      </c>
      <c r="N1578" s="468"/>
      <c r="O1578" s="465"/>
      <c r="P1578" s="465"/>
      <c r="Q1578" s="468">
        <f>SUM(R1579:R1842)</f>
        <v>150597859</v>
      </c>
      <c r="R1578" s="468"/>
      <c r="S1578" s="82"/>
    </row>
    <row r="1579" spans="1:19" s="69" customFormat="1" ht="30" outlineLevel="1" x14ac:dyDescent="0.25">
      <c r="A1579" s="69" t="s">
        <v>46</v>
      </c>
      <c r="B1579" s="69" t="s">
        <v>4290</v>
      </c>
      <c r="C1579" s="70" t="s">
        <v>973</v>
      </c>
      <c r="D1579" s="72" t="s">
        <v>48</v>
      </c>
      <c r="E1579" s="571">
        <v>5</v>
      </c>
      <c r="F1579" s="69" t="s">
        <v>49</v>
      </c>
      <c r="G1579" s="72">
        <f t="shared" si="501"/>
        <v>0.42</v>
      </c>
      <c r="H1579" s="69">
        <f t="shared" si="502"/>
        <v>0.21</v>
      </c>
      <c r="I1579" s="71">
        <v>53000</v>
      </c>
      <c r="J1579" s="82">
        <f t="shared" si="503"/>
        <v>11130</v>
      </c>
      <c r="K1579" s="69">
        <f t="shared" ref="K1579:K1642" si="537">+ROUND(G1579*(1+L$1),2)</f>
        <v>0.44</v>
      </c>
      <c r="L1579" s="69">
        <f t="shared" ref="L1579:L1642" si="538">+K1579*N$3</f>
        <v>5.28</v>
      </c>
      <c r="M1579" s="71">
        <f t="shared" ref="M1579:M1642" si="539">(ROUND(I1579*(1+$N$2),0))</f>
        <v>55141</v>
      </c>
      <c r="N1579" s="71">
        <f t="shared" si="479"/>
        <v>291144</v>
      </c>
      <c r="O1579" s="69">
        <f t="shared" ref="O1579" si="540">+ROUND(K1579*(1+P$1),2)</f>
        <v>0.46</v>
      </c>
      <c r="P1579" s="69">
        <f t="shared" ref="P1579" si="541">+O1579*R$3</f>
        <v>2.5300000000000002</v>
      </c>
      <c r="Q1579" s="71">
        <f t="shared" ref="Q1579" si="542">(ROUND(M1579*(1+$R$2),0))</f>
        <v>57126</v>
      </c>
      <c r="R1579" s="71">
        <f t="shared" ref="R1579" si="543">ROUND((Q1579*P1579),0)</f>
        <v>144529</v>
      </c>
      <c r="S1579" s="82"/>
    </row>
    <row r="1580" spans="1:19" s="69" customFormat="1" outlineLevel="1" x14ac:dyDescent="0.25">
      <c r="A1580" s="69" t="s">
        <v>46</v>
      </c>
      <c r="B1580" s="69" t="s">
        <v>4291</v>
      </c>
      <c r="C1580" s="70" t="s">
        <v>974</v>
      </c>
      <c r="D1580" s="72" t="s">
        <v>48</v>
      </c>
      <c r="E1580" s="571">
        <v>4</v>
      </c>
      <c r="F1580" s="69" t="s">
        <v>49</v>
      </c>
      <c r="G1580" s="72">
        <f t="shared" si="501"/>
        <v>0.33</v>
      </c>
      <c r="H1580" s="69">
        <f t="shared" si="502"/>
        <v>0.17</v>
      </c>
      <c r="I1580" s="71">
        <v>422940</v>
      </c>
      <c r="J1580" s="82">
        <f t="shared" si="503"/>
        <v>71900</v>
      </c>
      <c r="K1580" s="69">
        <f t="shared" si="537"/>
        <v>0.35</v>
      </c>
      <c r="L1580" s="69">
        <f t="shared" si="538"/>
        <v>4.1999999999999993</v>
      </c>
      <c r="M1580" s="71">
        <f t="shared" si="539"/>
        <v>440027</v>
      </c>
      <c r="N1580" s="71">
        <f t="shared" si="479"/>
        <v>1848113</v>
      </c>
      <c r="O1580" s="69">
        <f t="shared" ref="O1580:O1643" si="544">+ROUND(K1580*(1+P$1),2)</f>
        <v>0.37</v>
      </c>
      <c r="P1580" s="69">
        <f t="shared" ref="P1580:P1643" si="545">+O1580*R$3</f>
        <v>2.0350000000000001</v>
      </c>
      <c r="Q1580" s="71">
        <f t="shared" ref="Q1580:Q1643" si="546">(ROUND(M1580*(1+$R$2),0))</f>
        <v>455868</v>
      </c>
      <c r="R1580" s="71">
        <f t="shared" ref="R1580:R1643" si="547">ROUND((Q1580*P1580),0)</f>
        <v>927691</v>
      </c>
      <c r="S1580" s="82"/>
    </row>
    <row r="1581" spans="1:19" s="69" customFormat="1" outlineLevel="1" x14ac:dyDescent="0.25">
      <c r="A1581" s="69" t="s">
        <v>46</v>
      </c>
      <c r="B1581" s="69" t="s">
        <v>4292</v>
      </c>
      <c r="C1581" s="70" t="s">
        <v>975</v>
      </c>
      <c r="D1581" s="72" t="s">
        <v>48</v>
      </c>
      <c r="E1581" s="571">
        <v>2</v>
      </c>
      <c r="F1581" s="69" t="s">
        <v>49</v>
      </c>
      <c r="G1581" s="72">
        <f t="shared" si="501"/>
        <v>0.17</v>
      </c>
      <c r="H1581" s="69">
        <f t="shared" si="502"/>
        <v>0.09</v>
      </c>
      <c r="I1581" s="71">
        <v>5724</v>
      </c>
      <c r="J1581" s="82">
        <f t="shared" si="503"/>
        <v>515</v>
      </c>
      <c r="K1581" s="69">
        <f t="shared" si="537"/>
        <v>0.18</v>
      </c>
      <c r="L1581" s="69">
        <f t="shared" si="538"/>
        <v>2.16</v>
      </c>
      <c r="M1581" s="71">
        <f t="shared" si="539"/>
        <v>5955</v>
      </c>
      <c r="N1581" s="71">
        <f t="shared" ref="N1581:N1644" si="548">ROUND((M1581*L1581),0)</f>
        <v>12863</v>
      </c>
      <c r="O1581" s="69">
        <f t="shared" si="544"/>
        <v>0.19</v>
      </c>
      <c r="P1581" s="69">
        <f t="shared" si="545"/>
        <v>1.0449999999999999</v>
      </c>
      <c r="Q1581" s="71">
        <f t="shared" si="546"/>
        <v>6169</v>
      </c>
      <c r="R1581" s="71">
        <f t="shared" si="547"/>
        <v>6447</v>
      </c>
      <c r="S1581" s="82"/>
    </row>
    <row r="1582" spans="1:19" s="69" customFormat="1" outlineLevel="1" x14ac:dyDescent="0.25">
      <c r="A1582" s="69" t="s">
        <v>46</v>
      </c>
      <c r="B1582" s="69" t="s">
        <v>4293</v>
      </c>
      <c r="C1582" s="70" t="s">
        <v>976</v>
      </c>
      <c r="D1582" s="72" t="s">
        <v>48</v>
      </c>
      <c r="E1582" s="571">
        <v>10</v>
      </c>
      <c r="F1582" s="69" t="s">
        <v>49</v>
      </c>
      <c r="G1582" s="72">
        <f t="shared" si="501"/>
        <v>0.83</v>
      </c>
      <c r="H1582" s="69">
        <f t="shared" si="502"/>
        <v>0.42</v>
      </c>
      <c r="I1582" s="71">
        <v>6890</v>
      </c>
      <c r="J1582" s="82">
        <f t="shared" si="503"/>
        <v>2894</v>
      </c>
      <c r="K1582" s="69">
        <f t="shared" si="537"/>
        <v>0.87</v>
      </c>
      <c r="L1582" s="69">
        <f t="shared" si="538"/>
        <v>10.44</v>
      </c>
      <c r="M1582" s="71">
        <f t="shared" si="539"/>
        <v>7168</v>
      </c>
      <c r="N1582" s="71">
        <f t="shared" si="548"/>
        <v>74834</v>
      </c>
      <c r="O1582" s="69">
        <f t="shared" si="544"/>
        <v>0.91</v>
      </c>
      <c r="P1582" s="69">
        <f t="shared" si="545"/>
        <v>5.0049999999999999</v>
      </c>
      <c r="Q1582" s="71">
        <f t="shared" si="546"/>
        <v>7426</v>
      </c>
      <c r="R1582" s="71">
        <f t="shared" si="547"/>
        <v>37167</v>
      </c>
      <c r="S1582" s="82"/>
    </row>
    <row r="1583" spans="1:19" s="69" customFormat="1" outlineLevel="1" x14ac:dyDescent="0.25">
      <c r="A1583" s="69" t="s">
        <v>46</v>
      </c>
      <c r="B1583" s="69" t="s">
        <v>4294</v>
      </c>
      <c r="C1583" s="70" t="s">
        <v>977</v>
      </c>
      <c r="D1583" s="72" t="s">
        <v>48</v>
      </c>
      <c r="E1583" s="571">
        <v>5</v>
      </c>
      <c r="F1583" s="69" t="s">
        <v>49</v>
      </c>
      <c r="G1583" s="72">
        <f t="shared" si="501"/>
        <v>0.42</v>
      </c>
      <c r="H1583" s="69">
        <f t="shared" si="502"/>
        <v>0.21</v>
      </c>
      <c r="I1583" s="71">
        <v>70384</v>
      </c>
      <c r="J1583" s="82">
        <f t="shared" si="503"/>
        <v>14781</v>
      </c>
      <c r="K1583" s="69">
        <f t="shared" si="537"/>
        <v>0.44</v>
      </c>
      <c r="L1583" s="69">
        <f t="shared" si="538"/>
        <v>5.28</v>
      </c>
      <c r="M1583" s="71">
        <f t="shared" si="539"/>
        <v>73228</v>
      </c>
      <c r="N1583" s="71">
        <f t="shared" si="548"/>
        <v>386644</v>
      </c>
      <c r="O1583" s="69">
        <f t="shared" si="544"/>
        <v>0.46</v>
      </c>
      <c r="P1583" s="69">
        <f t="shared" si="545"/>
        <v>2.5300000000000002</v>
      </c>
      <c r="Q1583" s="71">
        <f t="shared" si="546"/>
        <v>75864</v>
      </c>
      <c r="R1583" s="71">
        <f t="shared" si="547"/>
        <v>191936</v>
      </c>
      <c r="S1583" s="82"/>
    </row>
    <row r="1584" spans="1:19" s="69" customFormat="1" outlineLevel="1" x14ac:dyDescent="0.25">
      <c r="A1584" s="69" t="s">
        <v>46</v>
      </c>
      <c r="B1584" s="69" t="s">
        <v>4295</v>
      </c>
      <c r="C1584" s="70" t="s">
        <v>978</v>
      </c>
      <c r="D1584" s="72" t="s">
        <v>48</v>
      </c>
      <c r="E1584" s="571">
        <v>14</v>
      </c>
      <c r="F1584" s="69" t="s">
        <v>49</v>
      </c>
      <c r="G1584" s="72">
        <f t="shared" si="501"/>
        <v>1.17</v>
      </c>
      <c r="H1584" s="69">
        <f t="shared" si="502"/>
        <v>0.59</v>
      </c>
      <c r="I1584" s="71">
        <v>50177</v>
      </c>
      <c r="J1584" s="82">
        <f t="shared" si="503"/>
        <v>29604</v>
      </c>
      <c r="K1584" s="69">
        <f t="shared" si="537"/>
        <v>1.23</v>
      </c>
      <c r="L1584" s="69">
        <f t="shared" si="538"/>
        <v>14.76</v>
      </c>
      <c r="M1584" s="71">
        <f t="shared" si="539"/>
        <v>52204</v>
      </c>
      <c r="N1584" s="71">
        <f t="shared" si="548"/>
        <v>770531</v>
      </c>
      <c r="O1584" s="69">
        <f t="shared" si="544"/>
        <v>1.29</v>
      </c>
      <c r="P1584" s="69">
        <f t="shared" si="545"/>
        <v>7.0950000000000006</v>
      </c>
      <c r="Q1584" s="71">
        <f t="shared" si="546"/>
        <v>54083</v>
      </c>
      <c r="R1584" s="71">
        <f t="shared" si="547"/>
        <v>383719</v>
      </c>
      <c r="S1584" s="82"/>
    </row>
    <row r="1585" spans="1:19" s="69" customFormat="1" outlineLevel="1" x14ac:dyDescent="0.25">
      <c r="A1585" s="69" t="s">
        <v>46</v>
      </c>
      <c r="B1585" s="69" t="s">
        <v>4296</v>
      </c>
      <c r="C1585" s="70" t="s">
        <v>979</v>
      </c>
      <c r="D1585" s="72" t="s">
        <v>48</v>
      </c>
      <c r="E1585" s="571">
        <v>5</v>
      </c>
      <c r="F1585" s="69" t="s">
        <v>49</v>
      </c>
      <c r="G1585" s="72">
        <f t="shared" si="501"/>
        <v>0.42</v>
      </c>
      <c r="H1585" s="69">
        <f t="shared" si="502"/>
        <v>0.21</v>
      </c>
      <c r="I1585" s="71">
        <v>56642</v>
      </c>
      <c r="J1585" s="82">
        <f t="shared" si="503"/>
        <v>11895</v>
      </c>
      <c r="K1585" s="69">
        <f t="shared" si="537"/>
        <v>0.44</v>
      </c>
      <c r="L1585" s="69">
        <f t="shared" si="538"/>
        <v>5.28</v>
      </c>
      <c r="M1585" s="71">
        <f t="shared" si="539"/>
        <v>58930</v>
      </c>
      <c r="N1585" s="71">
        <f t="shared" si="548"/>
        <v>311150</v>
      </c>
      <c r="O1585" s="69">
        <f t="shared" si="544"/>
        <v>0.46</v>
      </c>
      <c r="P1585" s="69">
        <f t="shared" si="545"/>
        <v>2.5300000000000002</v>
      </c>
      <c r="Q1585" s="71">
        <f t="shared" si="546"/>
        <v>61051</v>
      </c>
      <c r="R1585" s="71">
        <f t="shared" si="547"/>
        <v>154459</v>
      </c>
      <c r="S1585" s="82"/>
    </row>
    <row r="1586" spans="1:19" s="69" customFormat="1" outlineLevel="1" x14ac:dyDescent="0.25">
      <c r="A1586" s="69" t="s">
        <v>46</v>
      </c>
      <c r="B1586" s="69" t="s">
        <v>4297</v>
      </c>
      <c r="C1586" s="70" t="s">
        <v>980</v>
      </c>
      <c r="D1586" s="72" t="s">
        <v>48</v>
      </c>
      <c r="E1586" s="571">
        <v>40</v>
      </c>
      <c r="F1586" s="69" t="s">
        <v>49</v>
      </c>
      <c r="G1586" s="72">
        <f t="shared" si="501"/>
        <v>3.33</v>
      </c>
      <c r="H1586" s="69">
        <f t="shared" si="502"/>
        <v>1.67</v>
      </c>
      <c r="I1586" s="71">
        <v>7448</v>
      </c>
      <c r="J1586" s="82">
        <f t="shared" si="503"/>
        <v>12438</v>
      </c>
      <c r="K1586" s="69">
        <f t="shared" si="537"/>
        <v>3.5</v>
      </c>
      <c r="L1586" s="69">
        <f t="shared" si="538"/>
        <v>42</v>
      </c>
      <c r="M1586" s="71">
        <f t="shared" si="539"/>
        <v>7749</v>
      </c>
      <c r="N1586" s="71">
        <f t="shared" si="548"/>
        <v>325458</v>
      </c>
      <c r="O1586" s="69">
        <f t="shared" si="544"/>
        <v>3.68</v>
      </c>
      <c r="P1586" s="69">
        <f t="shared" si="545"/>
        <v>20.240000000000002</v>
      </c>
      <c r="Q1586" s="71">
        <f t="shared" si="546"/>
        <v>8028</v>
      </c>
      <c r="R1586" s="71">
        <f t="shared" si="547"/>
        <v>162487</v>
      </c>
      <c r="S1586" s="82"/>
    </row>
    <row r="1587" spans="1:19" s="69" customFormat="1" outlineLevel="1" x14ac:dyDescent="0.25">
      <c r="A1587" s="69" t="s">
        <v>46</v>
      </c>
      <c r="B1587" s="69" t="s">
        <v>4298</v>
      </c>
      <c r="C1587" s="70" t="s">
        <v>981</v>
      </c>
      <c r="D1587" s="72" t="s">
        <v>48</v>
      </c>
      <c r="E1587" s="571">
        <v>40</v>
      </c>
      <c r="F1587" s="69" t="s">
        <v>49</v>
      </c>
      <c r="G1587" s="72">
        <f t="shared" si="501"/>
        <v>3.33</v>
      </c>
      <c r="H1587" s="69">
        <f t="shared" si="502"/>
        <v>1.67</v>
      </c>
      <c r="I1587" s="71">
        <v>15664</v>
      </c>
      <c r="J1587" s="82">
        <f t="shared" si="503"/>
        <v>26159</v>
      </c>
      <c r="K1587" s="69">
        <f t="shared" si="537"/>
        <v>3.5</v>
      </c>
      <c r="L1587" s="69">
        <f t="shared" si="538"/>
        <v>42</v>
      </c>
      <c r="M1587" s="71">
        <f t="shared" si="539"/>
        <v>16297</v>
      </c>
      <c r="N1587" s="71">
        <f t="shared" si="548"/>
        <v>684474</v>
      </c>
      <c r="O1587" s="69">
        <f t="shared" si="544"/>
        <v>3.68</v>
      </c>
      <c r="P1587" s="69">
        <f t="shared" si="545"/>
        <v>20.240000000000002</v>
      </c>
      <c r="Q1587" s="71">
        <f t="shared" si="546"/>
        <v>16884</v>
      </c>
      <c r="R1587" s="71">
        <f t="shared" si="547"/>
        <v>341732</v>
      </c>
      <c r="S1587" s="82"/>
    </row>
    <row r="1588" spans="1:19" s="69" customFormat="1" outlineLevel="1" x14ac:dyDescent="0.25">
      <c r="A1588" s="69" t="s">
        <v>46</v>
      </c>
      <c r="B1588" s="69" t="s">
        <v>4299</v>
      </c>
      <c r="C1588" s="70" t="s">
        <v>982</v>
      </c>
      <c r="D1588" s="72" t="s">
        <v>48</v>
      </c>
      <c r="E1588" s="571">
        <v>20</v>
      </c>
      <c r="F1588" s="69" t="s">
        <v>49</v>
      </c>
      <c r="G1588" s="72">
        <f t="shared" si="501"/>
        <v>1.67</v>
      </c>
      <c r="H1588" s="69">
        <f t="shared" si="502"/>
        <v>0.84</v>
      </c>
      <c r="I1588" s="71">
        <v>5571</v>
      </c>
      <c r="J1588" s="82">
        <f t="shared" si="503"/>
        <v>4680</v>
      </c>
      <c r="K1588" s="69">
        <f t="shared" si="537"/>
        <v>1.75</v>
      </c>
      <c r="L1588" s="69">
        <f t="shared" si="538"/>
        <v>21</v>
      </c>
      <c r="M1588" s="71">
        <f t="shared" si="539"/>
        <v>5796</v>
      </c>
      <c r="N1588" s="71">
        <f t="shared" si="548"/>
        <v>121716</v>
      </c>
      <c r="O1588" s="69">
        <f t="shared" si="544"/>
        <v>1.84</v>
      </c>
      <c r="P1588" s="69">
        <f t="shared" si="545"/>
        <v>10.120000000000001</v>
      </c>
      <c r="Q1588" s="71">
        <f t="shared" si="546"/>
        <v>6005</v>
      </c>
      <c r="R1588" s="71">
        <f t="shared" si="547"/>
        <v>60771</v>
      </c>
      <c r="S1588" s="82"/>
    </row>
    <row r="1589" spans="1:19" s="69" customFormat="1" outlineLevel="1" x14ac:dyDescent="0.25">
      <c r="A1589" s="69" t="s">
        <v>46</v>
      </c>
      <c r="B1589" s="69" t="s">
        <v>4300</v>
      </c>
      <c r="C1589" s="70" t="s">
        <v>983</v>
      </c>
      <c r="D1589" s="72" t="s">
        <v>48</v>
      </c>
      <c r="E1589" s="571">
        <v>20</v>
      </c>
      <c r="F1589" s="69" t="s">
        <v>49</v>
      </c>
      <c r="G1589" s="72">
        <f t="shared" si="501"/>
        <v>1.67</v>
      </c>
      <c r="H1589" s="69">
        <f t="shared" si="502"/>
        <v>0.84</v>
      </c>
      <c r="I1589" s="71">
        <v>66423</v>
      </c>
      <c r="J1589" s="82">
        <f t="shared" si="503"/>
        <v>55795</v>
      </c>
      <c r="K1589" s="69">
        <f t="shared" si="537"/>
        <v>1.75</v>
      </c>
      <c r="L1589" s="69">
        <f t="shared" si="538"/>
        <v>21</v>
      </c>
      <c r="M1589" s="71">
        <f t="shared" si="539"/>
        <v>69106</v>
      </c>
      <c r="N1589" s="71">
        <f t="shared" si="548"/>
        <v>1451226</v>
      </c>
      <c r="O1589" s="69">
        <f t="shared" si="544"/>
        <v>1.84</v>
      </c>
      <c r="P1589" s="69">
        <f t="shared" si="545"/>
        <v>10.120000000000001</v>
      </c>
      <c r="Q1589" s="71">
        <f t="shared" si="546"/>
        <v>71594</v>
      </c>
      <c r="R1589" s="71">
        <f t="shared" si="547"/>
        <v>724531</v>
      </c>
      <c r="S1589" s="82"/>
    </row>
    <row r="1590" spans="1:19" s="69" customFormat="1" outlineLevel="1" x14ac:dyDescent="0.25">
      <c r="A1590" s="69" t="s">
        <v>46</v>
      </c>
      <c r="B1590" s="69" t="s">
        <v>4301</v>
      </c>
      <c r="C1590" s="70" t="s">
        <v>984</v>
      </c>
      <c r="D1590" s="72" t="s">
        <v>48</v>
      </c>
      <c r="E1590" s="571">
        <v>20</v>
      </c>
      <c r="F1590" s="69" t="s">
        <v>49</v>
      </c>
      <c r="G1590" s="72">
        <f t="shared" si="501"/>
        <v>1.67</v>
      </c>
      <c r="H1590" s="69">
        <f t="shared" si="502"/>
        <v>0.84</v>
      </c>
      <c r="I1590" s="71">
        <v>7163</v>
      </c>
      <c r="J1590" s="82">
        <f t="shared" si="503"/>
        <v>6017</v>
      </c>
      <c r="K1590" s="69">
        <f t="shared" si="537"/>
        <v>1.75</v>
      </c>
      <c r="L1590" s="69">
        <f t="shared" si="538"/>
        <v>21</v>
      </c>
      <c r="M1590" s="71">
        <f t="shared" si="539"/>
        <v>7452</v>
      </c>
      <c r="N1590" s="71">
        <f t="shared" si="548"/>
        <v>156492</v>
      </c>
      <c r="O1590" s="69">
        <f t="shared" si="544"/>
        <v>1.84</v>
      </c>
      <c r="P1590" s="69">
        <f t="shared" si="545"/>
        <v>10.120000000000001</v>
      </c>
      <c r="Q1590" s="71">
        <f t="shared" si="546"/>
        <v>7720</v>
      </c>
      <c r="R1590" s="71">
        <f t="shared" si="547"/>
        <v>78126</v>
      </c>
      <c r="S1590" s="82"/>
    </row>
    <row r="1591" spans="1:19" s="69" customFormat="1" outlineLevel="1" x14ac:dyDescent="0.25">
      <c r="A1591" s="69" t="s">
        <v>46</v>
      </c>
      <c r="B1591" s="69" t="s">
        <v>4302</v>
      </c>
      <c r="C1591" s="70" t="s">
        <v>985</v>
      </c>
      <c r="D1591" s="72" t="s">
        <v>48</v>
      </c>
      <c r="E1591" s="571">
        <v>20</v>
      </c>
      <c r="F1591" s="69" t="s">
        <v>49</v>
      </c>
      <c r="G1591" s="72">
        <f t="shared" si="501"/>
        <v>1.67</v>
      </c>
      <c r="H1591" s="69">
        <f t="shared" si="502"/>
        <v>0.84</v>
      </c>
      <c r="I1591" s="71">
        <v>111247</v>
      </c>
      <c r="J1591" s="82">
        <f t="shared" si="503"/>
        <v>93447</v>
      </c>
      <c r="K1591" s="69">
        <f t="shared" si="537"/>
        <v>1.75</v>
      </c>
      <c r="L1591" s="69">
        <f t="shared" si="538"/>
        <v>21</v>
      </c>
      <c r="M1591" s="71">
        <f t="shared" si="539"/>
        <v>115741</v>
      </c>
      <c r="N1591" s="71">
        <f t="shared" si="548"/>
        <v>2430561</v>
      </c>
      <c r="O1591" s="69">
        <f t="shared" si="544"/>
        <v>1.84</v>
      </c>
      <c r="P1591" s="69">
        <f t="shared" si="545"/>
        <v>10.120000000000001</v>
      </c>
      <c r="Q1591" s="71">
        <f t="shared" si="546"/>
        <v>119908</v>
      </c>
      <c r="R1591" s="71">
        <f t="shared" si="547"/>
        <v>1213469</v>
      </c>
      <c r="S1591" s="82"/>
    </row>
    <row r="1592" spans="1:19" s="69" customFormat="1" outlineLevel="1" x14ac:dyDescent="0.25">
      <c r="A1592" s="69" t="s">
        <v>46</v>
      </c>
      <c r="B1592" s="69" t="s">
        <v>4303</v>
      </c>
      <c r="C1592" s="70" t="s">
        <v>986</v>
      </c>
      <c r="D1592" s="72" t="s">
        <v>48</v>
      </c>
      <c r="E1592" s="571">
        <v>50</v>
      </c>
      <c r="F1592" s="69" t="s">
        <v>49</v>
      </c>
      <c r="G1592" s="72">
        <f t="shared" si="501"/>
        <v>4.17</v>
      </c>
      <c r="H1592" s="69">
        <f t="shared" si="502"/>
        <v>2.09</v>
      </c>
      <c r="I1592" s="71">
        <v>92471</v>
      </c>
      <c r="J1592" s="82">
        <f t="shared" si="503"/>
        <v>193264</v>
      </c>
      <c r="K1592" s="69">
        <f t="shared" si="537"/>
        <v>4.38</v>
      </c>
      <c r="L1592" s="69">
        <f t="shared" si="538"/>
        <v>52.56</v>
      </c>
      <c r="M1592" s="71">
        <f t="shared" si="539"/>
        <v>96207</v>
      </c>
      <c r="N1592" s="71">
        <f t="shared" si="548"/>
        <v>5056640</v>
      </c>
      <c r="O1592" s="69">
        <f t="shared" si="544"/>
        <v>4.5999999999999996</v>
      </c>
      <c r="P1592" s="69">
        <f t="shared" si="545"/>
        <v>25.299999999999997</v>
      </c>
      <c r="Q1592" s="71">
        <f t="shared" si="546"/>
        <v>99670</v>
      </c>
      <c r="R1592" s="71">
        <f t="shared" si="547"/>
        <v>2521651</v>
      </c>
      <c r="S1592" s="82"/>
    </row>
    <row r="1593" spans="1:19" s="69" customFormat="1" outlineLevel="1" x14ac:dyDescent="0.25">
      <c r="A1593" s="69" t="s">
        <v>46</v>
      </c>
      <c r="B1593" s="69" t="s">
        <v>4304</v>
      </c>
      <c r="C1593" s="70" t="s">
        <v>987</v>
      </c>
      <c r="D1593" s="72" t="s">
        <v>48</v>
      </c>
      <c r="E1593" s="571">
        <v>50</v>
      </c>
      <c r="F1593" s="69" t="s">
        <v>49</v>
      </c>
      <c r="G1593" s="72">
        <f t="shared" si="501"/>
        <v>4.17</v>
      </c>
      <c r="H1593" s="69">
        <f t="shared" si="502"/>
        <v>2.09</v>
      </c>
      <c r="I1593" s="71">
        <v>7163</v>
      </c>
      <c r="J1593" s="82">
        <f t="shared" si="503"/>
        <v>14971</v>
      </c>
      <c r="K1593" s="69">
        <f t="shared" si="537"/>
        <v>4.38</v>
      </c>
      <c r="L1593" s="69">
        <f t="shared" si="538"/>
        <v>52.56</v>
      </c>
      <c r="M1593" s="71">
        <f t="shared" si="539"/>
        <v>7452</v>
      </c>
      <c r="N1593" s="71">
        <f t="shared" si="548"/>
        <v>391677</v>
      </c>
      <c r="O1593" s="69">
        <f t="shared" si="544"/>
        <v>4.5999999999999996</v>
      </c>
      <c r="P1593" s="69">
        <f t="shared" si="545"/>
        <v>25.299999999999997</v>
      </c>
      <c r="Q1593" s="71">
        <f t="shared" si="546"/>
        <v>7720</v>
      </c>
      <c r="R1593" s="71">
        <f t="shared" si="547"/>
        <v>195316</v>
      </c>
      <c r="S1593" s="82"/>
    </row>
    <row r="1594" spans="1:19" s="69" customFormat="1" outlineLevel="1" x14ac:dyDescent="0.25">
      <c r="A1594" s="69" t="s">
        <v>46</v>
      </c>
      <c r="B1594" s="69" t="s">
        <v>4305</v>
      </c>
      <c r="C1594" s="70" t="s">
        <v>988</v>
      </c>
      <c r="D1594" s="72" t="s">
        <v>48</v>
      </c>
      <c r="E1594" s="571">
        <v>20</v>
      </c>
      <c r="F1594" s="69" t="s">
        <v>49</v>
      </c>
      <c r="G1594" s="72">
        <f t="shared" si="501"/>
        <v>1.67</v>
      </c>
      <c r="H1594" s="69">
        <f t="shared" si="502"/>
        <v>0.84</v>
      </c>
      <c r="I1594" s="71">
        <v>203176</v>
      </c>
      <c r="J1594" s="82">
        <f t="shared" si="503"/>
        <v>170668</v>
      </c>
      <c r="K1594" s="69">
        <f t="shared" si="537"/>
        <v>1.75</v>
      </c>
      <c r="L1594" s="69">
        <f t="shared" si="538"/>
        <v>21</v>
      </c>
      <c r="M1594" s="71">
        <f t="shared" si="539"/>
        <v>211384</v>
      </c>
      <c r="N1594" s="71">
        <f t="shared" si="548"/>
        <v>4439064</v>
      </c>
      <c r="O1594" s="69">
        <f t="shared" si="544"/>
        <v>1.84</v>
      </c>
      <c r="P1594" s="69">
        <f t="shared" si="545"/>
        <v>10.120000000000001</v>
      </c>
      <c r="Q1594" s="71">
        <f t="shared" si="546"/>
        <v>218994</v>
      </c>
      <c r="R1594" s="71">
        <f t="shared" si="547"/>
        <v>2216219</v>
      </c>
      <c r="S1594" s="82"/>
    </row>
    <row r="1595" spans="1:19" s="69" customFormat="1" outlineLevel="1" x14ac:dyDescent="0.25">
      <c r="A1595" s="69" t="s">
        <v>46</v>
      </c>
      <c r="B1595" s="69" t="s">
        <v>4306</v>
      </c>
      <c r="C1595" s="70" t="s">
        <v>989</v>
      </c>
      <c r="D1595" s="72" t="s">
        <v>48</v>
      </c>
      <c r="E1595" s="571">
        <v>40</v>
      </c>
      <c r="F1595" s="69" t="s">
        <v>49</v>
      </c>
      <c r="G1595" s="72">
        <f t="shared" si="501"/>
        <v>3.33</v>
      </c>
      <c r="H1595" s="69">
        <f t="shared" si="502"/>
        <v>1.67</v>
      </c>
      <c r="I1595" s="71">
        <v>128287</v>
      </c>
      <c r="J1595" s="82">
        <f t="shared" si="503"/>
        <v>214239</v>
      </c>
      <c r="K1595" s="69">
        <f t="shared" si="537"/>
        <v>3.5</v>
      </c>
      <c r="L1595" s="69">
        <f t="shared" si="538"/>
        <v>42</v>
      </c>
      <c r="M1595" s="71">
        <f t="shared" si="539"/>
        <v>133470</v>
      </c>
      <c r="N1595" s="71">
        <f t="shared" si="548"/>
        <v>5605740</v>
      </c>
      <c r="O1595" s="69">
        <f t="shared" si="544"/>
        <v>3.68</v>
      </c>
      <c r="P1595" s="69">
        <f t="shared" si="545"/>
        <v>20.240000000000002</v>
      </c>
      <c r="Q1595" s="71">
        <f t="shared" si="546"/>
        <v>138275</v>
      </c>
      <c r="R1595" s="71">
        <f t="shared" si="547"/>
        <v>2798686</v>
      </c>
      <c r="S1595" s="82"/>
    </row>
    <row r="1596" spans="1:19" s="69" customFormat="1" outlineLevel="1" x14ac:dyDescent="0.25">
      <c r="A1596" s="69" t="s">
        <v>46</v>
      </c>
      <c r="B1596" s="69" t="s">
        <v>4307</v>
      </c>
      <c r="C1596" s="70" t="s">
        <v>990</v>
      </c>
      <c r="D1596" s="72" t="s">
        <v>48</v>
      </c>
      <c r="E1596" s="571">
        <v>0</v>
      </c>
      <c r="F1596" s="69" t="s">
        <v>49</v>
      </c>
      <c r="G1596" s="72">
        <f t="shared" si="501"/>
        <v>0</v>
      </c>
      <c r="H1596" s="69">
        <f t="shared" si="502"/>
        <v>0</v>
      </c>
      <c r="I1596" s="71">
        <v>100700</v>
      </c>
      <c r="J1596" s="82">
        <f t="shared" si="503"/>
        <v>0</v>
      </c>
      <c r="K1596" s="69">
        <f t="shared" si="537"/>
        <v>0</v>
      </c>
      <c r="L1596" s="69">
        <f t="shared" si="538"/>
        <v>0</v>
      </c>
      <c r="M1596" s="71">
        <f t="shared" si="539"/>
        <v>104768</v>
      </c>
      <c r="N1596" s="71">
        <f t="shared" si="548"/>
        <v>0</v>
      </c>
      <c r="O1596" s="69">
        <f t="shared" si="544"/>
        <v>0</v>
      </c>
      <c r="P1596" s="69">
        <f t="shared" si="545"/>
        <v>0</v>
      </c>
      <c r="Q1596" s="71">
        <f t="shared" si="546"/>
        <v>108540</v>
      </c>
      <c r="R1596" s="71">
        <f t="shared" si="547"/>
        <v>0</v>
      </c>
      <c r="S1596" s="82"/>
    </row>
    <row r="1597" spans="1:19" s="69" customFormat="1" outlineLevel="1" x14ac:dyDescent="0.25">
      <c r="A1597" s="69" t="s">
        <v>46</v>
      </c>
      <c r="B1597" s="69" t="s">
        <v>4308</v>
      </c>
      <c r="C1597" s="70" t="s">
        <v>991</v>
      </c>
      <c r="D1597" s="72" t="s">
        <v>48</v>
      </c>
      <c r="E1597" s="571">
        <v>100</v>
      </c>
      <c r="F1597" s="69" t="s">
        <v>49</v>
      </c>
      <c r="G1597" s="72">
        <f t="shared" si="501"/>
        <v>8.33</v>
      </c>
      <c r="H1597" s="69">
        <f t="shared" si="502"/>
        <v>4.17</v>
      </c>
      <c r="I1597" s="71">
        <v>1590</v>
      </c>
      <c r="J1597" s="82">
        <f t="shared" si="503"/>
        <v>6630</v>
      </c>
      <c r="K1597" s="69">
        <f t="shared" si="537"/>
        <v>8.75</v>
      </c>
      <c r="L1597" s="69">
        <f t="shared" si="538"/>
        <v>105</v>
      </c>
      <c r="M1597" s="71">
        <f t="shared" si="539"/>
        <v>1654</v>
      </c>
      <c r="N1597" s="71">
        <f t="shared" si="548"/>
        <v>173670</v>
      </c>
      <c r="O1597" s="69">
        <f t="shared" si="544"/>
        <v>9.19</v>
      </c>
      <c r="P1597" s="69">
        <f t="shared" si="545"/>
        <v>50.544999999999995</v>
      </c>
      <c r="Q1597" s="71">
        <f t="shared" si="546"/>
        <v>1714</v>
      </c>
      <c r="R1597" s="71">
        <f t="shared" si="547"/>
        <v>86634</v>
      </c>
      <c r="S1597" s="82"/>
    </row>
    <row r="1598" spans="1:19" s="69" customFormat="1" outlineLevel="1" x14ac:dyDescent="0.25">
      <c r="A1598" s="69" t="s">
        <v>46</v>
      </c>
      <c r="B1598" s="69" t="s">
        <v>4309</v>
      </c>
      <c r="C1598" s="70" t="s">
        <v>992</v>
      </c>
      <c r="D1598" s="72" t="s">
        <v>48</v>
      </c>
      <c r="E1598" s="571">
        <v>0</v>
      </c>
      <c r="F1598" s="69" t="s">
        <v>49</v>
      </c>
      <c r="G1598" s="72">
        <f t="shared" si="501"/>
        <v>0</v>
      </c>
      <c r="H1598" s="69">
        <f t="shared" si="502"/>
        <v>0</v>
      </c>
      <c r="I1598" s="71">
        <v>281255</v>
      </c>
      <c r="J1598" s="82">
        <f t="shared" si="503"/>
        <v>0</v>
      </c>
      <c r="K1598" s="69">
        <f t="shared" si="537"/>
        <v>0</v>
      </c>
      <c r="L1598" s="69">
        <f t="shared" si="538"/>
        <v>0</v>
      </c>
      <c r="M1598" s="71">
        <f t="shared" si="539"/>
        <v>292618</v>
      </c>
      <c r="N1598" s="71">
        <f t="shared" si="548"/>
        <v>0</v>
      </c>
      <c r="O1598" s="69">
        <f t="shared" si="544"/>
        <v>0</v>
      </c>
      <c r="P1598" s="69">
        <f t="shared" si="545"/>
        <v>0</v>
      </c>
      <c r="Q1598" s="71">
        <f t="shared" si="546"/>
        <v>303152</v>
      </c>
      <c r="R1598" s="71">
        <f t="shared" si="547"/>
        <v>0</v>
      </c>
      <c r="S1598" s="82"/>
    </row>
    <row r="1599" spans="1:19" s="69" customFormat="1" outlineLevel="1" x14ac:dyDescent="0.25">
      <c r="A1599" s="69" t="s">
        <v>46</v>
      </c>
      <c r="B1599" s="69" t="s">
        <v>4310</v>
      </c>
      <c r="C1599" s="70" t="s">
        <v>993</v>
      </c>
      <c r="D1599" s="72" t="s">
        <v>48</v>
      </c>
      <c r="E1599" s="571">
        <v>0</v>
      </c>
      <c r="F1599" s="69" t="s">
        <v>49</v>
      </c>
      <c r="G1599" s="72">
        <f t="shared" si="501"/>
        <v>0</v>
      </c>
      <c r="H1599" s="69">
        <f t="shared" si="502"/>
        <v>0</v>
      </c>
      <c r="I1599" s="71">
        <v>112502</v>
      </c>
      <c r="J1599" s="82">
        <f t="shared" si="503"/>
        <v>0</v>
      </c>
      <c r="K1599" s="69">
        <f t="shared" si="537"/>
        <v>0</v>
      </c>
      <c r="L1599" s="69">
        <f t="shared" si="538"/>
        <v>0</v>
      </c>
      <c r="M1599" s="71">
        <f t="shared" si="539"/>
        <v>117047</v>
      </c>
      <c r="N1599" s="71">
        <f t="shared" si="548"/>
        <v>0</v>
      </c>
      <c r="O1599" s="69">
        <f t="shared" si="544"/>
        <v>0</v>
      </c>
      <c r="P1599" s="69">
        <f t="shared" si="545"/>
        <v>0</v>
      </c>
      <c r="Q1599" s="71">
        <f t="shared" si="546"/>
        <v>121261</v>
      </c>
      <c r="R1599" s="71">
        <f t="shared" si="547"/>
        <v>0</v>
      </c>
      <c r="S1599" s="82"/>
    </row>
    <row r="1600" spans="1:19" s="69" customFormat="1" outlineLevel="1" x14ac:dyDescent="0.25">
      <c r="A1600" s="69" t="s">
        <v>46</v>
      </c>
      <c r="B1600" s="69" t="s">
        <v>4311</v>
      </c>
      <c r="C1600" s="70" t="s">
        <v>994</v>
      </c>
      <c r="D1600" s="72" t="s">
        <v>48</v>
      </c>
      <c r="E1600" s="571">
        <v>0</v>
      </c>
      <c r="F1600" s="69" t="s">
        <v>49</v>
      </c>
      <c r="G1600" s="72">
        <f t="shared" si="501"/>
        <v>0</v>
      </c>
      <c r="H1600" s="69">
        <f t="shared" si="502"/>
        <v>0</v>
      </c>
      <c r="I1600" s="71">
        <v>150003</v>
      </c>
      <c r="J1600" s="82">
        <f t="shared" si="503"/>
        <v>0</v>
      </c>
      <c r="K1600" s="69">
        <f t="shared" si="537"/>
        <v>0</v>
      </c>
      <c r="L1600" s="69">
        <f t="shared" si="538"/>
        <v>0</v>
      </c>
      <c r="M1600" s="71">
        <f t="shared" si="539"/>
        <v>156063</v>
      </c>
      <c r="N1600" s="71">
        <f t="shared" si="548"/>
        <v>0</v>
      </c>
      <c r="O1600" s="69">
        <f t="shared" si="544"/>
        <v>0</v>
      </c>
      <c r="P1600" s="69">
        <f t="shared" si="545"/>
        <v>0</v>
      </c>
      <c r="Q1600" s="71">
        <f t="shared" si="546"/>
        <v>161681</v>
      </c>
      <c r="R1600" s="71">
        <f t="shared" si="547"/>
        <v>0</v>
      </c>
      <c r="S1600" s="82"/>
    </row>
    <row r="1601" spans="1:19" s="69" customFormat="1" ht="30" outlineLevel="1" x14ac:dyDescent="0.25">
      <c r="A1601" s="69" t="s">
        <v>46</v>
      </c>
      <c r="B1601" s="69" t="s">
        <v>4312</v>
      </c>
      <c r="C1601" s="70" t="s">
        <v>995</v>
      </c>
      <c r="D1601" s="72" t="s">
        <v>48</v>
      </c>
      <c r="E1601" s="571">
        <v>3</v>
      </c>
      <c r="F1601" s="69" t="s">
        <v>49</v>
      </c>
      <c r="G1601" s="72">
        <f t="shared" si="501"/>
        <v>0.25</v>
      </c>
      <c r="H1601" s="69">
        <f t="shared" si="502"/>
        <v>0.13</v>
      </c>
      <c r="I1601" s="71">
        <v>132500</v>
      </c>
      <c r="J1601" s="82">
        <f t="shared" si="503"/>
        <v>17225</v>
      </c>
      <c r="K1601" s="69">
        <f t="shared" si="537"/>
        <v>0.26</v>
      </c>
      <c r="L1601" s="69">
        <f t="shared" si="538"/>
        <v>3.12</v>
      </c>
      <c r="M1601" s="71">
        <f t="shared" si="539"/>
        <v>137853</v>
      </c>
      <c r="N1601" s="71">
        <f t="shared" si="548"/>
        <v>430101</v>
      </c>
      <c r="O1601" s="69">
        <f t="shared" si="544"/>
        <v>0.27</v>
      </c>
      <c r="P1601" s="69">
        <f t="shared" si="545"/>
        <v>1.4850000000000001</v>
      </c>
      <c r="Q1601" s="71">
        <f t="shared" si="546"/>
        <v>142816</v>
      </c>
      <c r="R1601" s="71">
        <f t="shared" si="547"/>
        <v>212082</v>
      </c>
      <c r="S1601" s="82"/>
    </row>
    <row r="1602" spans="1:19" s="69" customFormat="1" outlineLevel="1" x14ac:dyDescent="0.25">
      <c r="A1602" s="69" t="s">
        <v>46</v>
      </c>
      <c r="B1602" s="69" t="s">
        <v>4313</v>
      </c>
      <c r="C1602" s="70" t="s">
        <v>996</v>
      </c>
      <c r="D1602" s="72" t="s">
        <v>48</v>
      </c>
      <c r="E1602" s="571">
        <v>2</v>
      </c>
      <c r="F1602" s="69" t="s">
        <v>49</v>
      </c>
      <c r="G1602" s="72">
        <f t="shared" si="501"/>
        <v>0.17</v>
      </c>
      <c r="H1602" s="69">
        <f t="shared" si="502"/>
        <v>0.09</v>
      </c>
      <c r="I1602" s="71">
        <v>88333</v>
      </c>
      <c r="J1602" s="82">
        <f t="shared" si="503"/>
        <v>7950</v>
      </c>
      <c r="K1602" s="69">
        <f t="shared" si="537"/>
        <v>0.18</v>
      </c>
      <c r="L1602" s="69">
        <f t="shared" si="538"/>
        <v>2.16</v>
      </c>
      <c r="M1602" s="71">
        <f t="shared" si="539"/>
        <v>91902</v>
      </c>
      <c r="N1602" s="71">
        <f t="shared" si="548"/>
        <v>198508</v>
      </c>
      <c r="O1602" s="69">
        <f t="shared" si="544"/>
        <v>0.19</v>
      </c>
      <c r="P1602" s="69">
        <f t="shared" si="545"/>
        <v>1.0449999999999999</v>
      </c>
      <c r="Q1602" s="71">
        <f t="shared" si="546"/>
        <v>95210</v>
      </c>
      <c r="R1602" s="71">
        <f t="shared" si="547"/>
        <v>99494</v>
      </c>
      <c r="S1602" s="82"/>
    </row>
    <row r="1603" spans="1:19" s="69" customFormat="1" outlineLevel="1" x14ac:dyDescent="0.25">
      <c r="A1603" s="69" t="s">
        <v>46</v>
      </c>
      <c r="B1603" s="69" t="s">
        <v>4314</v>
      </c>
      <c r="C1603" s="70" t="s">
        <v>997</v>
      </c>
      <c r="D1603" s="72" t="s">
        <v>48</v>
      </c>
      <c r="E1603" s="571">
        <v>2</v>
      </c>
      <c r="F1603" s="69" t="s">
        <v>49</v>
      </c>
      <c r="G1603" s="72">
        <f t="shared" si="501"/>
        <v>0.17</v>
      </c>
      <c r="H1603" s="69">
        <f t="shared" si="502"/>
        <v>0.09</v>
      </c>
      <c r="I1603" s="71">
        <v>100700</v>
      </c>
      <c r="J1603" s="82">
        <f t="shared" si="503"/>
        <v>9063</v>
      </c>
      <c r="K1603" s="69">
        <f t="shared" si="537"/>
        <v>0.18</v>
      </c>
      <c r="L1603" s="69">
        <f t="shared" si="538"/>
        <v>2.16</v>
      </c>
      <c r="M1603" s="71">
        <f t="shared" si="539"/>
        <v>104768</v>
      </c>
      <c r="N1603" s="71">
        <f t="shared" si="548"/>
        <v>226299</v>
      </c>
      <c r="O1603" s="69">
        <f t="shared" si="544"/>
        <v>0.19</v>
      </c>
      <c r="P1603" s="69">
        <f t="shared" si="545"/>
        <v>1.0449999999999999</v>
      </c>
      <c r="Q1603" s="71">
        <f t="shared" si="546"/>
        <v>108540</v>
      </c>
      <c r="R1603" s="71">
        <f t="shared" si="547"/>
        <v>113424</v>
      </c>
      <c r="S1603" s="82"/>
    </row>
    <row r="1604" spans="1:19" s="69" customFormat="1" outlineLevel="1" x14ac:dyDescent="0.25">
      <c r="A1604" s="69" t="s">
        <v>46</v>
      </c>
      <c r="B1604" s="69" t="s">
        <v>4315</v>
      </c>
      <c r="C1604" s="70" t="s">
        <v>998</v>
      </c>
      <c r="D1604" s="72" t="s">
        <v>48</v>
      </c>
      <c r="E1604" s="571">
        <v>30</v>
      </c>
      <c r="F1604" s="69" t="s">
        <v>49</v>
      </c>
      <c r="G1604" s="72">
        <f t="shared" si="501"/>
        <v>2.5</v>
      </c>
      <c r="H1604" s="69">
        <f t="shared" si="502"/>
        <v>1.25</v>
      </c>
      <c r="I1604" s="71">
        <v>180</v>
      </c>
      <c r="J1604" s="82">
        <f t="shared" si="503"/>
        <v>225</v>
      </c>
      <c r="K1604" s="69">
        <f t="shared" si="537"/>
        <v>2.63</v>
      </c>
      <c r="L1604" s="69">
        <f t="shared" si="538"/>
        <v>31.56</v>
      </c>
      <c r="M1604" s="71">
        <f t="shared" si="539"/>
        <v>187</v>
      </c>
      <c r="N1604" s="71">
        <f t="shared" si="548"/>
        <v>5902</v>
      </c>
      <c r="O1604" s="69">
        <f t="shared" si="544"/>
        <v>2.76</v>
      </c>
      <c r="P1604" s="69">
        <f t="shared" si="545"/>
        <v>15.18</v>
      </c>
      <c r="Q1604" s="71">
        <f t="shared" si="546"/>
        <v>194</v>
      </c>
      <c r="R1604" s="71">
        <f t="shared" si="547"/>
        <v>2945</v>
      </c>
      <c r="S1604" s="82"/>
    </row>
    <row r="1605" spans="1:19" s="69" customFormat="1" outlineLevel="1" x14ac:dyDescent="0.25">
      <c r="A1605" s="69" t="s">
        <v>46</v>
      </c>
      <c r="B1605" s="69" t="s">
        <v>4316</v>
      </c>
      <c r="C1605" s="70" t="s">
        <v>999</v>
      </c>
      <c r="D1605" s="72" t="s">
        <v>97</v>
      </c>
      <c r="E1605" s="571">
        <v>5</v>
      </c>
      <c r="F1605" s="69" t="s">
        <v>49</v>
      </c>
      <c r="G1605" s="72">
        <f t="shared" si="501"/>
        <v>0.42</v>
      </c>
      <c r="H1605" s="69">
        <f t="shared" si="502"/>
        <v>0.21</v>
      </c>
      <c r="I1605" s="71">
        <v>6148</v>
      </c>
      <c r="J1605" s="82">
        <f t="shared" si="503"/>
        <v>1291</v>
      </c>
      <c r="K1605" s="69">
        <f t="shared" si="537"/>
        <v>0.44</v>
      </c>
      <c r="L1605" s="69">
        <f t="shared" si="538"/>
        <v>5.28</v>
      </c>
      <c r="M1605" s="71">
        <f t="shared" si="539"/>
        <v>6396</v>
      </c>
      <c r="N1605" s="71">
        <f t="shared" si="548"/>
        <v>33771</v>
      </c>
      <c r="O1605" s="69">
        <f t="shared" si="544"/>
        <v>0.46</v>
      </c>
      <c r="P1605" s="69">
        <f t="shared" si="545"/>
        <v>2.5300000000000002</v>
      </c>
      <c r="Q1605" s="71">
        <f t="shared" si="546"/>
        <v>6626</v>
      </c>
      <c r="R1605" s="71">
        <f t="shared" si="547"/>
        <v>16764</v>
      </c>
      <c r="S1605" s="82"/>
    </row>
    <row r="1606" spans="1:19" s="69" customFormat="1" outlineLevel="1" x14ac:dyDescent="0.25">
      <c r="A1606" s="69" t="s">
        <v>46</v>
      </c>
      <c r="B1606" s="69" t="s">
        <v>4317</v>
      </c>
      <c r="C1606" s="70" t="s">
        <v>1000</v>
      </c>
      <c r="D1606" s="72" t="s">
        <v>97</v>
      </c>
      <c r="E1606" s="571">
        <v>5</v>
      </c>
      <c r="F1606" s="69" t="s">
        <v>49</v>
      </c>
      <c r="G1606" s="72">
        <f t="shared" si="501"/>
        <v>0.42</v>
      </c>
      <c r="H1606" s="69">
        <f t="shared" si="502"/>
        <v>0.21</v>
      </c>
      <c r="I1606" s="71">
        <v>62228</v>
      </c>
      <c r="J1606" s="82">
        <f t="shared" si="503"/>
        <v>13068</v>
      </c>
      <c r="K1606" s="69">
        <f t="shared" si="537"/>
        <v>0.44</v>
      </c>
      <c r="L1606" s="69">
        <f t="shared" si="538"/>
        <v>5.28</v>
      </c>
      <c r="M1606" s="71">
        <f t="shared" si="539"/>
        <v>64742</v>
      </c>
      <c r="N1606" s="71">
        <f t="shared" si="548"/>
        <v>341838</v>
      </c>
      <c r="O1606" s="69">
        <f t="shared" si="544"/>
        <v>0.46</v>
      </c>
      <c r="P1606" s="69">
        <f t="shared" si="545"/>
        <v>2.5300000000000002</v>
      </c>
      <c r="Q1606" s="71">
        <f t="shared" si="546"/>
        <v>67073</v>
      </c>
      <c r="R1606" s="71">
        <f t="shared" si="547"/>
        <v>169695</v>
      </c>
      <c r="S1606" s="82"/>
    </row>
    <row r="1607" spans="1:19" s="69" customFormat="1" outlineLevel="1" x14ac:dyDescent="0.25">
      <c r="A1607" s="69" t="s">
        <v>46</v>
      </c>
      <c r="B1607" s="69" t="s">
        <v>4318</v>
      </c>
      <c r="C1607" s="70" t="s">
        <v>1001</v>
      </c>
      <c r="D1607" s="72" t="s">
        <v>97</v>
      </c>
      <c r="E1607" s="571">
        <v>5</v>
      </c>
      <c r="F1607" s="69" t="s">
        <v>49</v>
      </c>
      <c r="G1607" s="72">
        <f t="shared" si="501"/>
        <v>0.42</v>
      </c>
      <c r="H1607" s="69">
        <f t="shared" si="502"/>
        <v>0.21</v>
      </c>
      <c r="I1607" s="71">
        <v>55438</v>
      </c>
      <c r="J1607" s="82">
        <f t="shared" si="503"/>
        <v>11642</v>
      </c>
      <c r="K1607" s="69">
        <f t="shared" si="537"/>
        <v>0.44</v>
      </c>
      <c r="L1607" s="69">
        <f t="shared" si="538"/>
        <v>5.28</v>
      </c>
      <c r="M1607" s="71">
        <f t="shared" si="539"/>
        <v>57678</v>
      </c>
      <c r="N1607" s="71">
        <f t="shared" si="548"/>
        <v>304540</v>
      </c>
      <c r="O1607" s="69">
        <f t="shared" si="544"/>
        <v>0.46</v>
      </c>
      <c r="P1607" s="69">
        <f t="shared" si="545"/>
        <v>2.5300000000000002</v>
      </c>
      <c r="Q1607" s="71">
        <f t="shared" si="546"/>
        <v>59754</v>
      </c>
      <c r="R1607" s="71">
        <f t="shared" si="547"/>
        <v>151178</v>
      </c>
      <c r="S1607" s="82"/>
    </row>
    <row r="1608" spans="1:19" s="69" customFormat="1" outlineLevel="1" x14ac:dyDescent="0.25">
      <c r="A1608" s="69" t="s">
        <v>46</v>
      </c>
      <c r="B1608" s="69" t="s">
        <v>4319</v>
      </c>
      <c r="C1608" s="70" t="s">
        <v>1002</v>
      </c>
      <c r="D1608" s="72" t="s">
        <v>97</v>
      </c>
      <c r="E1608" s="571">
        <v>5</v>
      </c>
      <c r="F1608" s="69" t="s">
        <v>49</v>
      </c>
      <c r="G1608" s="72">
        <f t="shared" ref="G1608:G1671" si="549">+ROUND((E1608/12),2)</f>
        <v>0.42</v>
      </c>
      <c r="H1608" s="69">
        <f t="shared" ref="H1608:H1671" si="550">ROUND((G1608*I$3),2)</f>
        <v>0.21</v>
      </c>
      <c r="I1608" s="71">
        <v>36944</v>
      </c>
      <c r="J1608" s="82">
        <f t="shared" ref="J1608:J1671" si="551">+ROUND((I1608*H1608),0)</f>
        <v>7758</v>
      </c>
      <c r="K1608" s="69">
        <f t="shared" si="537"/>
        <v>0.44</v>
      </c>
      <c r="L1608" s="69">
        <f t="shared" si="538"/>
        <v>5.28</v>
      </c>
      <c r="M1608" s="71">
        <f t="shared" si="539"/>
        <v>38437</v>
      </c>
      <c r="N1608" s="71">
        <f t="shared" si="548"/>
        <v>202947</v>
      </c>
      <c r="O1608" s="69">
        <f t="shared" si="544"/>
        <v>0.46</v>
      </c>
      <c r="P1608" s="69">
        <f t="shared" si="545"/>
        <v>2.5300000000000002</v>
      </c>
      <c r="Q1608" s="71">
        <f t="shared" si="546"/>
        <v>39821</v>
      </c>
      <c r="R1608" s="71">
        <f t="shared" si="547"/>
        <v>100747</v>
      </c>
      <c r="S1608" s="82"/>
    </row>
    <row r="1609" spans="1:19" s="69" customFormat="1" ht="30" outlineLevel="1" x14ac:dyDescent="0.25">
      <c r="A1609" s="69" t="s">
        <v>46</v>
      </c>
      <c r="B1609" s="69" t="s">
        <v>4320</v>
      </c>
      <c r="C1609" s="70" t="s">
        <v>1003</v>
      </c>
      <c r="D1609" s="72" t="s">
        <v>48</v>
      </c>
      <c r="E1609" s="571">
        <v>2</v>
      </c>
      <c r="F1609" s="69" t="s">
        <v>49</v>
      </c>
      <c r="G1609" s="72">
        <f t="shared" si="549"/>
        <v>0.17</v>
      </c>
      <c r="H1609" s="69">
        <f t="shared" si="550"/>
        <v>0.09</v>
      </c>
      <c r="I1609" s="71">
        <v>87296</v>
      </c>
      <c r="J1609" s="82">
        <f t="shared" si="551"/>
        <v>7857</v>
      </c>
      <c r="K1609" s="69">
        <f t="shared" si="537"/>
        <v>0.18</v>
      </c>
      <c r="L1609" s="69">
        <f t="shared" si="538"/>
        <v>2.16</v>
      </c>
      <c r="M1609" s="71">
        <f t="shared" si="539"/>
        <v>90823</v>
      </c>
      <c r="N1609" s="71">
        <f t="shared" si="548"/>
        <v>196178</v>
      </c>
      <c r="O1609" s="69">
        <f t="shared" si="544"/>
        <v>0.19</v>
      </c>
      <c r="P1609" s="69">
        <f t="shared" si="545"/>
        <v>1.0449999999999999</v>
      </c>
      <c r="Q1609" s="71">
        <f t="shared" si="546"/>
        <v>94093</v>
      </c>
      <c r="R1609" s="71">
        <f t="shared" si="547"/>
        <v>98327</v>
      </c>
      <c r="S1609" s="82"/>
    </row>
    <row r="1610" spans="1:19" s="69" customFormat="1" ht="30" outlineLevel="1" x14ac:dyDescent="0.25">
      <c r="A1610" s="69" t="s">
        <v>46</v>
      </c>
      <c r="B1610" s="69" t="s">
        <v>4321</v>
      </c>
      <c r="C1610" s="70" t="s">
        <v>1004</v>
      </c>
      <c r="D1610" s="72" t="s">
        <v>48</v>
      </c>
      <c r="E1610" s="571">
        <v>5</v>
      </c>
      <c r="F1610" s="69" t="s">
        <v>49</v>
      </c>
      <c r="G1610" s="72">
        <f t="shared" si="549"/>
        <v>0.42</v>
      </c>
      <c r="H1610" s="69">
        <f t="shared" si="550"/>
        <v>0.21</v>
      </c>
      <c r="I1610" s="71">
        <v>102005</v>
      </c>
      <c r="J1610" s="82">
        <f t="shared" si="551"/>
        <v>21421</v>
      </c>
      <c r="K1610" s="69">
        <f t="shared" si="537"/>
        <v>0.44</v>
      </c>
      <c r="L1610" s="69">
        <f t="shared" si="538"/>
        <v>5.28</v>
      </c>
      <c r="M1610" s="71">
        <f t="shared" si="539"/>
        <v>106126</v>
      </c>
      <c r="N1610" s="71">
        <f t="shared" si="548"/>
        <v>560345</v>
      </c>
      <c r="O1610" s="69">
        <f t="shared" si="544"/>
        <v>0.46</v>
      </c>
      <c r="P1610" s="69">
        <f t="shared" si="545"/>
        <v>2.5300000000000002</v>
      </c>
      <c r="Q1610" s="71">
        <f t="shared" si="546"/>
        <v>109947</v>
      </c>
      <c r="R1610" s="71">
        <f t="shared" si="547"/>
        <v>278166</v>
      </c>
      <c r="S1610" s="82"/>
    </row>
    <row r="1611" spans="1:19" s="69" customFormat="1" ht="30" outlineLevel="1" x14ac:dyDescent="0.25">
      <c r="A1611" s="69" t="s">
        <v>46</v>
      </c>
      <c r="B1611" s="69" t="s">
        <v>4322</v>
      </c>
      <c r="C1611" s="70" t="s">
        <v>1005</v>
      </c>
      <c r="D1611" s="72" t="s">
        <v>48</v>
      </c>
      <c r="E1611" s="571">
        <v>5</v>
      </c>
      <c r="F1611" s="69" t="s">
        <v>49</v>
      </c>
      <c r="G1611" s="72">
        <f t="shared" si="549"/>
        <v>0.42</v>
      </c>
      <c r="H1611" s="69">
        <f t="shared" si="550"/>
        <v>0.21</v>
      </c>
      <c r="I1611" s="71">
        <v>246067</v>
      </c>
      <c r="J1611" s="82">
        <f t="shared" si="551"/>
        <v>51674</v>
      </c>
      <c r="K1611" s="69">
        <f t="shared" si="537"/>
        <v>0.44</v>
      </c>
      <c r="L1611" s="69">
        <f t="shared" si="538"/>
        <v>5.28</v>
      </c>
      <c r="M1611" s="71">
        <f t="shared" si="539"/>
        <v>256008</v>
      </c>
      <c r="N1611" s="71">
        <f t="shared" si="548"/>
        <v>1351722</v>
      </c>
      <c r="O1611" s="69">
        <f t="shared" si="544"/>
        <v>0.46</v>
      </c>
      <c r="P1611" s="69">
        <f t="shared" si="545"/>
        <v>2.5300000000000002</v>
      </c>
      <c r="Q1611" s="71">
        <f t="shared" si="546"/>
        <v>265224</v>
      </c>
      <c r="R1611" s="71">
        <f t="shared" si="547"/>
        <v>671017</v>
      </c>
      <c r="S1611" s="82"/>
    </row>
    <row r="1612" spans="1:19" s="69" customFormat="1" outlineLevel="1" x14ac:dyDescent="0.25">
      <c r="A1612" s="69" t="s">
        <v>46</v>
      </c>
      <c r="B1612" s="69" t="s">
        <v>4323</v>
      </c>
      <c r="C1612" s="70" t="s">
        <v>1006</v>
      </c>
      <c r="D1612" s="72" t="s">
        <v>48</v>
      </c>
      <c r="E1612" s="571">
        <v>10</v>
      </c>
      <c r="F1612" s="69" t="s">
        <v>49</v>
      </c>
      <c r="G1612" s="72">
        <f t="shared" si="549"/>
        <v>0.83</v>
      </c>
      <c r="H1612" s="69">
        <f t="shared" si="550"/>
        <v>0.42</v>
      </c>
      <c r="I1612" s="71">
        <v>331866</v>
      </c>
      <c r="J1612" s="82">
        <f t="shared" si="551"/>
        <v>139384</v>
      </c>
      <c r="K1612" s="69">
        <f t="shared" si="537"/>
        <v>0.87</v>
      </c>
      <c r="L1612" s="69">
        <f t="shared" si="538"/>
        <v>10.44</v>
      </c>
      <c r="M1612" s="71">
        <f t="shared" si="539"/>
        <v>345273</v>
      </c>
      <c r="N1612" s="71">
        <f t="shared" si="548"/>
        <v>3604650</v>
      </c>
      <c r="O1612" s="69">
        <f t="shared" si="544"/>
        <v>0.91</v>
      </c>
      <c r="P1612" s="69">
        <f t="shared" si="545"/>
        <v>5.0049999999999999</v>
      </c>
      <c r="Q1612" s="71">
        <f t="shared" si="546"/>
        <v>357703</v>
      </c>
      <c r="R1612" s="71">
        <f t="shared" si="547"/>
        <v>1790304</v>
      </c>
      <c r="S1612" s="82"/>
    </row>
    <row r="1613" spans="1:19" s="69" customFormat="1" outlineLevel="1" x14ac:dyDescent="0.25">
      <c r="A1613" s="69" t="s">
        <v>46</v>
      </c>
      <c r="B1613" s="69" t="s">
        <v>4324</v>
      </c>
      <c r="C1613" s="70" t="s">
        <v>1007</v>
      </c>
      <c r="D1613" s="72" t="s">
        <v>48</v>
      </c>
      <c r="E1613" s="571">
        <v>10</v>
      </c>
      <c r="F1613" s="69" t="s">
        <v>49</v>
      </c>
      <c r="G1613" s="72">
        <f t="shared" si="549"/>
        <v>0.83</v>
      </c>
      <c r="H1613" s="69">
        <f t="shared" si="550"/>
        <v>0.42</v>
      </c>
      <c r="I1613" s="71">
        <v>360984</v>
      </c>
      <c r="J1613" s="82">
        <f t="shared" si="551"/>
        <v>151613</v>
      </c>
      <c r="K1613" s="69">
        <f t="shared" si="537"/>
        <v>0.87</v>
      </c>
      <c r="L1613" s="69">
        <f t="shared" si="538"/>
        <v>10.44</v>
      </c>
      <c r="M1613" s="71">
        <f t="shared" si="539"/>
        <v>375568</v>
      </c>
      <c r="N1613" s="71">
        <f t="shared" si="548"/>
        <v>3920930</v>
      </c>
      <c r="O1613" s="69">
        <f t="shared" si="544"/>
        <v>0.91</v>
      </c>
      <c r="P1613" s="69">
        <f t="shared" si="545"/>
        <v>5.0049999999999999</v>
      </c>
      <c r="Q1613" s="71">
        <f t="shared" si="546"/>
        <v>389088</v>
      </c>
      <c r="R1613" s="71">
        <f t="shared" si="547"/>
        <v>1947385</v>
      </c>
      <c r="S1613" s="82"/>
    </row>
    <row r="1614" spans="1:19" s="69" customFormat="1" outlineLevel="1" x14ac:dyDescent="0.25">
      <c r="A1614" s="69" t="s">
        <v>46</v>
      </c>
      <c r="B1614" s="69" t="s">
        <v>4325</v>
      </c>
      <c r="C1614" s="70" t="s">
        <v>1008</v>
      </c>
      <c r="D1614" s="72" t="s">
        <v>48</v>
      </c>
      <c r="E1614" s="571">
        <v>10</v>
      </c>
      <c r="F1614" s="69" t="s">
        <v>49</v>
      </c>
      <c r="G1614" s="72">
        <f t="shared" si="549"/>
        <v>0.83</v>
      </c>
      <c r="H1614" s="69">
        <f t="shared" si="550"/>
        <v>0.42</v>
      </c>
      <c r="I1614" s="71">
        <v>381759</v>
      </c>
      <c r="J1614" s="82">
        <f t="shared" si="551"/>
        <v>160339</v>
      </c>
      <c r="K1614" s="69">
        <f t="shared" si="537"/>
        <v>0.87</v>
      </c>
      <c r="L1614" s="69">
        <f t="shared" si="538"/>
        <v>10.44</v>
      </c>
      <c r="M1614" s="71">
        <f t="shared" si="539"/>
        <v>397182</v>
      </c>
      <c r="N1614" s="71">
        <f t="shared" si="548"/>
        <v>4146580</v>
      </c>
      <c r="O1614" s="69">
        <f t="shared" si="544"/>
        <v>0.91</v>
      </c>
      <c r="P1614" s="69">
        <f t="shared" si="545"/>
        <v>5.0049999999999999</v>
      </c>
      <c r="Q1614" s="71">
        <f t="shared" si="546"/>
        <v>411481</v>
      </c>
      <c r="R1614" s="71">
        <f t="shared" si="547"/>
        <v>2059462</v>
      </c>
      <c r="S1614" s="82"/>
    </row>
    <row r="1615" spans="1:19" s="69" customFormat="1" outlineLevel="1" x14ac:dyDescent="0.25">
      <c r="A1615" s="69" t="s">
        <v>46</v>
      </c>
      <c r="B1615" s="69" t="s">
        <v>4326</v>
      </c>
      <c r="C1615" s="70" t="s">
        <v>1009</v>
      </c>
      <c r="D1615" s="72" t="s">
        <v>48</v>
      </c>
      <c r="E1615" s="571">
        <v>10</v>
      </c>
      <c r="F1615" s="69" t="s">
        <v>49</v>
      </c>
      <c r="G1615" s="72">
        <f t="shared" si="549"/>
        <v>0.83</v>
      </c>
      <c r="H1615" s="69">
        <f t="shared" si="550"/>
        <v>0.42</v>
      </c>
      <c r="I1615" s="71">
        <v>336259</v>
      </c>
      <c r="J1615" s="82">
        <f t="shared" si="551"/>
        <v>141229</v>
      </c>
      <c r="K1615" s="69">
        <f t="shared" si="537"/>
        <v>0.87</v>
      </c>
      <c r="L1615" s="69">
        <f t="shared" si="538"/>
        <v>10.44</v>
      </c>
      <c r="M1615" s="71">
        <f t="shared" si="539"/>
        <v>349844</v>
      </c>
      <c r="N1615" s="71">
        <f t="shared" si="548"/>
        <v>3652371</v>
      </c>
      <c r="O1615" s="69">
        <f t="shared" si="544"/>
        <v>0.91</v>
      </c>
      <c r="P1615" s="69">
        <f t="shared" si="545"/>
        <v>5.0049999999999999</v>
      </c>
      <c r="Q1615" s="71">
        <f t="shared" si="546"/>
        <v>362438</v>
      </c>
      <c r="R1615" s="71">
        <f t="shared" si="547"/>
        <v>1814002</v>
      </c>
      <c r="S1615" s="82"/>
    </row>
    <row r="1616" spans="1:19" s="69" customFormat="1" outlineLevel="1" x14ac:dyDescent="0.25">
      <c r="A1616" s="69" t="s">
        <v>46</v>
      </c>
      <c r="B1616" s="69" t="s">
        <v>4327</v>
      </c>
      <c r="C1616" s="70" t="s">
        <v>1010</v>
      </c>
      <c r="D1616" s="72" t="s">
        <v>48</v>
      </c>
      <c r="E1616" s="571">
        <v>10</v>
      </c>
      <c r="F1616" s="69" t="s">
        <v>49</v>
      </c>
      <c r="G1616" s="72">
        <f t="shared" si="549"/>
        <v>0.83</v>
      </c>
      <c r="H1616" s="69">
        <f t="shared" si="550"/>
        <v>0.42</v>
      </c>
      <c r="I1616" s="71">
        <v>8555</v>
      </c>
      <c r="J1616" s="82">
        <f t="shared" si="551"/>
        <v>3593</v>
      </c>
      <c r="K1616" s="69">
        <f t="shared" si="537"/>
        <v>0.87</v>
      </c>
      <c r="L1616" s="69">
        <f t="shared" si="538"/>
        <v>10.44</v>
      </c>
      <c r="M1616" s="71">
        <f t="shared" si="539"/>
        <v>8901</v>
      </c>
      <c r="N1616" s="71">
        <f t="shared" si="548"/>
        <v>92926</v>
      </c>
      <c r="O1616" s="69">
        <f t="shared" si="544"/>
        <v>0.91</v>
      </c>
      <c r="P1616" s="69">
        <f t="shared" si="545"/>
        <v>5.0049999999999999</v>
      </c>
      <c r="Q1616" s="71">
        <f t="shared" si="546"/>
        <v>9221</v>
      </c>
      <c r="R1616" s="71">
        <f t="shared" si="547"/>
        <v>46151</v>
      </c>
      <c r="S1616" s="82"/>
    </row>
    <row r="1617" spans="1:19" s="69" customFormat="1" outlineLevel="1" x14ac:dyDescent="0.25">
      <c r="A1617" s="69" t="s">
        <v>46</v>
      </c>
      <c r="B1617" s="69" t="s">
        <v>4328</v>
      </c>
      <c r="C1617" s="70" t="s">
        <v>1011</v>
      </c>
      <c r="D1617" s="72" t="s">
        <v>48</v>
      </c>
      <c r="E1617" s="571">
        <v>10</v>
      </c>
      <c r="F1617" s="69" t="s">
        <v>49</v>
      </c>
      <c r="G1617" s="72">
        <f t="shared" si="549"/>
        <v>0.83</v>
      </c>
      <c r="H1617" s="69">
        <f t="shared" si="550"/>
        <v>0.42</v>
      </c>
      <c r="I1617" s="71">
        <v>9846</v>
      </c>
      <c r="J1617" s="82">
        <f t="shared" si="551"/>
        <v>4135</v>
      </c>
      <c r="K1617" s="69">
        <f t="shared" si="537"/>
        <v>0.87</v>
      </c>
      <c r="L1617" s="69">
        <f t="shared" si="538"/>
        <v>10.44</v>
      </c>
      <c r="M1617" s="71">
        <f t="shared" si="539"/>
        <v>10244</v>
      </c>
      <c r="N1617" s="71">
        <f t="shared" si="548"/>
        <v>106947</v>
      </c>
      <c r="O1617" s="69">
        <f t="shared" si="544"/>
        <v>0.91</v>
      </c>
      <c r="P1617" s="69">
        <f t="shared" si="545"/>
        <v>5.0049999999999999</v>
      </c>
      <c r="Q1617" s="71">
        <f t="shared" si="546"/>
        <v>10613</v>
      </c>
      <c r="R1617" s="71">
        <f t="shared" si="547"/>
        <v>53118</v>
      </c>
      <c r="S1617" s="82"/>
    </row>
    <row r="1618" spans="1:19" s="69" customFormat="1" outlineLevel="1" x14ac:dyDescent="0.25">
      <c r="A1618" s="69" t="s">
        <v>46</v>
      </c>
      <c r="B1618" s="69" t="s">
        <v>4329</v>
      </c>
      <c r="C1618" s="70" t="s">
        <v>1012</v>
      </c>
      <c r="D1618" s="72" t="s">
        <v>48</v>
      </c>
      <c r="E1618" s="571">
        <v>10</v>
      </c>
      <c r="F1618" s="69" t="s">
        <v>49</v>
      </c>
      <c r="G1618" s="72">
        <f t="shared" si="549"/>
        <v>0.83</v>
      </c>
      <c r="H1618" s="69">
        <f t="shared" si="550"/>
        <v>0.42</v>
      </c>
      <c r="I1618" s="71">
        <v>14204</v>
      </c>
      <c r="J1618" s="82">
        <f t="shared" si="551"/>
        <v>5966</v>
      </c>
      <c r="K1618" s="69">
        <f t="shared" si="537"/>
        <v>0.87</v>
      </c>
      <c r="L1618" s="69">
        <f t="shared" si="538"/>
        <v>10.44</v>
      </c>
      <c r="M1618" s="71">
        <f t="shared" si="539"/>
        <v>14778</v>
      </c>
      <c r="N1618" s="71">
        <f t="shared" si="548"/>
        <v>154282</v>
      </c>
      <c r="O1618" s="69">
        <f t="shared" si="544"/>
        <v>0.91</v>
      </c>
      <c r="P1618" s="69">
        <f t="shared" si="545"/>
        <v>5.0049999999999999</v>
      </c>
      <c r="Q1618" s="71">
        <f t="shared" si="546"/>
        <v>15310</v>
      </c>
      <c r="R1618" s="71">
        <f t="shared" si="547"/>
        <v>76627</v>
      </c>
      <c r="S1618" s="82"/>
    </row>
    <row r="1619" spans="1:19" s="69" customFormat="1" outlineLevel="1" x14ac:dyDescent="0.25">
      <c r="A1619" s="69" t="s">
        <v>46</v>
      </c>
      <c r="B1619" s="69" t="s">
        <v>4330</v>
      </c>
      <c r="C1619" s="70" t="s">
        <v>1013</v>
      </c>
      <c r="D1619" s="72" t="s">
        <v>48</v>
      </c>
      <c r="E1619" s="571">
        <v>10</v>
      </c>
      <c r="F1619" s="69" t="s">
        <v>49</v>
      </c>
      <c r="G1619" s="72">
        <f t="shared" si="549"/>
        <v>0.83</v>
      </c>
      <c r="H1619" s="69">
        <f t="shared" si="550"/>
        <v>0.42</v>
      </c>
      <c r="I1619" s="71">
        <v>16253</v>
      </c>
      <c r="J1619" s="82">
        <f t="shared" si="551"/>
        <v>6826</v>
      </c>
      <c r="K1619" s="69">
        <f t="shared" si="537"/>
        <v>0.87</v>
      </c>
      <c r="L1619" s="69">
        <f t="shared" si="538"/>
        <v>10.44</v>
      </c>
      <c r="M1619" s="71">
        <f t="shared" si="539"/>
        <v>16910</v>
      </c>
      <c r="N1619" s="71">
        <f t="shared" si="548"/>
        <v>176540</v>
      </c>
      <c r="O1619" s="69">
        <f t="shared" si="544"/>
        <v>0.91</v>
      </c>
      <c r="P1619" s="69">
        <f t="shared" si="545"/>
        <v>5.0049999999999999</v>
      </c>
      <c r="Q1619" s="71">
        <f t="shared" si="546"/>
        <v>17519</v>
      </c>
      <c r="R1619" s="71">
        <f t="shared" si="547"/>
        <v>87683</v>
      </c>
      <c r="S1619" s="82"/>
    </row>
    <row r="1620" spans="1:19" s="69" customFormat="1" outlineLevel="1" x14ac:dyDescent="0.25">
      <c r="A1620" s="69" t="s">
        <v>46</v>
      </c>
      <c r="B1620" s="69" t="s">
        <v>4331</v>
      </c>
      <c r="C1620" s="70" t="s">
        <v>1014</v>
      </c>
      <c r="D1620" s="72" t="s">
        <v>48</v>
      </c>
      <c r="E1620" s="571">
        <v>6</v>
      </c>
      <c r="F1620" s="69" t="s">
        <v>49</v>
      </c>
      <c r="G1620" s="72">
        <f t="shared" si="549"/>
        <v>0.5</v>
      </c>
      <c r="H1620" s="69">
        <f t="shared" si="550"/>
        <v>0.25</v>
      </c>
      <c r="I1620" s="71">
        <v>234642</v>
      </c>
      <c r="J1620" s="82">
        <f t="shared" si="551"/>
        <v>58661</v>
      </c>
      <c r="K1620" s="69">
        <f t="shared" si="537"/>
        <v>0.53</v>
      </c>
      <c r="L1620" s="69">
        <f t="shared" si="538"/>
        <v>6.36</v>
      </c>
      <c r="M1620" s="71">
        <f t="shared" si="539"/>
        <v>244122</v>
      </c>
      <c r="N1620" s="71">
        <f t="shared" si="548"/>
        <v>1552616</v>
      </c>
      <c r="O1620" s="69">
        <f t="shared" si="544"/>
        <v>0.56000000000000005</v>
      </c>
      <c r="P1620" s="69">
        <f t="shared" si="545"/>
        <v>3.08</v>
      </c>
      <c r="Q1620" s="71">
        <f t="shared" si="546"/>
        <v>252910</v>
      </c>
      <c r="R1620" s="71">
        <f t="shared" si="547"/>
        <v>778963</v>
      </c>
      <c r="S1620" s="82"/>
    </row>
    <row r="1621" spans="1:19" s="69" customFormat="1" outlineLevel="1" x14ac:dyDescent="0.25">
      <c r="A1621" s="69" t="s">
        <v>46</v>
      </c>
      <c r="B1621" s="69" t="s">
        <v>4332</v>
      </c>
      <c r="C1621" s="70" t="s">
        <v>1015</v>
      </c>
      <c r="D1621" s="72" t="s">
        <v>48</v>
      </c>
      <c r="E1621" s="571">
        <v>6</v>
      </c>
      <c r="F1621" s="69" t="s">
        <v>49</v>
      </c>
      <c r="G1621" s="72">
        <f t="shared" si="549"/>
        <v>0.5</v>
      </c>
      <c r="H1621" s="69">
        <f t="shared" si="550"/>
        <v>0.25</v>
      </c>
      <c r="I1621" s="71">
        <v>177616</v>
      </c>
      <c r="J1621" s="82">
        <f t="shared" si="551"/>
        <v>44404</v>
      </c>
      <c r="K1621" s="69">
        <f t="shared" si="537"/>
        <v>0.53</v>
      </c>
      <c r="L1621" s="69">
        <f t="shared" si="538"/>
        <v>6.36</v>
      </c>
      <c r="M1621" s="71">
        <f t="shared" si="539"/>
        <v>184792</v>
      </c>
      <c r="N1621" s="71">
        <f t="shared" si="548"/>
        <v>1175277</v>
      </c>
      <c r="O1621" s="69">
        <f t="shared" si="544"/>
        <v>0.56000000000000005</v>
      </c>
      <c r="P1621" s="69">
        <f t="shared" si="545"/>
        <v>3.08</v>
      </c>
      <c r="Q1621" s="71">
        <f t="shared" si="546"/>
        <v>191445</v>
      </c>
      <c r="R1621" s="71">
        <f t="shared" si="547"/>
        <v>589651</v>
      </c>
      <c r="S1621" s="82"/>
    </row>
    <row r="1622" spans="1:19" s="69" customFormat="1" outlineLevel="1" x14ac:dyDescent="0.25">
      <c r="A1622" s="69" t="s">
        <v>46</v>
      </c>
      <c r="B1622" s="69" t="s">
        <v>4333</v>
      </c>
      <c r="C1622" s="70" t="s">
        <v>1016</v>
      </c>
      <c r="D1622" s="72" t="s">
        <v>48</v>
      </c>
      <c r="E1622" s="571">
        <v>3</v>
      </c>
      <c r="F1622" s="69" t="s">
        <v>49</v>
      </c>
      <c r="G1622" s="72">
        <f t="shared" si="549"/>
        <v>0.25</v>
      </c>
      <c r="H1622" s="69">
        <f t="shared" si="550"/>
        <v>0.13</v>
      </c>
      <c r="I1622" s="71">
        <v>1180638</v>
      </c>
      <c r="J1622" s="82">
        <f t="shared" si="551"/>
        <v>153483</v>
      </c>
      <c r="K1622" s="69">
        <f t="shared" si="537"/>
        <v>0.26</v>
      </c>
      <c r="L1622" s="69">
        <f t="shared" si="538"/>
        <v>3.12</v>
      </c>
      <c r="M1622" s="71">
        <f t="shared" si="539"/>
        <v>1228336</v>
      </c>
      <c r="N1622" s="71">
        <f t="shared" si="548"/>
        <v>3832408</v>
      </c>
      <c r="O1622" s="69">
        <f t="shared" si="544"/>
        <v>0.27</v>
      </c>
      <c r="P1622" s="69">
        <f t="shared" si="545"/>
        <v>1.4850000000000001</v>
      </c>
      <c r="Q1622" s="71">
        <f t="shared" si="546"/>
        <v>1272556</v>
      </c>
      <c r="R1622" s="71">
        <f t="shared" si="547"/>
        <v>1889746</v>
      </c>
      <c r="S1622" s="82"/>
    </row>
    <row r="1623" spans="1:19" s="69" customFormat="1" outlineLevel="1" x14ac:dyDescent="0.25">
      <c r="A1623" s="69" t="s">
        <v>46</v>
      </c>
      <c r="B1623" s="69" t="s">
        <v>4334</v>
      </c>
      <c r="C1623" s="70" t="s">
        <v>1017</v>
      </c>
      <c r="D1623" s="72" t="s">
        <v>48</v>
      </c>
      <c r="E1623" s="571">
        <v>3</v>
      </c>
      <c r="F1623" s="69" t="s">
        <v>49</v>
      </c>
      <c r="G1623" s="72">
        <f t="shared" si="549"/>
        <v>0.25</v>
      </c>
      <c r="H1623" s="69">
        <f t="shared" si="550"/>
        <v>0.13</v>
      </c>
      <c r="I1623" s="71">
        <v>2202211</v>
      </c>
      <c r="J1623" s="82">
        <f t="shared" si="551"/>
        <v>286287</v>
      </c>
      <c r="K1623" s="69">
        <f t="shared" si="537"/>
        <v>0.26</v>
      </c>
      <c r="L1623" s="69">
        <f t="shared" si="538"/>
        <v>3.12</v>
      </c>
      <c r="M1623" s="71">
        <f t="shared" si="539"/>
        <v>2291180</v>
      </c>
      <c r="N1623" s="71">
        <f t="shared" si="548"/>
        <v>7148482</v>
      </c>
      <c r="O1623" s="69">
        <f t="shared" si="544"/>
        <v>0.27</v>
      </c>
      <c r="P1623" s="69">
        <f t="shared" si="545"/>
        <v>1.4850000000000001</v>
      </c>
      <c r="Q1623" s="71">
        <f t="shared" si="546"/>
        <v>2373662</v>
      </c>
      <c r="R1623" s="71">
        <f t="shared" si="547"/>
        <v>3524888</v>
      </c>
      <c r="S1623" s="82"/>
    </row>
    <row r="1624" spans="1:19" s="69" customFormat="1" outlineLevel="1" x14ac:dyDescent="0.25">
      <c r="A1624" s="69" t="s">
        <v>46</v>
      </c>
      <c r="B1624" s="69" t="s">
        <v>4335</v>
      </c>
      <c r="C1624" s="70" t="s">
        <v>1018</v>
      </c>
      <c r="D1624" s="72" t="s">
        <v>48</v>
      </c>
      <c r="E1624" s="571">
        <v>3</v>
      </c>
      <c r="F1624" s="69" t="s">
        <v>49</v>
      </c>
      <c r="G1624" s="72">
        <f t="shared" si="549"/>
        <v>0.25</v>
      </c>
      <c r="H1624" s="69">
        <f t="shared" si="550"/>
        <v>0.13</v>
      </c>
      <c r="I1624" s="71">
        <v>2020558</v>
      </c>
      <c r="J1624" s="82">
        <f t="shared" si="551"/>
        <v>262673</v>
      </c>
      <c r="K1624" s="69">
        <f t="shared" si="537"/>
        <v>0.26</v>
      </c>
      <c r="L1624" s="69">
        <f t="shared" si="538"/>
        <v>3.12</v>
      </c>
      <c r="M1624" s="71">
        <f t="shared" si="539"/>
        <v>2102189</v>
      </c>
      <c r="N1624" s="71">
        <f t="shared" si="548"/>
        <v>6558830</v>
      </c>
      <c r="O1624" s="69">
        <f t="shared" si="544"/>
        <v>0.27</v>
      </c>
      <c r="P1624" s="69">
        <f t="shared" si="545"/>
        <v>1.4850000000000001</v>
      </c>
      <c r="Q1624" s="71">
        <f t="shared" si="546"/>
        <v>2177868</v>
      </c>
      <c r="R1624" s="71">
        <f t="shared" si="547"/>
        <v>3234134</v>
      </c>
      <c r="S1624" s="82"/>
    </row>
    <row r="1625" spans="1:19" s="69" customFormat="1" outlineLevel="1" x14ac:dyDescent="0.25">
      <c r="A1625" s="69" t="s">
        <v>46</v>
      </c>
      <c r="B1625" s="69" t="s">
        <v>4336</v>
      </c>
      <c r="C1625" s="70" t="s">
        <v>1019</v>
      </c>
      <c r="D1625" s="72" t="s">
        <v>48</v>
      </c>
      <c r="E1625" s="571">
        <v>3</v>
      </c>
      <c r="F1625" s="69" t="s">
        <v>49</v>
      </c>
      <c r="G1625" s="72">
        <f t="shared" si="549"/>
        <v>0.25</v>
      </c>
      <c r="H1625" s="69">
        <f t="shared" si="550"/>
        <v>0.13</v>
      </c>
      <c r="I1625" s="71">
        <v>2945889</v>
      </c>
      <c r="J1625" s="82">
        <f t="shared" si="551"/>
        <v>382966</v>
      </c>
      <c r="K1625" s="69">
        <f t="shared" si="537"/>
        <v>0.26</v>
      </c>
      <c r="L1625" s="69">
        <f t="shared" si="538"/>
        <v>3.12</v>
      </c>
      <c r="M1625" s="71">
        <f t="shared" si="539"/>
        <v>3064903</v>
      </c>
      <c r="N1625" s="71">
        <f t="shared" si="548"/>
        <v>9562497</v>
      </c>
      <c r="O1625" s="69">
        <f t="shared" si="544"/>
        <v>0.27</v>
      </c>
      <c r="P1625" s="69">
        <f t="shared" si="545"/>
        <v>1.4850000000000001</v>
      </c>
      <c r="Q1625" s="71">
        <f t="shared" si="546"/>
        <v>3175240</v>
      </c>
      <c r="R1625" s="71">
        <f t="shared" si="547"/>
        <v>4715231</v>
      </c>
      <c r="S1625" s="82"/>
    </row>
    <row r="1626" spans="1:19" s="69" customFormat="1" outlineLevel="1" x14ac:dyDescent="0.25">
      <c r="A1626" s="69" t="s">
        <v>46</v>
      </c>
      <c r="B1626" s="69" t="s">
        <v>4337</v>
      </c>
      <c r="C1626" s="70" t="s">
        <v>1020</v>
      </c>
      <c r="D1626" s="72" t="s">
        <v>48</v>
      </c>
      <c r="E1626" s="571">
        <v>3</v>
      </c>
      <c r="F1626" s="69" t="s">
        <v>49</v>
      </c>
      <c r="G1626" s="72">
        <f t="shared" si="549"/>
        <v>0.25</v>
      </c>
      <c r="H1626" s="69">
        <f t="shared" si="550"/>
        <v>0.13</v>
      </c>
      <c r="I1626" s="71">
        <v>808038</v>
      </c>
      <c r="J1626" s="82">
        <f t="shared" si="551"/>
        <v>105045</v>
      </c>
      <c r="K1626" s="69">
        <f t="shared" si="537"/>
        <v>0.26</v>
      </c>
      <c r="L1626" s="69">
        <f t="shared" si="538"/>
        <v>3.12</v>
      </c>
      <c r="M1626" s="71">
        <f t="shared" si="539"/>
        <v>840683</v>
      </c>
      <c r="N1626" s="71">
        <f t="shared" si="548"/>
        <v>2622931</v>
      </c>
      <c r="O1626" s="69">
        <f t="shared" si="544"/>
        <v>0.27</v>
      </c>
      <c r="P1626" s="69">
        <f t="shared" si="545"/>
        <v>1.4850000000000001</v>
      </c>
      <c r="Q1626" s="71">
        <f t="shared" si="546"/>
        <v>870948</v>
      </c>
      <c r="R1626" s="71">
        <f t="shared" si="547"/>
        <v>1293358</v>
      </c>
      <c r="S1626" s="82"/>
    </row>
    <row r="1627" spans="1:19" s="69" customFormat="1" outlineLevel="1" x14ac:dyDescent="0.25">
      <c r="A1627" s="69" t="s">
        <v>46</v>
      </c>
      <c r="B1627" s="69" t="s">
        <v>4338</v>
      </c>
      <c r="C1627" s="70" t="s">
        <v>1021</v>
      </c>
      <c r="D1627" s="72" t="s">
        <v>48</v>
      </c>
      <c r="E1627" s="571">
        <v>3</v>
      </c>
      <c r="F1627" s="69" t="s">
        <v>49</v>
      </c>
      <c r="G1627" s="72">
        <f t="shared" si="549"/>
        <v>0.25</v>
      </c>
      <c r="H1627" s="69">
        <f t="shared" si="550"/>
        <v>0.13</v>
      </c>
      <c r="I1627" s="71">
        <v>15900</v>
      </c>
      <c r="J1627" s="82">
        <f t="shared" si="551"/>
        <v>2067</v>
      </c>
      <c r="K1627" s="69">
        <f t="shared" si="537"/>
        <v>0.26</v>
      </c>
      <c r="L1627" s="69">
        <f t="shared" si="538"/>
        <v>3.12</v>
      </c>
      <c r="M1627" s="71">
        <f t="shared" si="539"/>
        <v>16542</v>
      </c>
      <c r="N1627" s="71">
        <f t="shared" si="548"/>
        <v>51611</v>
      </c>
      <c r="O1627" s="69">
        <f t="shared" si="544"/>
        <v>0.27</v>
      </c>
      <c r="P1627" s="69">
        <f t="shared" si="545"/>
        <v>1.4850000000000001</v>
      </c>
      <c r="Q1627" s="71">
        <f t="shared" si="546"/>
        <v>17138</v>
      </c>
      <c r="R1627" s="71">
        <f t="shared" si="547"/>
        <v>25450</v>
      </c>
      <c r="S1627" s="82"/>
    </row>
    <row r="1628" spans="1:19" s="69" customFormat="1" ht="30" outlineLevel="1" x14ac:dyDescent="0.25">
      <c r="A1628" s="69" t="s">
        <v>46</v>
      </c>
      <c r="B1628" s="69" t="s">
        <v>4339</v>
      </c>
      <c r="C1628" s="70" t="s">
        <v>1022</v>
      </c>
      <c r="D1628" s="72" t="s">
        <v>48</v>
      </c>
      <c r="E1628" s="571">
        <v>1</v>
      </c>
      <c r="F1628" s="69" t="s">
        <v>49</v>
      </c>
      <c r="G1628" s="72">
        <f t="shared" si="549"/>
        <v>0.08</v>
      </c>
      <c r="H1628" s="69">
        <f t="shared" si="550"/>
        <v>0.04</v>
      </c>
      <c r="I1628" s="71">
        <v>4564774</v>
      </c>
      <c r="J1628" s="82">
        <f t="shared" si="551"/>
        <v>182591</v>
      </c>
      <c r="K1628" s="69">
        <f t="shared" si="537"/>
        <v>0.08</v>
      </c>
      <c r="L1628" s="69">
        <f t="shared" si="538"/>
        <v>0.96</v>
      </c>
      <c r="M1628" s="71">
        <f t="shared" si="539"/>
        <v>4749191</v>
      </c>
      <c r="N1628" s="71">
        <f t="shared" si="548"/>
        <v>4559223</v>
      </c>
      <c r="O1628" s="69">
        <f t="shared" si="544"/>
        <v>0.08</v>
      </c>
      <c r="P1628" s="69">
        <f t="shared" si="545"/>
        <v>0.44</v>
      </c>
      <c r="Q1628" s="71">
        <f t="shared" si="546"/>
        <v>4920162</v>
      </c>
      <c r="R1628" s="71">
        <f t="shared" si="547"/>
        <v>2164871</v>
      </c>
      <c r="S1628" s="82"/>
    </row>
    <row r="1629" spans="1:19" s="69" customFormat="1" outlineLevel="1" x14ac:dyDescent="0.25">
      <c r="A1629" s="69" t="s">
        <v>46</v>
      </c>
      <c r="B1629" s="69" t="s">
        <v>4340</v>
      </c>
      <c r="C1629" s="70" t="s">
        <v>1023</v>
      </c>
      <c r="D1629" s="72" t="s">
        <v>97</v>
      </c>
      <c r="E1629" s="571">
        <v>1</v>
      </c>
      <c r="F1629" s="69" t="s">
        <v>49</v>
      </c>
      <c r="G1629" s="72">
        <f t="shared" si="549"/>
        <v>0.08</v>
      </c>
      <c r="H1629" s="69">
        <f t="shared" si="550"/>
        <v>0.04</v>
      </c>
      <c r="I1629" s="71">
        <v>61480</v>
      </c>
      <c r="J1629" s="82">
        <f t="shared" si="551"/>
        <v>2459</v>
      </c>
      <c r="K1629" s="69">
        <f t="shared" si="537"/>
        <v>0.08</v>
      </c>
      <c r="L1629" s="69">
        <f t="shared" si="538"/>
        <v>0.96</v>
      </c>
      <c r="M1629" s="71">
        <f t="shared" si="539"/>
        <v>63964</v>
      </c>
      <c r="N1629" s="71">
        <f t="shared" si="548"/>
        <v>61405</v>
      </c>
      <c r="O1629" s="69">
        <f t="shared" si="544"/>
        <v>0.08</v>
      </c>
      <c r="P1629" s="69">
        <f t="shared" si="545"/>
        <v>0.44</v>
      </c>
      <c r="Q1629" s="71">
        <f t="shared" si="546"/>
        <v>66267</v>
      </c>
      <c r="R1629" s="71">
        <f t="shared" si="547"/>
        <v>29157</v>
      </c>
      <c r="S1629" s="82"/>
    </row>
    <row r="1630" spans="1:19" s="69" customFormat="1" outlineLevel="1" x14ac:dyDescent="0.25">
      <c r="A1630" s="69" t="s">
        <v>46</v>
      </c>
      <c r="B1630" s="69" t="s">
        <v>4341</v>
      </c>
      <c r="C1630" s="70" t="s">
        <v>1024</v>
      </c>
      <c r="D1630" s="72" t="s">
        <v>97</v>
      </c>
      <c r="E1630" s="571">
        <v>1</v>
      </c>
      <c r="F1630" s="69" t="s">
        <v>49</v>
      </c>
      <c r="G1630" s="72">
        <f t="shared" si="549"/>
        <v>0.08</v>
      </c>
      <c r="H1630" s="69">
        <f t="shared" si="550"/>
        <v>0.04</v>
      </c>
      <c r="I1630" s="71">
        <v>461100</v>
      </c>
      <c r="J1630" s="82">
        <f t="shared" si="551"/>
        <v>18444</v>
      </c>
      <c r="K1630" s="69">
        <f t="shared" si="537"/>
        <v>0.08</v>
      </c>
      <c r="L1630" s="69">
        <f t="shared" si="538"/>
        <v>0.96</v>
      </c>
      <c r="M1630" s="71">
        <f t="shared" si="539"/>
        <v>479728</v>
      </c>
      <c r="N1630" s="71">
        <f t="shared" si="548"/>
        <v>460539</v>
      </c>
      <c r="O1630" s="69">
        <f t="shared" si="544"/>
        <v>0.08</v>
      </c>
      <c r="P1630" s="69">
        <f t="shared" si="545"/>
        <v>0.44</v>
      </c>
      <c r="Q1630" s="71">
        <f t="shared" si="546"/>
        <v>496998</v>
      </c>
      <c r="R1630" s="71">
        <f t="shared" si="547"/>
        <v>218679</v>
      </c>
      <c r="S1630" s="82"/>
    </row>
    <row r="1631" spans="1:19" s="69" customFormat="1" outlineLevel="1" x14ac:dyDescent="0.25">
      <c r="A1631" s="69" t="s">
        <v>46</v>
      </c>
      <c r="B1631" s="69" t="s">
        <v>4342</v>
      </c>
      <c r="C1631" s="70" t="s">
        <v>1025</v>
      </c>
      <c r="D1631" s="72" t="s">
        <v>97</v>
      </c>
      <c r="E1631" s="571">
        <v>10</v>
      </c>
      <c r="F1631" s="69" t="s">
        <v>49</v>
      </c>
      <c r="G1631" s="72">
        <f t="shared" si="549"/>
        <v>0.83</v>
      </c>
      <c r="H1631" s="69">
        <f t="shared" si="550"/>
        <v>0.42</v>
      </c>
      <c r="I1631" s="71">
        <v>66050</v>
      </c>
      <c r="J1631" s="82">
        <f t="shared" si="551"/>
        <v>27741</v>
      </c>
      <c r="K1631" s="69">
        <f t="shared" si="537"/>
        <v>0.87</v>
      </c>
      <c r="L1631" s="69">
        <f t="shared" si="538"/>
        <v>10.44</v>
      </c>
      <c r="M1631" s="71">
        <f t="shared" si="539"/>
        <v>68718</v>
      </c>
      <c r="N1631" s="71">
        <f t="shared" si="548"/>
        <v>717416</v>
      </c>
      <c r="O1631" s="69">
        <f t="shared" si="544"/>
        <v>0.91</v>
      </c>
      <c r="P1631" s="69">
        <f t="shared" si="545"/>
        <v>5.0049999999999999</v>
      </c>
      <c r="Q1631" s="71">
        <f t="shared" si="546"/>
        <v>71192</v>
      </c>
      <c r="R1631" s="71">
        <f t="shared" si="547"/>
        <v>356316</v>
      </c>
      <c r="S1631" s="82"/>
    </row>
    <row r="1632" spans="1:19" s="69" customFormat="1" outlineLevel="1" x14ac:dyDescent="0.25">
      <c r="A1632" s="69" t="s">
        <v>46</v>
      </c>
      <c r="B1632" s="69" t="s">
        <v>4343</v>
      </c>
      <c r="C1632" s="70" t="s">
        <v>1026</v>
      </c>
      <c r="D1632" s="72" t="s">
        <v>97</v>
      </c>
      <c r="E1632" s="571">
        <v>10</v>
      </c>
      <c r="F1632" s="69" t="s">
        <v>49</v>
      </c>
      <c r="G1632" s="72">
        <f t="shared" si="549"/>
        <v>0.83</v>
      </c>
      <c r="H1632" s="69">
        <f t="shared" si="550"/>
        <v>0.42</v>
      </c>
      <c r="I1632" s="71">
        <v>86712</v>
      </c>
      <c r="J1632" s="82">
        <f t="shared" si="551"/>
        <v>36419</v>
      </c>
      <c r="K1632" s="69">
        <f t="shared" si="537"/>
        <v>0.87</v>
      </c>
      <c r="L1632" s="69">
        <f t="shared" si="538"/>
        <v>10.44</v>
      </c>
      <c r="M1632" s="71">
        <f t="shared" si="539"/>
        <v>90215</v>
      </c>
      <c r="N1632" s="71">
        <f t="shared" si="548"/>
        <v>941845</v>
      </c>
      <c r="O1632" s="69">
        <f t="shared" si="544"/>
        <v>0.91</v>
      </c>
      <c r="P1632" s="69">
        <f t="shared" si="545"/>
        <v>5.0049999999999999</v>
      </c>
      <c r="Q1632" s="71">
        <f t="shared" si="546"/>
        <v>93463</v>
      </c>
      <c r="R1632" s="71">
        <f t="shared" si="547"/>
        <v>467782</v>
      </c>
      <c r="S1632" s="82"/>
    </row>
    <row r="1633" spans="1:19" s="69" customFormat="1" outlineLevel="1" x14ac:dyDescent="0.25">
      <c r="A1633" s="69" t="s">
        <v>46</v>
      </c>
      <c r="B1633" s="69" t="s">
        <v>4344</v>
      </c>
      <c r="C1633" s="70" t="s">
        <v>1027</v>
      </c>
      <c r="D1633" s="72" t="s">
        <v>97</v>
      </c>
      <c r="E1633" s="571">
        <v>10</v>
      </c>
      <c r="F1633" s="69" t="s">
        <v>49</v>
      </c>
      <c r="G1633" s="72">
        <f t="shared" si="549"/>
        <v>0.83</v>
      </c>
      <c r="H1633" s="69">
        <f t="shared" si="550"/>
        <v>0.42</v>
      </c>
      <c r="I1633" s="71">
        <v>96167</v>
      </c>
      <c r="J1633" s="82">
        <f t="shared" si="551"/>
        <v>40390</v>
      </c>
      <c r="K1633" s="69">
        <f t="shared" si="537"/>
        <v>0.87</v>
      </c>
      <c r="L1633" s="69">
        <f t="shared" si="538"/>
        <v>10.44</v>
      </c>
      <c r="M1633" s="71">
        <f t="shared" si="539"/>
        <v>100052</v>
      </c>
      <c r="N1633" s="71">
        <f t="shared" si="548"/>
        <v>1044543</v>
      </c>
      <c r="O1633" s="69">
        <f t="shared" si="544"/>
        <v>0.91</v>
      </c>
      <c r="P1633" s="69">
        <f t="shared" si="545"/>
        <v>5.0049999999999999</v>
      </c>
      <c r="Q1633" s="71">
        <f t="shared" si="546"/>
        <v>103654</v>
      </c>
      <c r="R1633" s="71">
        <f t="shared" si="547"/>
        <v>518788</v>
      </c>
      <c r="S1633" s="82"/>
    </row>
    <row r="1634" spans="1:19" s="69" customFormat="1" outlineLevel="1" x14ac:dyDescent="0.25">
      <c r="A1634" s="69" t="s">
        <v>46</v>
      </c>
      <c r="B1634" s="69" t="s">
        <v>4345</v>
      </c>
      <c r="C1634" s="70" t="s">
        <v>1028</v>
      </c>
      <c r="D1634" s="72" t="s">
        <v>97</v>
      </c>
      <c r="E1634" s="571">
        <v>10</v>
      </c>
      <c r="F1634" s="69" t="s">
        <v>49</v>
      </c>
      <c r="G1634" s="72">
        <f t="shared" si="549"/>
        <v>0.83</v>
      </c>
      <c r="H1634" s="69">
        <f t="shared" si="550"/>
        <v>0.42</v>
      </c>
      <c r="I1634" s="71">
        <v>133698</v>
      </c>
      <c r="J1634" s="82">
        <f t="shared" si="551"/>
        <v>56153</v>
      </c>
      <c r="K1634" s="69">
        <f t="shared" si="537"/>
        <v>0.87</v>
      </c>
      <c r="L1634" s="69">
        <f t="shared" si="538"/>
        <v>10.44</v>
      </c>
      <c r="M1634" s="71">
        <f t="shared" si="539"/>
        <v>139099</v>
      </c>
      <c r="N1634" s="71">
        <f t="shared" si="548"/>
        <v>1452194</v>
      </c>
      <c r="O1634" s="69">
        <f t="shared" si="544"/>
        <v>0.91</v>
      </c>
      <c r="P1634" s="69">
        <f t="shared" si="545"/>
        <v>5.0049999999999999</v>
      </c>
      <c r="Q1634" s="71">
        <f t="shared" si="546"/>
        <v>144107</v>
      </c>
      <c r="R1634" s="71">
        <f t="shared" si="547"/>
        <v>721256</v>
      </c>
      <c r="S1634" s="82"/>
    </row>
    <row r="1635" spans="1:19" s="69" customFormat="1" outlineLevel="1" x14ac:dyDescent="0.25">
      <c r="A1635" s="69" t="s">
        <v>46</v>
      </c>
      <c r="B1635" s="69" t="s">
        <v>4346</v>
      </c>
      <c r="C1635" s="70" t="s">
        <v>1029</v>
      </c>
      <c r="D1635" s="72" t="s">
        <v>97</v>
      </c>
      <c r="E1635" s="571">
        <v>10</v>
      </c>
      <c r="F1635" s="69" t="s">
        <v>49</v>
      </c>
      <c r="G1635" s="72">
        <f t="shared" si="549"/>
        <v>0.83</v>
      </c>
      <c r="H1635" s="69">
        <f t="shared" si="550"/>
        <v>0.42</v>
      </c>
      <c r="I1635" s="71">
        <v>121686</v>
      </c>
      <c r="J1635" s="82">
        <f t="shared" si="551"/>
        <v>51108</v>
      </c>
      <c r="K1635" s="69">
        <f t="shared" si="537"/>
        <v>0.87</v>
      </c>
      <c r="L1635" s="69">
        <f t="shared" si="538"/>
        <v>10.44</v>
      </c>
      <c r="M1635" s="71">
        <f t="shared" si="539"/>
        <v>126602</v>
      </c>
      <c r="N1635" s="71">
        <f t="shared" si="548"/>
        <v>1321725</v>
      </c>
      <c r="O1635" s="69">
        <f t="shared" si="544"/>
        <v>0.91</v>
      </c>
      <c r="P1635" s="69">
        <f t="shared" si="545"/>
        <v>5.0049999999999999</v>
      </c>
      <c r="Q1635" s="71">
        <f t="shared" si="546"/>
        <v>131160</v>
      </c>
      <c r="R1635" s="71">
        <f t="shared" si="547"/>
        <v>656456</v>
      </c>
      <c r="S1635" s="82"/>
    </row>
    <row r="1636" spans="1:19" s="69" customFormat="1" outlineLevel="1" x14ac:dyDescent="0.25">
      <c r="A1636" s="69" t="s">
        <v>46</v>
      </c>
      <c r="B1636" s="69" t="s">
        <v>4347</v>
      </c>
      <c r="C1636" s="70" t="s">
        <v>1030</v>
      </c>
      <c r="D1636" s="72" t="s">
        <v>97</v>
      </c>
      <c r="E1636" s="571">
        <v>10</v>
      </c>
      <c r="F1636" s="69" t="s">
        <v>49</v>
      </c>
      <c r="G1636" s="72">
        <f t="shared" si="549"/>
        <v>0.83</v>
      </c>
      <c r="H1636" s="69">
        <f t="shared" si="550"/>
        <v>0.42</v>
      </c>
      <c r="I1636" s="71">
        <v>151808</v>
      </c>
      <c r="J1636" s="82">
        <f t="shared" si="551"/>
        <v>63759</v>
      </c>
      <c r="K1636" s="69">
        <f t="shared" si="537"/>
        <v>0.87</v>
      </c>
      <c r="L1636" s="69">
        <f t="shared" si="538"/>
        <v>10.44</v>
      </c>
      <c r="M1636" s="71">
        <f t="shared" si="539"/>
        <v>157941</v>
      </c>
      <c r="N1636" s="71">
        <f t="shared" si="548"/>
        <v>1648904</v>
      </c>
      <c r="O1636" s="69">
        <f t="shared" si="544"/>
        <v>0.91</v>
      </c>
      <c r="P1636" s="69">
        <f t="shared" si="545"/>
        <v>5.0049999999999999</v>
      </c>
      <c r="Q1636" s="71">
        <f t="shared" si="546"/>
        <v>163627</v>
      </c>
      <c r="R1636" s="71">
        <f t="shared" si="547"/>
        <v>818953</v>
      </c>
      <c r="S1636" s="82"/>
    </row>
    <row r="1637" spans="1:19" s="69" customFormat="1" outlineLevel="1" x14ac:dyDescent="0.25">
      <c r="A1637" s="69" t="s">
        <v>46</v>
      </c>
      <c r="B1637" s="69" t="s">
        <v>4348</v>
      </c>
      <c r="C1637" s="70" t="s">
        <v>1031</v>
      </c>
      <c r="D1637" s="72" t="s">
        <v>97</v>
      </c>
      <c r="E1637" s="571">
        <v>10</v>
      </c>
      <c r="F1637" s="69" t="s">
        <v>49</v>
      </c>
      <c r="G1637" s="72">
        <f t="shared" si="549"/>
        <v>0.83</v>
      </c>
      <c r="H1637" s="69">
        <f t="shared" si="550"/>
        <v>0.42</v>
      </c>
      <c r="I1637" s="71">
        <v>182254</v>
      </c>
      <c r="J1637" s="82">
        <f t="shared" si="551"/>
        <v>76547</v>
      </c>
      <c r="K1637" s="69">
        <f t="shared" si="537"/>
        <v>0.87</v>
      </c>
      <c r="L1637" s="69">
        <f t="shared" si="538"/>
        <v>10.44</v>
      </c>
      <c r="M1637" s="71">
        <f t="shared" si="539"/>
        <v>189617</v>
      </c>
      <c r="N1637" s="71">
        <f t="shared" si="548"/>
        <v>1979601</v>
      </c>
      <c r="O1637" s="69">
        <f t="shared" si="544"/>
        <v>0.91</v>
      </c>
      <c r="P1637" s="69">
        <f t="shared" si="545"/>
        <v>5.0049999999999999</v>
      </c>
      <c r="Q1637" s="71">
        <f t="shared" si="546"/>
        <v>196443</v>
      </c>
      <c r="R1637" s="71">
        <f t="shared" si="547"/>
        <v>983197</v>
      </c>
      <c r="S1637" s="82"/>
    </row>
    <row r="1638" spans="1:19" s="69" customFormat="1" outlineLevel="1" x14ac:dyDescent="0.25">
      <c r="A1638" s="69" t="s">
        <v>46</v>
      </c>
      <c r="B1638" s="69" t="s">
        <v>4349</v>
      </c>
      <c r="C1638" s="70" t="s">
        <v>1032</v>
      </c>
      <c r="D1638" s="72" t="s">
        <v>97</v>
      </c>
      <c r="E1638" s="571">
        <v>10</v>
      </c>
      <c r="F1638" s="69" t="s">
        <v>49</v>
      </c>
      <c r="G1638" s="72">
        <f t="shared" si="549"/>
        <v>0.83</v>
      </c>
      <c r="H1638" s="69">
        <f t="shared" si="550"/>
        <v>0.42</v>
      </c>
      <c r="I1638" s="71">
        <v>217843</v>
      </c>
      <c r="J1638" s="82">
        <f t="shared" si="551"/>
        <v>91494</v>
      </c>
      <c r="K1638" s="69">
        <f t="shared" si="537"/>
        <v>0.87</v>
      </c>
      <c r="L1638" s="69">
        <f t="shared" si="538"/>
        <v>10.44</v>
      </c>
      <c r="M1638" s="71">
        <f t="shared" si="539"/>
        <v>226644</v>
      </c>
      <c r="N1638" s="71">
        <f t="shared" si="548"/>
        <v>2366163</v>
      </c>
      <c r="O1638" s="69">
        <f t="shared" si="544"/>
        <v>0.91</v>
      </c>
      <c r="P1638" s="69">
        <f t="shared" si="545"/>
        <v>5.0049999999999999</v>
      </c>
      <c r="Q1638" s="71">
        <f t="shared" si="546"/>
        <v>234803</v>
      </c>
      <c r="R1638" s="71">
        <f t="shared" si="547"/>
        <v>1175189</v>
      </c>
      <c r="S1638" s="82"/>
    </row>
    <row r="1639" spans="1:19" s="69" customFormat="1" outlineLevel="1" x14ac:dyDescent="0.25">
      <c r="A1639" s="69" t="s">
        <v>46</v>
      </c>
      <c r="B1639" s="69" t="s">
        <v>4350</v>
      </c>
      <c r="C1639" s="70" t="s">
        <v>1033</v>
      </c>
      <c r="D1639" s="72" t="s">
        <v>97</v>
      </c>
      <c r="E1639" s="571">
        <v>10</v>
      </c>
      <c r="F1639" s="69" t="s">
        <v>49</v>
      </c>
      <c r="G1639" s="72">
        <f t="shared" si="549"/>
        <v>0.83</v>
      </c>
      <c r="H1639" s="69">
        <f t="shared" si="550"/>
        <v>0.42</v>
      </c>
      <c r="I1639" s="71">
        <v>176154</v>
      </c>
      <c r="J1639" s="82">
        <f t="shared" si="551"/>
        <v>73985</v>
      </c>
      <c r="K1639" s="69">
        <f t="shared" si="537"/>
        <v>0.87</v>
      </c>
      <c r="L1639" s="69">
        <f t="shared" si="538"/>
        <v>10.44</v>
      </c>
      <c r="M1639" s="71">
        <f t="shared" si="539"/>
        <v>183271</v>
      </c>
      <c r="N1639" s="71">
        <f t="shared" si="548"/>
        <v>1913349</v>
      </c>
      <c r="O1639" s="69">
        <f t="shared" si="544"/>
        <v>0.91</v>
      </c>
      <c r="P1639" s="69">
        <f t="shared" si="545"/>
        <v>5.0049999999999999</v>
      </c>
      <c r="Q1639" s="71">
        <f t="shared" si="546"/>
        <v>189869</v>
      </c>
      <c r="R1639" s="71">
        <f t="shared" si="547"/>
        <v>950294</v>
      </c>
      <c r="S1639" s="82"/>
    </row>
    <row r="1640" spans="1:19" s="69" customFormat="1" outlineLevel="1" x14ac:dyDescent="0.25">
      <c r="A1640" s="69" t="s">
        <v>46</v>
      </c>
      <c r="B1640" s="69" t="s">
        <v>4351</v>
      </c>
      <c r="C1640" s="70" t="s">
        <v>1034</v>
      </c>
      <c r="D1640" s="72" t="s">
        <v>97</v>
      </c>
      <c r="E1640" s="571">
        <v>10</v>
      </c>
      <c r="F1640" s="69" t="s">
        <v>49</v>
      </c>
      <c r="G1640" s="72">
        <f t="shared" si="549"/>
        <v>0.83</v>
      </c>
      <c r="H1640" s="69">
        <f t="shared" si="550"/>
        <v>0.42</v>
      </c>
      <c r="I1640" s="71">
        <v>194558</v>
      </c>
      <c r="J1640" s="82">
        <f t="shared" si="551"/>
        <v>81714</v>
      </c>
      <c r="K1640" s="69">
        <f t="shared" si="537"/>
        <v>0.87</v>
      </c>
      <c r="L1640" s="69">
        <f t="shared" si="538"/>
        <v>10.44</v>
      </c>
      <c r="M1640" s="71">
        <f t="shared" si="539"/>
        <v>202418</v>
      </c>
      <c r="N1640" s="71">
        <f t="shared" si="548"/>
        <v>2113244</v>
      </c>
      <c r="O1640" s="69">
        <f t="shared" si="544"/>
        <v>0.91</v>
      </c>
      <c r="P1640" s="69">
        <f t="shared" si="545"/>
        <v>5.0049999999999999</v>
      </c>
      <c r="Q1640" s="71">
        <f t="shared" si="546"/>
        <v>209705</v>
      </c>
      <c r="R1640" s="71">
        <f t="shared" si="547"/>
        <v>1049574</v>
      </c>
      <c r="S1640" s="82"/>
    </row>
    <row r="1641" spans="1:19" s="69" customFormat="1" outlineLevel="1" x14ac:dyDescent="0.25">
      <c r="A1641" s="69" t="s">
        <v>46</v>
      </c>
      <c r="B1641" s="69" t="s">
        <v>4352</v>
      </c>
      <c r="C1641" s="70" t="s">
        <v>1035</v>
      </c>
      <c r="D1641" s="72" t="s">
        <v>97</v>
      </c>
      <c r="E1641" s="571">
        <v>10</v>
      </c>
      <c r="F1641" s="69" t="s">
        <v>49</v>
      </c>
      <c r="G1641" s="72">
        <f t="shared" si="549"/>
        <v>0.83</v>
      </c>
      <c r="H1641" s="69">
        <f t="shared" si="550"/>
        <v>0.42</v>
      </c>
      <c r="I1641" s="71">
        <v>237739</v>
      </c>
      <c r="J1641" s="82">
        <f t="shared" si="551"/>
        <v>99850</v>
      </c>
      <c r="K1641" s="69">
        <f t="shared" si="537"/>
        <v>0.87</v>
      </c>
      <c r="L1641" s="69">
        <f t="shared" si="538"/>
        <v>10.44</v>
      </c>
      <c r="M1641" s="71">
        <f t="shared" si="539"/>
        <v>247344</v>
      </c>
      <c r="N1641" s="71">
        <f t="shared" si="548"/>
        <v>2582271</v>
      </c>
      <c r="O1641" s="69">
        <f t="shared" si="544"/>
        <v>0.91</v>
      </c>
      <c r="P1641" s="69">
        <f t="shared" si="545"/>
        <v>5.0049999999999999</v>
      </c>
      <c r="Q1641" s="71">
        <f t="shared" si="546"/>
        <v>256248</v>
      </c>
      <c r="R1641" s="71">
        <f t="shared" si="547"/>
        <v>1282521</v>
      </c>
      <c r="S1641" s="82"/>
    </row>
    <row r="1642" spans="1:19" s="69" customFormat="1" outlineLevel="1" x14ac:dyDescent="0.25">
      <c r="A1642" s="69" t="s">
        <v>46</v>
      </c>
      <c r="B1642" s="69" t="s">
        <v>4353</v>
      </c>
      <c r="C1642" s="70" t="s">
        <v>1036</v>
      </c>
      <c r="D1642" s="72" t="s">
        <v>97</v>
      </c>
      <c r="E1642" s="571">
        <v>10</v>
      </c>
      <c r="F1642" s="69" t="s">
        <v>49</v>
      </c>
      <c r="G1642" s="72">
        <f t="shared" si="549"/>
        <v>0.83</v>
      </c>
      <c r="H1642" s="69">
        <f t="shared" si="550"/>
        <v>0.42</v>
      </c>
      <c r="I1642" s="71">
        <v>335120</v>
      </c>
      <c r="J1642" s="82">
        <f t="shared" si="551"/>
        <v>140750</v>
      </c>
      <c r="K1642" s="69">
        <f t="shared" si="537"/>
        <v>0.87</v>
      </c>
      <c r="L1642" s="69">
        <f t="shared" si="538"/>
        <v>10.44</v>
      </c>
      <c r="M1642" s="71">
        <f t="shared" si="539"/>
        <v>348659</v>
      </c>
      <c r="N1642" s="71">
        <f t="shared" si="548"/>
        <v>3640000</v>
      </c>
      <c r="O1642" s="69">
        <f t="shared" si="544"/>
        <v>0.91</v>
      </c>
      <c r="P1642" s="69">
        <f t="shared" si="545"/>
        <v>5.0049999999999999</v>
      </c>
      <c r="Q1642" s="71">
        <f t="shared" si="546"/>
        <v>361211</v>
      </c>
      <c r="R1642" s="71">
        <f t="shared" si="547"/>
        <v>1807861</v>
      </c>
      <c r="S1642" s="82"/>
    </row>
    <row r="1643" spans="1:19" s="69" customFormat="1" outlineLevel="1" x14ac:dyDescent="0.25">
      <c r="A1643" s="69" t="s">
        <v>46</v>
      </c>
      <c r="B1643" s="69" t="s">
        <v>4354</v>
      </c>
      <c r="C1643" s="70" t="s">
        <v>1037</v>
      </c>
      <c r="D1643" s="72" t="s">
        <v>97</v>
      </c>
      <c r="E1643" s="571">
        <v>10</v>
      </c>
      <c r="F1643" s="69" t="s">
        <v>49</v>
      </c>
      <c r="G1643" s="72">
        <f t="shared" si="549"/>
        <v>0.83</v>
      </c>
      <c r="H1643" s="69">
        <f t="shared" si="550"/>
        <v>0.42</v>
      </c>
      <c r="I1643" s="71">
        <v>466241</v>
      </c>
      <c r="J1643" s="82">
        <f t="shared" si="551"/>
        <v>195821</v>
      </c>
      <c r="K1643" s="69">
        <f t="shared" ref="K1643:K1706" si="552">+ROUND(G1643*(1+L$1),2)</f>
        <v>0.87</v>
      </c>
      <c r="L1643" s="69">
        <f t="shared" ref="L1643:L1706" si="553">+K1643*N$3</f>
        <v>10.44</v>
      </c>
      <c r="M1643" s="71">
        <f t="shared" ref="M1643:M1706" si="554">(ROUND(I1643*(1+$N$2),0))</f>
        <v>485077</v>
      </c>
      <c r="N1643" s="71">
        <f t="shared" si="548"/>
        <v>5064204</v>
      </c>
      <c r="O1643" s="69">
        <f t="shared" si="544"/>
        <v>0.91</v>
      </c>
      <c r="P1643" s="69">
        <f t="shared" si="545"/>
        <v>5.0049999999999999</v>
      </c>
      <c r="Q1643" s="71">
        <f t="shared" si="546"/>
        <v>502540</v>
      </c>
      <c r="R1643" s="71">
        <f t="shared" si="547"/>
        <v>2515213</v>
      </c>
      <c r="S1643" s="82"/>
    </row>
    <row r="1644" spans="1:19" s="69" customFormat="1" outlineLevel="1" x14ac:dyDescent="0.25">
      <c r="A1644" s="69" t="s">
        <v>46</v>
      </c>
      <c r="B1644" s="69" t="s">
        <v>4355</v>
      </c>
      <c r="C1644" s="70" t="s">
        <v>1038</v>
      </c>
      <c r="D1644" s="72" t="s">
        <v>97</v>
      </c>
      <c r="E1644" s="571">
        <v>10</v>
      </c>
      <c r="F1644" s="69" t="s">
        <v>49</v>
      </c>
      <c r="G1644" s="72">
        <f t="shared" si="549"/>
        <v>0.83</v>
      </c>
      <c r="H1644" s="69">
        <f t="shared" si="550"/>
        <v>0.42</v>
      </c>
      <c r="I1644" s="71">
        <v>562231</v>
      </c>
      <c r="J1644" s="82">
        <f t="shared" si="551"/>
        <v>236137</v>
      </c>
      <c r="K1644" s="69">
        <f t="shared" si="552"/>
        <v>0.87</v>
      </c>
      <c r="L1644" s="69">
        <f t="shared" si="553"/>
        <v>10.44</v>
      </c>
      <c r="M1644" s="71">
        <f t="shared" si="554"/>
        <v>584945</v>
      </c>
      <c r="N1644" s="71">
        <f t="shared" si="548"/>
        <v>6106826</v>
      </c>
      <c r="O1644" s="69">
        <f t="shared" ref="O1644:O1707" si="555">+ROUND(K1644*(1+P$1),2)</f>
        <v>0.91</v>
      </c>
      <c r="P1644" s="69">
        <f t="shared" ref="P1644:P1707" si="556">+O1644*R$3</f>
        <v>5.0049999999999999</v>
      </c>
      <c r="Q1644" s="71">
        <f t="shared" ref="Q1644:Q1707" si="557">(ROUND(M1644*(1+$R$2),0))</f>
        <v>606003</v>
      </c>
      <c r="R1644" s="71">
        <f t="shared" ref="R1644:R1707" si="558">ROUND((Q1644*P1644),0)</f>
        <v>3033045</v>
      </c>
      <c r="S1644" s="82"/>
    </row>
    <row r="1645" spans="1:19" s="69" customFormat="1" outlineLevel="1" x14ac:dyDescent="0.25">
      <c r="A1645" s="69" t="s">
        <v>46</v>
      </c>
      <c r="B1645" s="69" t="s">
        <v>4356</v>
      </c>
      <c r="C1645" s="70" t="s">
        <v>1039</v>
      </c>
      <c r="D1645" s="72" t="s">
        <v>97</v>
      </c>
      <c r="E1645" s="571">
        <v>10</v>
      </c>
      <c r="F1645" s="69" t="s">
        <v>49</v>
      </c>
      <c r="G1645" s="72">
        <f t="shared" si="549"/>
        <v>0.83</v>
      </c>
      <c r="H1645" s="69">
        <f t="shared" si="550"/>
        <v>0.42</v>
      </c>
      <c r="I1645" s="71">
        <v>256581</v>
      </c>
      <c r="J1645" s="82">
        <f t="shared" si="551"/>
        <v>107764</v>
      </c>
      <c r="K1645" s="69">
        <f t="shared" si="552"/>
        <v>0.87</v>
      </c>
      <c r="L1645" s="69">
        <f t="shared" si="553"/>
        <v>10.44</v>
      </c>
      <c r="M1645" s="71">
        <f t="shared" si="554"/>
        <v>266947</v>
      </c>
      <c r="N1645" s="71">
        <f t="shared" ref="N1645:N1708" si="559">ROUND((M1645*L1645),0)</f>
        <v>2786927</v>
      </c>
      <c r="O1645" s="69">
        <f t="shared" si="555"/>
        <v>0.91</v>
      </c>
      <c r="P1645" s="69">
        <f t="shared" si="556"/>
        <v>5.0049999999999999</v>
      </c>
      <c r="Q1645" s="71">
        <f t="shared" si="557"/>
        <v>276557</v>
      </c>
      <c r="R1645" s="71">
        <f t="shared" si="558"/>
        <v>1384168</v>
      </c>
      <c r="S1645" s="82"/>
    </row>
    <row r="1646" spans="1:19" s="69" customFormat="1" outlineLevel="1" x14ac:dyDescent="0.25">
      <c r="A1646" s="69" t="s">
        <v>46</v>
      </c>
      <c r="B1646" s="69" t="s">
        <v>4357</v>
      </c>
      <c r="C1646" s="70" t="s">
        <v>1040</v>
      </c>
      <c r="D1646" s="72" t="s">
        <v>97</v>
      </c>
      <c r="E1646" s="571">
        <v>10</v>
      </c>
      <c r="F1646" s="69" t="s">
        <v>49</v>
      </c>
      <c r="G1646" s="72">
        <f t="shared" si="549"/>
        <v>0.83</v>
      </c>
      <c r="H1646" s="69">
        <f t="shared" si="550"/>
        <v>0.42</v>
      </c>
      <c r="I1646" s="71">
        <v>356342</v>
      </c>
      <c r="J1646" s="82">
        <f t="shared" si="551"/>
        <v>149664</v>
      </c>
      <c r="K1646" s="69">
        <f t="shared" si="552"/>
        <v>0.87</v>
      </c>
      <c r="L1646" s="69">
        <f t="shared" si="553"/>
        <v>10.44</v>
      </c>
      <c r="M1646" s="71">
        <f t="shared" si="554"/>
        <v>370738</v>
      </c>
      <c r="N1646" s="71">
        <f t="shared" si="559"/>
        <v>3870505</v>
      </c>
      <c r="O1646" s="69">
        <f t="shared" si="555"/>
        <v>0.91</v>
      </c>
      <c r="P1646" s="69">
        <f t="shared" si="556"/>
        <v>5.0049999999999999</v>
      </c>
      <c r="Q1646" s="71">
        <f t="shared" si="557"/>
        <v>384085</v>
      </c>
      <c r="R1646" s="71">
        <f t="shared" si="558"/>
        <v>1922345</v>
      </c>
      <c r="S1646" s="82"/>
    </row>
    <row r="1647" spans="1:19" s="69" customFormat="1" outlineLevel="1" x14ac:dyDescent="0.25">
      <c r="A1647" s="69" t="s">
        <v>46</v>
      </c>
      <c r="B1647" s="69" t="s">
        <v>4358</v>
      </c>
      <c r="C1647" s="70" t="s">
        <v>1041</v>
      </c>
      <c r="D1647" s="72" t="s">
        <v>97</v>
      </c>
      <c r="E1647" s="571">
        <v>10</v>
      </c>
      <c r="F1647" s="69" t="s">
        <v>49</v>
      </c>
      <c r="G1647" s="72">
        <f t="shared" si="549"/>
        <v>0.83</v>
      </c>
      <c r="H1647" s="69">
        <f t="shared" si="550"/>
        <v>0.42</v>
      </c>
      <c r="I1647" s="71">
        <v>486585</v>
      </c>
      <c r="J1647" s="82">
        <f t="shared" si="551"/>
        <v>204366</v>
      </c>
      <c r="K1647" s="69">
        <f t="shared" si="552"/>
        <v>0.87</v>
      </c>
      <c r="L1647" s="69">
        <f t="shared" si="553"/>
        <v>10.44</v>
      </c>
      <c r="M1647" s="71">
        <f t="shared" si="554"/>
        <v>506243</v>
      </c>
      <c r="N1647" s="71">
        <f t="shared" si="559"/>
        <v>5285177</v>
      </c>
      <c r="O1647" s="69">
        <f t="shared" si="555"/>
        <v>0.91</v>
      </c>
      <c r="P1647" s="69">
        <f t="shared" si="556"/>
        <v>5.0049999999999999</v>
      </c>
      <c r="Q1647" s="71">
        <f t="shared" si="557"/>
        <v>524468</v>
      </c>
      <c r="R1647" s="71">
        <f t="shared" si="558"/>
        <v>2624962</v>
      </c>
      <c r="S1647" s="82"/>
    </row>
    <row r="1648" spans="1:19" s="69" customFormat="1" outlineLevel="1" x14ac:dyDescent="0.25">
      <c r="A1648" s="69" t="s">
        <v>46</v>
      </c>
      <c r="B1648" s="69" t="s">
        <v>4359</v>
      </c>
      <c r="C1648" s="70" t="s">
        <v>1042</v>
      </c>
      <c r="D1648" s="72" t="s">
        <v>97</v>
      </c>
      <c r="E1648" s="571">
        <v>10</v>
      </c>
      <c r="F1648" s="69" t="s">
        <v>49</v>
      </c>
      <c r="G1648" s="72">
        <f t="shared" si="549"/>
        <v>0.83</v>
      </c>
      <c r="H1648" s="69">
        <f t="shared" si="550"/>
        <v>0.42</v>
      </c>
      <c r="I1648" s="71">
        <v>810643</v>
      </c>
      <c r="J1648" s="82">
        <f t="shared" si="551"/>
        <v>340470</v>
      </c>
      <c r="K1648" s="69">
        <f t="shared" si="552"/>
        <v>0.87</v>
      </c>
      <c r="L1648" s="69">
        <f t="shared" si="553"/>
        <v>10.44</v>
      </c>
      <c r="M1648" s="71">
        <f t="shared" si="554"/>
        <v>843393</v>
      </c>
      <c r="N1648" s="71">
        <f t="shared" si="559"/>
        <v>8805023</v>
      </c>
      <c r="O1648" s="69">
        <f t="shared" si="555"/>
        <v>0.91</v>
      </c>
      <c r="P1648" s="69">
        <f t="shared" si="556"/>
        <v>5.0049999999999999</v>
      </c>
      <c r="Q1648" s="71">
        <f t="shared" si="557"/>
        <v>873755</v>
      </c>
      <c r="R1648" s="71">
        <f t="shared" si="558"/>
        <v>4373144</v>
      </c>
      <c r="S1648" s="82"/>
    </row>
    <row r="1649" spans="1:19" s="69" customFormat="1" outlineLevel="1" x14ac:dyDescent="0.25">
      <c r="A1649" s="69" t="s">
        <v>46</v>
      </c>
      <c r="B1649" s="69" t="s">
        <v>4360</v>
      </c>
      <c r="C1649" s="70" t="s">
        <v>1043</v>
      </c>
      <c r="D1649" s="72" t="s">
        <v>97</v>
      </c>
      <c r="E1649" s="571">
        <v>10</v>
      </c>
      <c r="F1649" s="69" t="s">
        <v>49</v>
      </c>
      <c r="G1649" s="72">
        <f t="shared" si="549"/>
        <v>0.83</v>
      </c>
      <c r="H1649" s="69">
        <f t="shared" si="550"/>
        <v>0.42</v>
      </c>
      <c r="I1649" s="71">
        <v>1101251</v>
      </c>
      <c r="J1649" s="82">
        <f t="shared" si="551"/>
        <v>462525</v>
      </c>
      <c r="K1649" s="69">
        <f t="shared" si="552"/>
        <v>0.87</v>
      </c>
      <c r="L1649" s="69">
        <f t="shared" si="553"/>
        <v>10.44</v>
      </c>
      <c r="M1649" s="71">
        <f t="shared" si="554"/>
        <v>1145742</v>
      </c>
      <c r="N1649" s="71">
        <f t="shared" si="559"/>
        <v>11961546</v>
      </c>
      <c r="O1649" s="69">
        <f t="shared" si="555"/>
        <v>0.91</v>
      </c>
      <c r="P1649" s="69">
        <f t="shared" si="556"/>
        <v>5.0049999999999999</v>
      </c>
      <c r="Q1649" s="71">
        <f t="shared" si="557"/>
        <v>1186989</v>
      </c>
      <c r="R1649" s="71">
        <f t="shared" si="558"/>
        <v>5940880</v>
      </c>
      <c r="S1649" s="82"/>
    </row>
    <row r="1650" spans="1:19" s="69" customFormat="1" outlineLevel="1" x14ac:dyDescent="0.25">
      <c r="A1650" s="69" t="s">
        <v>46</v>
      </c>
      <c r="B1650" s="69" t="s">
        <v>4361</v>
      </c>
      <c r="C1650" s="70" t="s">
        <v>1044</v>
      </c>
      <c r="D1650" s="72" t="s">
        <v>234</v>
      </c>
      <c r="E1650" s="571">
        <v>10</v>
      </c>
      <c r="F1650" s="69" t="s">
        <v>49</v>
      </c>
      <c r="G1650" s="72">
        <f t="shared" si="549"/>
        <v>0.83</v>
      </c>
      <c r="H1650" s="69">
        <f t="shared" si="550"/>
        <v>0.42</v>
      </c>
      <c r="I1650" s="71">
        <v>41814</v>
      </c>
      <c r="J1650" s="82">
        <f t="shared" si="551"/>
        <v>17562</v>
      </c>
      <c r="K1650" s="69">
        <f t="shared" si="552"/>
        <v>0.87</v>
      </c>
      <c r="L1650" s="69">
        <f t="shared" si="553"/>
        <v>10.44</v>
      </c>
      <c r="M1650" s="71">
        <f t="shared" si="554"/>
        <v>43503</v>
      </c>
      <c r="N1650" s="71">
        <f t="shared" si="559"/>
        <v>454171</v>
      </c>
      <c r="O1650" s="69">
        <f t="shared" si="555"/>
        <v>0.91</v>
      </c>
      <c r="P1650" s="69">
        <f t="shared" si="556"/>
        <v>5.0049999999999999</v>
      </c>
      <c r="Q1650" s="71">
        <f t="shared" si="557"/>
        <v>45069</v>
      </c>
      <c r="R1650" s="71">
        <f t="shared" si="558"/>
        <v>225570</v>
      </c>
      <c r="S1650" s="82"/>
    </row>
    <row r="1651" spans="1:19" s="69" customFormat="1" outlineLevel="1" x14ac:dyDescent="0.25">
      <c r="A1651" s="69" t="s">
        <v>46</v>
      </c>
      <c r="B1651" s="69" t="s">
        <v>4362</v>
      </c>
      <c r="C1651" s="70" t="s">
        <v>1045</v>
      </c>
      <c r="D1651" s="72" t="s">
        <v>48</v>
      </c>
      <c r="E1651" s="571">
        <v>10</v>
      </c>
      <c r="F1651" s="69" t="s">
        <v>49</v>
      </c>
      <c r="G1651" s="72">
        <f t="shared" si="549"/>
        <v>0.83</v>
      </c>
      <c r="H1651" s="69">
        <f t="shared" si="550"/>
        <v>0.42</v>
      </c>
      <c r="I1651" s="71">
        <v>124954</v>
      </c>
      <c r="J1651" s="82">
        <f t="shared" si="551"/>
        <v>52481</v>
      </c>
      <c r="K1651" s="69">
        <f t="shared" si="552"/>
        <v>0.87</v>
      </c>
      <c r="L1651" s="69">
        <f t="shared" si="553"/>
        <v>10.44</v>
      </c>
      <c r="M1651" s="71">
        <f t="shared" si="554"/>
        <v>130002</v>
      </c>
      <c r="N1651" s="71">
        <f t="shared" si="559"/>
        <v>1357221</v>
      </c>
      <c r="O1651" s="69">
        <f t="shared" si="555"/>
        <v>0.91</v>
      </c>
      <c r="P1651" s="69">
        <f t="shared" si="556"/>
        <v>5.0049999999999999</v>
      </c>
      <c r="Q1651" s="71">
        <f t="shared" si="557"/>
        <v>134682</v>
      </c>
      <c r="R1651" s="71">
        <f t="shared" si="558"/>
        <v>674083</v>
      </c>
      <c r="S1651" s="82"/>
    </row>
    <row r="1652" spans="1:19" s="69" customFormat="1" outlineLevel="1" x14ac:dyDescent="0.25">
      <c r="A1652" s="69" t="s">
        <v>46</v>
      </c>
      <c r="B1652" s="69" t="s">
        <v>4363</v>
      </c>
      <c r="C1652" s="70" t="s">
        <v>1046</v>
      </c>
      <c r="D1652" s="72" t="s">
        <v>48</v>
      </c>
      <c r="E1652" s="571">
        <v>10</v>
      </c>
      <c r="F1652" s="69" t="s">
        <v>49</v>
      </c>
      <c r="G1652" s="72">
        <f t="shared" si="549"/>
        <v>0.83</v>
      </c>
      <c r="H1652" s="69">
        <f t="shared" si="550"/>
        <v>0.42</v>
      </c>
      <c r="I1652" s="71">
        <v>130046</v>
      </c>
      <c r="J1652" s="82">
        <f t="shared" si="551"/>
        <v>54619</v>
      </c>
      <c r="K1652" s="69">
        <f t="shared" si="552"/>
        <v>0.87</v>
      </c>
      <c r="L1652" s="69">
        <f t="shared" si="553"/>
        <v>10.44</v>
      </c>
      <c r="M1652" s="71">
        <f t="shared" si="554"/>
        <v>135300</v>
      </c>
      <c r="N1652" s="71">
        <f t="shared" si="559"/>
        <v>1412532</v>
      </c>
      <c r="O1652" s="69">
        <f t="shared" si="555"/>
        <v>0.91</v>
      </c>
      <c r="P1652" s="69">
        <f t="shared" si="556"/>
        <v>5.0049999999999999</v>
      </c>
      <c r="Q1652" s="71">
        <f t="shared" si="557"/>
        <v>140171</v>
      </c>
      <c r="R1652" s="71">
        <f t="shared" si="558"/>
        <v>701556</v>
      </c>
      <c r="S1652" s="82"/>
    </row>
    <row r="1653" spans="1:19" s="69" customFormat="1" outlineLevel="1" x14ac:dyDescent="0.25">
      <c r="A1653" s="69" t="s">
        <v>46</v>
      </c>
      <c r="B1653" s="69" t="s">
        <v>4364</v>
      </c>
      <c r="C1653" s="70" t="s">
        <v>1047</v>
      </c>
      <c r="D1653" s="72" t="s">
        <v>48</v>
      </c>
      <c r="E1653" s="571">
        <v>10</v>
      </c>
      <c r="F1653" s="69" t="s">
        <v>49</v>
      </c>
      <c r="G1653" s="72">
        <f t="shared" si="549"/>
        <v>0.83</v>
      </c>
      <c r="H1653" s="69">
        <f t="shared" si="550"/>
        <v>0.42</v>
      </c>
      <c r="I1653" s="71">
        <v>149643</v>
      </c>
      <c r="J1653" s="82">
        <f t="shared" si="551"/>
        <v>62850</v>
      </c>
      <c r="K1653" s="69">
        <f t="shared" si="552"/>
        <v>0.87</v>
      </c>
      <c r="L1653" s="69">
        <f t="shared" si="553"/>
        <v>10.44</v>
      </c>
      <c r="M1653" s="71">
        <f t="shared" si="554"/>
        <v>155689</v>
      </c>
      <c r="N1653" s="71">
        <f t="shared" si="559"/>
        <v>1625393</v>
      </c>
      <c r="O1653" s="69">
        <f t="shared" si="555"/>
        <v>0.91</v>
      </c>
      <c r="P1653" s="69">
        <f t="shared" si="556"/>
        <v>5.0049999999999999</v>
      </c>
      <c r="Q1653" s="71">
        <f t="shared" si="557"/>
        <v>161294</v>
      </c>
      <c r="R1653" s="71">
        <f t="shared" si="558"/>
        <v>807276</v>
      </c>
      <c r="S1653" s="82"/>
    </row>
    <row r="1654" spans="1:19" s="69" customFormat="1" outlineLevel="1" x14ac:dyDescent="0.25">
      <c r="A1654" s="69" t="s">
        <v>46</v>
      </c>
      <c r="B1654" s="69" t="s">
        <v>4365</v>
      </c>
      <c r="C1654" s="70" t="s">
        <v>1048</v>
      </c>
      <c r="D1654" s="72" t="s">
        <v>48</v>
      </c>
      <c r="E1654" s="571">
        <v>10</v>
      </c>
      <c r="F1654" s="69" t="s">
        <v>49</v>
      </c>
      <c r="G1654" s="72">
        <f t="shared" si="549"/>
        <v>0.83</v>
      </c>
      <c r="H1654" s="69">
        <f t="shared" si="550"/>
        <v>0.42</v>
      </c>
      <c r="I1654" s="71">
        <v>40585</v>
      </c>
      <c r="J1654" s="82">
        <f t="shared" si="551"/>
        <v>17046</v>
      </c>
      <c r="K1654" s="69">
        <f t="shared" si="552"/>
        <v>0.87</v>
      </c>
      <c r="L1654" s="69">
        <f t="shared" si="553"/>
        <v>10.44</v>
      </c>
      <c r="M1654" s="71">
        <f t="shared" si="554"/>
        <v>42225</v>
      </c>
      <c r="N1654" s="71">
        <f t="shared" si="559"/>
        <v>440829</v>
      </c>
      <c r="O1654" s="69">
        <f t="shared" si="555"/>
        <v>0.91</v>
      </c>
      <c r="P1654" s="69">
        <f t="shared" si="556"/>
        <v>5.0049999999999999</v>
      </c>
      <c r="Q1654" s="71">
        <f t="shared" si="557"/>
        <v>43745</v>
      </c>
      <c r="R1654" s="71">
        <f t="shared" si="558"/>
        <v>218944</v>
      </c>
      <c r="S1654" s="82"/>
    </row>
    <row r="1655" spans="1:19" s="69" customFormat="1" outlineLevel="1" x14ac:dyDescent="0.25">
      <c r="A1655" s="69" t="s">
        <v>46</v>
      </c>
      <c r="B1655" s="69" t="s">
        <v>4366</v>
      </c>
      <c r="C1655" s="70" t="s">
        <v>1049</v>
      </c>
      <c r="D1655" s="72" t="s">
        <v>48</v>
      </c>
      <c r="E1655" s="571">
        <v>10</v>
      </c>
      <c r="F1655" s="69" t="s">
        <v>49</v>
      </c>
      <c r="G1655" s="72">
        <f t="shared" si="549"/>
        <v>0.83</v>
      </c>
      <c r="H1655" s="69">
        <f t="shared" si="550"/>
        <v>0.42</v>
      </c>
      <c r="I1655" s="71">
        <v>54789</v>
      </c>
      <c r="J1655" s="82">
        <f t="shared" si="551"/>
        <v>23011</v>
      </c>
      <c r="K1655" s="69">
        <f t="shared" si="552"/>
        <v>0.87</v>
      </c>
      <c r="L1655" s="69">
        <f t="shared" si="553"/>
        <v>10.44</v>
      </c>
      <c r="M1655" s="71">
        <f t="shared" si="554"/>
        <v>57002</v>
      </c>
      <c r="N1655" s="71">
        <f t="shared" si="559"/>
        <v>595101</v>
      </c>
      <c r="O1655" s="69">
        <f t="shared" si="555"/>
        <v>0.91</v>
      </c>
      <c r="P1655" s="69">
        <f t="shared" si="556"/>
        <v>5.0049999999999999</v>
      </c>
      <c r="Q1655" s="71">
        <f t="shared" si="557"/>
        <v>59054</v>
      </c>
      <c r="R1655" s="71">
        <f t="shared" si="558"/>
        <v>295565</v>
      </c>
      <c r="S1655" s="82"/>
    </row>
    <row r="1656" spans="1:19" s="69" customFormat="1" outlineLevel="1" x14ac:dyDescent="0.25">
      <c r="A1656" s="69" t="s">
        <v>46</v>
      </c>
      <c r="B1656" s="69" t="s">
        <v>4367</v>
      </c>
      <c r="C1656" s="70" t="s">
        <v>1050</v>
      </c>
      <c r="D1656" s="72" t="s">
        <v>48</v>
      </c>
      <c r="E1656" s="571">
        <v>10</v>
      </c>
      <c r="F1656" s="69" t="s">
        <v>49</v>
      </c>
      <c r="G1656" s="72">
        <f t="shared" si="549"/>
        <v>0.83</v>
      </c>
      <c r="H1656" s="69">
        <f t="shared" si="550"/>
        <v>0.42</v>
      </c>
      <c r="I1656" s="71">
        <v>68519</v>
      </c>
      <c r="J1656" s="82">
        <f t="shared" si="551"/>
        <v>28778</v>
      </c>
      <c r="K1656" s="69">
        <f t="shared" si="552"/>
        <v>0.87</v>
      </c>
      <c r="L1656" s="69">
        <f t="shared" si="553"/>
        <v>10.44</v>
      </c>
      <c r="M1656" s="71">
        <f t="shared" si="554"/>
        <v>71287</v>
      </c>
      <c r="N1656" s="71">
        <f t="shared" si="559"/>
        <v>744236</v>
      </c>
      <c r="O1656" s="69">
        <f t="shared" si="555"/>
        <v>0.91</v>
      </c>
      <c r="P1656" s="69">
        <f t="shared" si="556"/>
        <v>5.0049999999999999</v>
      </c>
      <c r="Q1656" s="71">
        <f t="shared" si="557"/>
        <v>73853</v>
      </c>
      <c r="R1656" s="71">
        <f t="shared" si="558"/>
        <v>369634</v>
      </c>
      <c r="S1656" s="82"/>
    </row>
    <row r="1657" spans="1:19" s="69" customFormat="1" ht="30" outlineLevel="1" x14ac:dyDescent="0.25">
      <c r="A1657" s="69" t="s">
        <v>46</v>
      </c>
      <c r="B1657" s="69" t="s">
        <v>4368</v>
      </c>
      <c r="C1657" s="70" t="s">
        <v>1051</v>
      </c>
      <c r="D1657" s="72" t="s">
        <v>48</v>
      </c>
      <c r="E1657" s="571">
        <v>10</v>
      </c>
      <c r="F1657" s="69" t="s">
        <v>49</v>
      </c>
      <c r="G1657" s="72">
        <f t="shared" si="549"/>
        <v>0.83</v>
      </c>
      <c r="H1657" s="69">
        <f t="shared" si="550"/>
        <v>0.42</v>
      </c>
      <c r="I1657" s="71">
        <v>81548</v>
      </c>
      <c r="J1657" s="82">
        <f t="shared" si="551"/>
        <v>34250</v>
      </c>
      <c r="K1657" s="69">
        <f t="shared" si="552"/>
        <v>0.87</v>
      </c>
      <c r="L1657" s="69">
        <f t="shared" si="553"/>
        <v>10.44</v>
      </c>
      <c r="M1657" s="71">
        <f t="shared" si="554"/>
        <v>84843</v>
      </c>
      <c r="N1657" s="71">
        <f t="shared" si="559"/>
        <v>885761</v>
      </c>
      <c r="O1657" s="69">
        <f t="shared" si="555"/>
        <v>0.91</v>
      </c>
      <c r="P1657" s="69">
        <f t="shared" si="556"/>
        <v>5.0049999999999999</v>
      </c>
      <c r="Q1657" s="71">
        <f t="shared" si="557"/>
        <v>87897</v>
      </c>
      <c r="R1657" s="71">
        <f t="shared" si="558"/>
        <v>439924</v>
      </c>
      <c r="S1657" s="82"/>
    </row>
    <row r="1658" spans="1:19" s="69" customFormat="1" ht="30" outlineLevel="1" x14ac:dyDescent="0.25">
      <c r="A1658" s="69" t="s">
        <v>46</v>
      </c>
      <c r="B1658" s="69" t="s">
        <v>4369</v>
      </c>
      <c r="C1658" s="70" t="s">
        <v>1052</v>
      </c>
      <c r="D1658" s="72" t="s">
        <v>48</v>
      </c>
      <c r="E1658" s="571">
        <v>10</v>
      </c>
      <c r="F1658" s="69" t="s">
        <v>49</v>
      </c>
      <c r="G1658" s="72">
        <f t="shared" si="549"/>
        <v>0.83</v>
      </c>
      <c r="H1658" s="69">
        <f t="shared" si="550"/>
        <v>0.42</v>
      </c>
      <c r="I1658" s="71">
        <v>122342</v>
      </c>
      <c r="J1658" s="82">
        <f t="shared" si="551"/>
        <v>51384</v>
      </c>
      <c r="K1658" s="69">
        <f t="shared" si="552"/>
        <v>0.87</v>
      </c>
      <c r="L1658" s="69">
        <f t="shared" si="553"/>
        <v>10.44</v>
      </c>
      <c r="M1658" s="71">
        <f t="shared" si="554"/>
        <v>127285</v>
      </c>
      <c r="N1658" s="71">
        <f t="shared" si="559"/>
        <v>1328855</v>
      </c>
      <c r="O1658" s="69">
        <f t="shared" si="555"/>
        <v>0.91</v>
      </c>
      <c r="P1658" s="69">
        <f t="shared" si="556"/>
        <v>5.0049999999999999</v>
      </c>
      <c r="Q1658" s="71">
        <f t="shared" si="557"/>
        <v>131867</v>
      </c>
      <c r="R1658" s="71">
        <f t="shared" si="558"/>
        <v>659994</v>
      </c>
      <c r="S1658" s="82"/>
    </row>
    <row r="1659" spans="1:19" s="69" customFormat="1" outlineLevel="1" x14ac:dyDescent="0.25">
      <c r="A1659" s="69" t="s">
        <v>46</v>
      </c>
      <c r="B1659" s="69" t="s">
        <v>4370</v>
      </c>
      <c r="C1659" s="70" t="s">
        <v>1053</v>
      </c>
      <c r="D1659" s="72" t="s">
        <v>48</v>
      </c>
      <c r="E1659" s="571">
        <v>10</v>
      </c>
      <c r="F1659" s="69" t="s">
        <v>49</v>
      </c>
      <c r="G1659" s="72">
        <f t="shared" si="549"/>
        <v>0.83</v>
      </c>
      <c r="H1659" s="69">
        <f t="shared" si="550"/>
        <v>0.42</v>
      </c>
      <c r="I1659" s="71">
        <v>141778</v>
      </c>
      <c r="J1659" s="82">
        <f t="shared" si="551"/>
        <v>59547</v>
      </c>
      <c r="K1659" s="69">
        <f t="shared" si="552"/>
        <v>0.87</v>
      </c>
      <c r="L1659" s="69">
        <f t="shared" si="553"/>
        <v>10.44</v>
      </c>
      <c r="M1659" s="71">
        <f t="shared" si="554"/>
        <v>147506</v>
      </c>
      <c r="N1659" s="71">
        <f t="shared" si="559"/>
        <v>1539963</v>
      </c>
      <c r="O1659" s="69">
        <f t="shared" si="555"/>
        <v>0.91</v>
      </c>
      <c r="P1659" s="69">
        <f t="shared" si="556"/>
        <v>5.0049999999999999</v>
      </c>
      <c r="Q1659" s="71">
        <f t="shared" si="557"/>
        <v>152816</v>
      </c>
      <c r="R1659" s="71">
        <f t="shared" si="558"/>
        <v>764844</v>
      </c>
      <c r="S1659" s="82"/>
    </row>
    <row r="1660" spans="1:19" s="69" customFormat="1" ht="30" outlineLevel="1" x14ac:dyDescent="0.25">
      <c r="A1660" s="69" t="s">
        <v>46</v>
      </c>
      <c r="B1660" s="69" t="s">
        <v>4371</v>
      </c>
      <c r="C1660" s="70" t="s">
        <v>1054</v>
      </c>
      <c r="D1660" s="72" t="s">
        <v>48</v>
      </c>
      <c r="E1660" s="571">
        <v>10</v>
      </c>
      <c r="F1660" s="69" t="s">
        <v>49</v>
      </c>
      <c r="G1660" s="72">
        <f t="shared" si="549"/>
        <v>0.83</v>
      </c>
      <c r="H1660" s="69">
        <f t="shared" si="550"/>
        <v>0.42</v>
      </c>
      <c r="I1660" s="71">
        <v>63411</v>
      </c>
      <c r="J1660" s="82">
        <f t="shared" si="551"/>
        <v>26633</v>
      </c>
      <c r="K1660" s="69">
        <f t="shared" si="552"/>
        <v>0.87</v>
      </c>
      <c r="L1660" s="69">
        <f t="shared" si="553"/>
        <v>10.44</v>
      </c>
      <c r="M1660" s="71">
        <f t="shared" si="554"/>
        <v>65973</v>
      </c>
      <c r="N1660" s="71">
        <f t="shared" si="559"/>
        <v>688758</v>
      </c>
      <c r="O1660" s="69">
        <f t="shared" si="555"/>
        <v>0.91</v>
      </c>
      <c r="P1660" s="69">
        <f t="shared" si="556"/>
        <v>5.0049999999999999</v>
      </c>
      <c r="Q1660" s="71">
        <f t="shared" si="557"/>
        <v>68348</v>
      </c>
      <c r="R1660" s="71">
        <f t="shared" si="558"/>
        <v>342082</v>
      </c>
      <c r="S1660" s="82"/>
    </row>
    <row r="1661" spans="1:19" s="69" customFormat="1" ht="30" outlineLevel="1" x14ac:dyDescent="0.25">
      <c r="A1661" s="69" t="s">
        <v>46</v>
      </c>
      <c r="B1661" s="69" t="s">
        <v>4372</v>
      </c>
      <c r="C1661" s="70" t="s">
        <v>1055</v>
      </c>
      <c r="D1661" s="72" t="s">
        <v>48</v>
      </c>
      <c r="E1661" s="571">
        <v>10</v>
      </c>
      <c r="F1661" s="69" t="s">
        <v>49</v>
      </c>
      <c r="G1661" s="72">
        <f t="shared" si="549"/>
        <v>0.83</v>
      </c>
      <c r="H1661" s="69">
        <f t="shared" si="550"/>
        <v>0.42</v>
      </c>
      <c r="I1661" s="71">
        <v>67771</v>
      </c>
      <c r="J1661" s="82">
        <f t="shared" si="551"/>
        <v>28464</v>
      </c>
      <c r="K1661" s="69">
        <f t="shared" si="552"/>
        <v>0.87</v>
      </c>
      <c r="L1661" s="69">
        <f t="shared" si="553"/>
        <v>10.44</v>
      </c>
      <c r="M1661" s="71">
        <f t="shared" si="554"/>
        <v>70509</v>
      </c>
      <c r="N1661" s="71">
        <f t="shared" si="559"/>
        <v>736114</v>
      </c>
      <c r="O1661" s="69">
        <f t="shared" si="555"/>
        <v>0.91</v>
      </c>
      <c r="P1661" s="69">
        <f t="shared" si="556"/>
        <v>5.0049999999999999</v>
      </c>
      <c r="Q1661" s="71">
        <f t="shared" si="557"/>
        <v>73047</v>
      </c>
      <c r="R1661" s="71">
        <f t="shared" si="558"/>
        <v>365600</v>
      </c>
      <c r="S1661" s="82"/>
    </row>
    <row r="1662" spans="1:19" s="69" customFormat="1" ht="30" outlineLevel="1" x14ac:dyDescent="0.25">
      <c r="A1662" s="69" t="s">
        <v>46</v>
      </c>
      <c r="B1662" s="69" t="s">
        <v>4373</v>
      </c>
      <c r="C1662" s="70" t="s">
        <v>1056</v>
      </c>
      <c r="D1662" s="72" t="s">
        <v>48</v>
      </c>
      <c r="E1662" s="571">
        <v>10</v>
      </c>
      <c r="F1662" s="69" t="s">
        <v>49</v>
      </c>
      <c r="G1662" s="72">
        <f t="shared" si="549"/>
        <v>0.83</v>
      </c>
      <c r="H1662" s="69">
        <f t="shared" si="550"/>
        <v>0.42</v>
      </c>
      <c r="I1662" s="71">
        <v>120090</v>
      </c>
      <c r="J1662" s="82">
        <f t="shared" si="551"/>
        <v>50438</v>
      </c>
      <c r="K1662" s="69">
        <f t="shared" si="552"/>
        <v>0.87</v>
      </c>
      <c r="L1662" s="69">
        <f t="shared" si="553"/>
        <v>10.44</v>
      </c>
      <c r="M1662" s="71">
        <f t="shared" si="554"/>
        <v>124942</v>
      </c>
      <c r="N1662" s="71">
        <f t="shared" si="559"/>
        <v>1304394</v>
      </c>
      <c r="O1662" s="69">
        <f t="shared" si="555"/>
        <v>0.91</v>
      </c>
      <c r="P1662" s="69">
        <f t="shared" si="556"/>
        <v>5.0049999999999999</v>
      </c>
      <c r="Q1662" s="71">
        <f t="shared" si="557"/>
        <v>129440</v>
      </c>
      <c r="R1662" s="71">
        <f t="shared" si="558"/>
        <v>647847</v>
      </c>
      <c r="S1662" s="82"/>
    </row>
    <row r="1663" spans="1:19" s="69" customFormat="1" outlineLevel="1" x14ac:dyDescent="0.25">
      <c r="A1663" s="69" t="s">
        <v>46</v>
      </c>
      <c r="B1663" s="69" t="s">
        <v>4374</v>
      </c>
      <c r="C1663" s="70" t="s">
        <v>1057</v>
      </c>
      <c r="D1663" s="72" t="s">
        <v>48</v>
      </c>
      <c r="E1663" s="571">
        <v>10</v>
      </c>
      <c r="F1663" s="69" t="s">
        <v>49</v>
      </c>
      <c r="G1663" s="72">
        <f t="shared" si="549"/>
        <v>0.83</v>
      </c>
      <c r="H1663" s="69">
        <f t="shared" si="550"/>
        <v>0.42</v>
      </c>
      <c r="I1663" s="71">
        <v>87259</v>
      </c>
      <c r="J1663" s="82">
        <f t="shared" si="551"/>
        <v>36649</v>
      </c>
      <c r="K1663" s="69">
        <f t="shared" si="552"/>
        <v>0.87</v>
      </c>
      <c r="L1663" s="69">
        <f t="shared" si="553"/>
        <v>10.44</v>
      </c>
      <c r="M1663" s="71">
        <f t="shared" si="554"/>
        <v>90784</v>
      </c>
      <c r="N1663" s="71">
        <f t="shared" si="559"/>
        <v>947785</v>
      </c>
      <c r="O1663" s="69">
        <f t="shared" si="555"/>
        <v>0.91</v>
      </c>
      <c r="P1663" s="69">
        <f t="shared" si="556"/>
        <v>5.0049999999999999</v>
      </c>
      <c r="Q1663" s="71">
        <f t="shared" si="557"/>
        <v>94052</v>
      </c>
      <c r="R1663" s="71">
        <f t="shared" si="558"/>
        <v>470730</v>
      </c>
      <c r="S1663" s="82"/>
    </row>
    <row r="1664" spans="1:19" s="69" customFormat="1" ht="30" outlineLevel="1" x14ac:dyDescent="0.25">
      <c r="A1664" s="69" t="s">
        <v>46</v>
      </c>
      <c r="B1664" s="69" t="s">
        <v>4375</v>
      </c>
      <c r="C1664" s="70" t="s">
        <v>1058</v>
      </c>
      <c r="D1664" s="72" t="s">
        <v>48</v>
      </c>
      <c r="E1664" s="571">
        <v>10</v>
      </c>
      <c r="F1664" s="69" t="s">
        <v>49</v>
      </c>
      <c r="G1664" s="72">
        <f t="shared" si="549"/>
        <v>0.83</v>
      </c>
      <c r="H1664" s="69">
        <f t="shared" si="550"/>
        <v>0.42</v>
      </c>
      <c r="I1664" s="71">
        <v>152118</v>
      </c>
      <c r="J1664" s="82">
        <f t="shared" si="551"/>
        <v>63890</v>
      </c>
      <c r="K1664" s="69">
        <f t="shared" si="552"/>
        <v>0.87</v>
      </c>
      <c r="L1664" s="69">
        <f t="shared" si="553"/>
        <v>10.44</v>
      </c>
      <c r="M1664" s="71">
        <f t="shared" si="554"/>
        <v>158264</v>
      </c>
      <c r="N1664" s="71">
        <f t="shared" si="559"/>
        <v>1652276</v>
      </c>
      <c r="O1664" s="69">
        <f t="shared" si="555"/>
        <v>0.91</v>
      </c>
      <c r="P1664" s="69">
        <f t="shared" si="556"/>
        <v>5.0049999999999999</v>
      </c>
      <c r="Q1664" s="71">
        <f t="shared" si="557"/>
        <v>163962</v>
      </c>
      <c r="R1664" s="71">
        <f t="shared" si="558"/>
        <v>820630</v>
      </c>
      <c r="S1664" s="82"/>
    </row>
    <row r="1665" spans="1:19" s="69" customFormat="1" ht="30" outlineLevel="1" x14ac:dyDescent="0.25">
      <c r="A1665" s="69" t="s">
        <v>46</v>
      </c>
      <c r="B1665" s="69" t="s">
        <v>4376</v>
      </c>
      <c r="C1665" s="70" t="s">
        <v>1059</v>
      </c>
      <c r="D1665" s="72" t="s">
        <v>48</v>
      </c>
      <c r="E1665" s="571">
        <v>10</v>
      </c>
      <c r="F1665" s="69" t="s">
        <v>49</v>
      </c>
      <c r="G1665" s="72">
        <f t="shared" si="549"/>
        <v>0.83</v>
      </c>
      <c r="H1665" s="69">
        <f t="shared" si="550"/>
        <v>0.42</v>
      </c>
      <c r="I1665" s="71">
        <v>147642</v>
      </c>
      <c r="J1665" s="82">
        <f t="shared" si="551"/>
        <v>62010</v>
      </c>
      <c r="K1665" s="69">
        <f t="shared" si="552"/>
        <v>0.87</v>
      </c>
      <c r="L1665" s="69">
        <f t="shared" si="553"/>
        <v>10.44</v>
      </c>
      <c r="M1665" s="71">
        <f t="shared" si="554"/>
        <v>153607</v>
      </c>
      <c r="N1665" s="71">
        <f t="shared" si="559"/>
        <v>1603657</v>
      </c>
      <c r="O1665" s="69">
        <f t="shared" si="555"/>
        <v>0.91</v>
      </c>
      <c r="P1665" s="69">
        <f t="shared" si="556"/>
        <v>5.0049999999999999</v>
      </c>
      <c r="Q1665" s="71">
        <f t="shared" si="557"/>
        <v>159137</v>
      </c>
      <c r="R1665" s="71">
        <f t="shared" si="558"/>
        <v>796481</v>
      </c>
      <c r="S1665" s="82"/>
    </row>
    <row r="1666" spans="1:19" s="69" customFormat="1" ht="30" outlineLevel="1" x14ac:dyDescent="0.25">
      <c r="A1666" s="69" t="s">
        <v>46</v>
      </c>
      <c r="B1666" s="69" t="s">
        <v>4377</v>
      </c>
      <c r="C1666" s="70" t="s">
        <v>1060</v>
      </c>
      <c r="D1666" s="72" t="s">
        <v>48</v>
      </c>
      <c r="E1666" s="571">
        <v>10</v>
      </c>
      <c r="F1666" s="69" t="s">
        <v>49</v>
      </c>
      <c r="G1666" s="72">
        <f t="shared" si="549"/>
        <v>0.83</v>
      </c>
      <c r="H1666" s="69">
        <f t="shared" si="550"/>
        <v>0.42</v>
      </c>
      <c r="I1666" s="71">
        <v>148763</v>
      </c>
      <c r="J1666" s="82">
        <f t="shared" si="551"/>
        <v>62480</v>
      </c>
      <c r="K1666" s="69">
        <f t="shared" si="552"/>
        <v>0.87</v>
      </c>
      <c r="L1666" s="69">
        <f t="shared" si="553"/>
        <v>10.44</v>
      </c>
      <c r="M1666" s="71">
        <f t="shared" si="554"/>
        <v>154773</v>
      </c>
      <c r="N1666" s="71">
        <f t="shared" si="559"/>
        <v>1615830</v>
      </c>
      <c r="O1666" s="69">
        <f t="shared" si="555"/>
        <v>0.91</v>
      </c>
      <c r="P1666" s="69">
        <f t="shared" si="556"/>
        <v>5.0049999999999999</v>
      </c>
      <c r="Q1666" s="71">
        <f t="shared" si="557"/>
        <v>160345</v>
      </c>
      <c r="R1666" s="71">
        <f t="shared" si="558"/>
        <v>802527</v>
      </c>
      <c r="S1666" s="82"/>
    </row>
    <row r="1667" spans="1:19" s="69" customFormat="1" ht="30" outlineLevel="1" x14ac:dyDescent="0.25">
      <c r="A1667" s="69" t="s">
        <v>46</v>
      </c>
      <c r="B1667" s="69" t="s">
        <v>4378</v>
      </c>
      <c r="C1667" s="70" t="s">
        <v>1061</v>
      </c>
      <c r="D1667" s="72" t="s">
        <v>48</v>
      </c>
      <c r="E1667" s="571">
        <v>10</v>
      </c>
      <c r="F1667" s="69" t="s">
        <v>49</v>
      </c>
      <c r="G1667" s="72">
        <f t="shared" si="549"/>
        <v>0.83</v>
      </c>
      <c r="H1667" s="69">
        <f t="shared" si="550"/>
        <v>0.42</v>
      </c>
      <c r="I1667" s="71">
        <v>241448</v>
      </c>
      <c r="J1667" s="82">
        <f t="shared" si="551"/>
        <v>101408</v>
      </c>
      <c r="K1667" s="69">
        <f t="shared" si="552"/>
        <v>0.87</v>
      </c>
      <c r="L1667" s="69">
        <f t="shared" si="553"/>
        <v>10.44</v>
      </c>
      <c r="M1667" s="71">
        <f t="shared" si="554"/>
        <v>251202</v>
      </c>
      <c r="N1667" s="71">
        <f t="shared" si="559"/>
        <v>2622549</v>
      </c>
      <c r="O1667" s="69">
        <f t="shared" si="555"/>
        <v>0.91</v>
      </c>
      <c r="P1667" s="69">
        <f t="shared" si="556"/>
        <v>5.0049999999999999</v>
      </c>
      <c r="Q1667" s="71">
        <f t="shared" si="557"/>
        <v>260245</v>
      </c>
      <c r="R1667" s="71">
        <f t="shared" si="558"/>
        <v>1302526</v>
      </c>
      <c r="S1667" s="82"/>
    </row>
    <row r="1668" spans="1:19" s="69" customFormat="1" ht="30" outlineLevel="1" x14ac:dyDescent="0.25">
      <c r="A1668" s="69" t="s">
        <v>46</v>
      </c>
      <c r="B1668" s="69" t="s">
        <v>4379</v>
      </c>
      <c r="C1668" s="70" t="s">
        <v>1062</v>
      </c>
      <c r="D1668" s="72" t="s">
        <v>48</v>
      </c>
      <c r="E1668" s="571">
        <v>10</v>
      </c>
      <c r="F1668" s="69" t="s">
        <v>49</v>
      </c>
      <c r="G1668" s="72">
        <f t="shared" si="549"/>
        <v>0.83</v>
      </c>
      <c r="H1668" s="69">
        <f t="shared" si="550"/>
        <v>0.42</v>
      </c>
      <c r="I1668" s="71">
        <v>41388</v>
      </c>
      <c r="J1668" s="82">
        <f t="shared" si="551"/>
        <v>17383</v>
      </c>
      <c r="K1668" s="69">
        <f t="shared" si="552"/>
        <v>0.87</v>
      </c>
      <c r="L1668" s="69">
        <f t="shared" si="553"/>
        <v>10.44</v>
      </c>
      <c r="M1668" s="71">
        <f t="shared" si="554"/>
        <v>43060</v>
      </c>
      <c r="N1668" s="71">
        <f t="shared" si="559"/>
        <v>449546</v>
      </c>
      <c r="O1668" s="69">
        <f t="shared" si="555"/>
        <v>0.91</v>
      </c>
      <c r="P1668" s="69">
        <f t="shared" si="556"/>
        <v>5.0049999999999999</v>
      </c>
      <c r="Q1668" s="71">
        <f t="shared" si="557"/>
        <v>44610</v>
      </c>
      <c r="R1668" s="71">
        <f t="shared" si="558"/>
        <v>223273</v>
      </c>
      <c r="S1668" s="82"/>
    </row>
    <row r="1669" spans="1:19" s="69" customFormat="1" ht="30" outlineLevel="1" x14ac:dyDescent="0.25">
      <c r="A1669" s="69" t="s">
        <v>46</v>
      </c>
      <c r="B1669" s="69" t="s">
        <v>4380</v>
      </c>
      <c r="C1669" s="70" t="s">
        <v>1063</v>
      </c>
      <c r="D1669" s="72" t="s">
        <v>48</v>
      </c>
      <c r="E1669" s="571">
        <v>10</v>
      </c>
      <c r="F1669" s="69" t="s">
        <v>49</v>
      </c>
      <c r="G1669" s="72">
        <f t="shared" si="549"/>
        <v>0.83</v>
      </c>
      <c r="H1669" s="69">
        <f t="shared" si="550"/>
        <v>0.42</v>
      </c>
      <c r="I1669" s="71">
        <v>75252</v>
      </c>
      <c r="J1669" s="82">
        <f t="shared" si="551"/>
        <v>31606</v>
      </c>
      <c r="K1669" s="69">
        <f t="shared" si="552"/>
        <v>0.87</v>
      </c>
      <c r="L1669" s="69">
        <f t="shared" si="553"/>
        <v>10.44</v>
      </c>
      <c r="M1669" s="71">
        <f t="shared" si="554"/>
        <v>78292</v>
      </c>
      <c r="N1669" s="71">
        <f t="shared" si="559"/>
        <v>817368</v>
      </c>
      <c r="O1669" s="69">
        <f t="shared" si="555"/>
        <v>0.91</v>
      </c>
      <c r="P1669" s="69">
        <f t="shared" si="556"/>
        <v>5.0049999999999999</v>
      </c>
      <c r="Q1669" s="71">
        <f t="shared" si="557"/>
        <v>81111</v>
      </c>
      <c r="R1669" s="71">
        <f t="shared" si="558"/>
        <v>405961</v>
      </c>
      <c r="S1669" s="82"/>
    </row>
    <row r="1670" spans="1:19" s="69" customFormat="1" ht="30" outlineLevel="1" x14ac:dyDescent="0.25">
      <c r="A1670" s="69" t="s">
        <v>46</v>
      </c>
      <c r="B1670" s="69" t="s">
        <v>4381</v>
      </c>
      <c r="C1670" s="70" t="s">
        <v>1064</v>
      </c>
      <c r="D1670" s="72" t="s">
        <v>48</v>
      </c>
      <c r="E1670" s="571">
        <v>10</v>
      </c>
      <c r="F1670" s="69" t="s">
        <v>49</v>
      </c>
      <c r="G1670" s="72">
        <f t="shared" si="549"/>
        <v>0.83</v>
      </c>
      <c r="H1670" s="69">
        <f t="shared" si="550"/>
        <v>0.42</v>
      </c>
      <c r="I1670" s="71">
        <v>121654</v>
      </c>
      <c r="J1670" s="82">
        <f t="shared" si="551"/>
        <v>51095</v>
      </c>
      <c r="K1670" s="69">
        <f t="shared" si="552"/>
        <v>0.87</v>
      </c>
      <c r="L1670" s="69">
        <f t="shared" si="553"/>
        <v>10.44</v>
      </c>
      <c r="M1670" s="71">
        <f t="shared" si="554"/>
        <v>126569</v>
      </c>
      <c r="N1670" s="71">
        <f t="shared" si="559"/>
        <v>1321380</v>
      </c>
      <c r="O1670" s="69">
        <f t="shared" si="555"/>
        <v>0.91</v>
      </c>
      <c r="P1670" s="69">
        <f t="shared" si="556"/>
        <v>5.0049999999999999</v>
      </c>
      <c r="Q1670" s="71">
        <f t="shared" si="557"/>
        <v>131125</v>
      </c>
      <c r="R1670" s="71">
        <f t="shared" si="558"/>
        <v>656281</v>
      </c>
      <c r="S1670" s="82"/>
    </row>
    <row r="1671" spans="1:19" s="69" customFormat="1" ht="30" outlineLevel="1" x14ac:dyDescent="0.25">
      <c r="A1671" s="69" t="s">
        <v>46</v>
      </c>
      <c r="B1671" s="69" t="s">
        <v>4382</v>
      </c>
      <c r="C1671" s="70" t="s">
        <v>1065</v>
      </c>
      <c r="D1671" s="72" t="s">
        <v>48</v>
      </c>
      <c r="E1671" s="571">
        <v>10</v>
      </c>
      <c r="F1671" s="69" t="s">
        <v>49</v>
      </c>
      <c r="G1671" s="72">
        <f t="shared" si="549"/>
        <v>0.83</v>
      </c>
      <c r="H1671" s="69">
        <f t="shared" si="550"/>
        <v>0.42</v>
      </c>
      <c r="I1671" s="71">
        <v>147885</v>
      </c>
      <c r="J1671" s="82">
        <f t="shared" si="551"/>
        <v>62112</v>
      </c>
      <c r="K1671" s="69">
        <f t="shared" si="552"/>
        <v>0.87</v>
      </c>
      <c r="L1671" s="69">
        <f t="shared" si="553"/>
        <v>10.44</v>
      </c>
      <c r="M1671" s="71">
        <f t="shared" si="554"/>
        <v>153860</v>
      </c>
      <c r="N1671" s="71">
        <f t="shared" si="559"/>
        <v>1606298</v>
      </c>
      <c r="O1671" s="69">
        <f t="shared" si="555"/>
        <v>0.91</v>
      </c>
      <c r="P1671" s="69">
        <f t="shared" si="556"/>
        <v>5.0049999999999999</v>
      </c>
      <c r="Q1671" s="71">
        <f t="shared" si="557"/>
        <v>159399</v>
      </c>
      <c r="R1671" s="71">
        <f t="shared" si="558"/>
        <v>797792</v>
      </c>
      <c r="S1671" s="82"/>
    </row>
    <row r="1672" spans="1:19" s="69" customFormat="1" ht="30" outlineLevel="1" x14ac:dyDescent="0.25">
      <c r="A1672" s="69" t="s">
        <v>46</v>
      </c>
      <c r="B1672" s="69" t="s">
        <v>4383</v>
      </c>
      <c r="C1672" s="70" t="s">
        <v>1066</v>
      </c>
      <c r="D1672" s="72" t="s">
        <v>48</v>
      </c>
      <c r="E1672" s="571">
        <v>10</v>
      </c>
      <c r="F1672" s="69" t="s">
        <v>49</v>
      </c>
      <c r="G1672" s="72">
        <f t="shared" ref="G1672:G1735" si="560">+ROUND((E1672/12),2)</f>
        <v>0.83</v>
      </c>
      <c r="H1672" s="69">
        <f t="shared" ref="H1672:H1735" si="561">ROUND((G1672*I$3),2)</f>
        <v>0.42</v>
      </c>
      <c r="I1672" s="71">
        <v>127704</v>
      </c>
      <c r="J1672" s="82">
        <f t="shared" ref="J1672:J1735" si="562">+ROUND((I1672*H1672),0)</f>
        <v>53636</v>
      </c>
      <c r="K1672" s="69">
        <f t="shared" si="552"/>
        <v>0.87</v>
      </c>
      <c r="L1672" s="69">
        <f t="shared" si="553"/>
        <v>10.44</v>
      </c>
      <c r="M1672" s="71">
        <f t="shared" si="554"/>
        <v>132863</v>
      </c>
      <c r="N1672" s="71">
        <f t="shared" si="559"/>
        <v>1387090</v>
      </c>
      <c r="O1672" s="69">
        <f t="shared" si="555"/>
        <v>0.91</v>
      </c>
      <c r="P1672" s="69">
        <f t="shared" si="556"/>
        <v>5.0049999999999999</v>
      </c>
      <c r="Q1672" s="71">
        <f t="shared" si="557"/>
        <v>137646</v>
      </c>
      <c r="R1672" s="71">
        <f t="shared" si="558"/>
        <v>688918</v>
      </c>
      <c r="S1672" s="82"/>
    </row>
    <row r="1673" spans="1:19" s="69" customFormat="1" ht="30" outlineLevel="1" x14ac:dyDescent="0.25">
      <c r="A1673" s="69" t="s">
        <v>46</v>
      </c>
      <c r="B1673" s="69" t="s">
        <v>4384</v>
      </c>
      <c r="C1673" s="70" t="s">
        <v>1067</v>
      </c>
      <c r="D1673" s="72" t="s">
        <v>48</v>
      </c>
      <c r="E1673" s="571">
        <v>10</v>
      </c>
      <c r="F1673" s="69" t="s">
        <v>49</v>
      </c>
      <c r="G1673" s="72">
        <f t="shared" si="560"/>
        <v>0.83</v>
      </c>
      <c r="H1673" s="69">
        <f t="shared" si="561"/>
        <v>0.42</v>
      </c>
      <c r="I1673" s="71">
        <v>125750</v>
      </c>
      <c r="J1673" s="82">
        <f t="shared" si="562"/>
        <v>52815</v>
      </c>
      <c r="K1673" s="69">
        <f t="shared" si="552"/>
        <v>0.87</v>
      </c>
      <c r="L1673" s="69">
        <f t="shared" si="553"/>
        <v>10.44</v>
      </c>
      <c r="M1673" s="71">
        <f t="shared" si="554"/>
        <v>130830</v>
      </c>
      <c r="N1673" s="71">
        <f t="shared" si="559"/>
        <v>1365865</v>
      </c>
      <c r="O1673" s="69">
        <f t="shared" si="555"/>
        <v>0.91</v>
      </c>
      <c r="P1673" s="69">
        <f t="shared" si="556"/>
        <v>5.0049999999999999</v>
      </c>
      <c r="Q1673" s="71">
        <f t="shared" si="557"/>
        <v>135540</v>
      </c>
      <c r="R1673" s="71">
        <f t="shared" si="558"/>
        <v>678378</v>
      </c>
      <c r="S1673" s="82"/>
    </row>
    <row r="1674" spans="1:19" s="69" customFormat="1" ht="30" outlineLevel="1" x14ac:dyDescent="0.25">
      <c r="A1674" s="69" t="s">
        <v>46</v>
      </c>
      <c r="B1674" s="69" t="s">
        <v>4385</v>
      </c>
      <c r="C1674" s="70" t="s">
        <v>1068</v>
      </c>
      <c r="D1674" s="72" t="s">
        <v>48</v>
      </c>
      <c r="E1674" s="571">
        <v>10</v>
      </c>
      <c r="F1674" s="69" t="s">
        <v>49</v>
      </c>
      <c r="G1674" s="72">
        <f t="shared" si="560"/>
        <v>0.83</v>
      </c>
      <c r="H1674" s="69">
        <f t="shared" si="561"/>
        <v>0.42</v>
      </c>
      <c r="I1674" s="71">
        <v>151022</v>
      </c>
      <c r="J1674" s="82">
        <f t="shared" si="562"/>
        <v>63429</v>
      </c>
      <c r="K1674" s="69">
        <f t="shared" si="552"/>
        <v>0.87</v>
      </c>
      <c r="L1674" s="69">
        <f t="shared" si="553"/>
        <v>10.44</v>
      </c>
      <c r="M1674" s="71">
        <f t="shared" si="554"/>
        <v>157123</v>
      </c>
      <c r="N1674" s="71">
        <f t="shared" si="559"/>
        <v>1640364</v>
      </c>
      <c r="O1674" s="69">
        <f t="shared" si="555"/>
        <v>0.91</v>
      </c>
      <c r="P1674" s="69">
        <f t="shared" si="556"/>
        <v>5.0049999999999999</v>
      </c>
      <c r="Q1674" s="71">
        <f t="shared" si="557"/>
        <v>162779</v>
      </c>
      <c r="R1674" s="71">
        <f t="shared" si="558"/>
        <v>814709</v>
      </c>
      <c r="S1674" s="82"/>
    </row>
    <row r="1675" spans="1:19" s="69" customFormat="1" ht="30" outlineLevel="1" x14ac:dyDescent="0.25">
      <c r="A1675" s="69" t="s">
        <v>46</v>
      </c>
      <c r="B1675" s="69" t="s">
        <v>4386</v>
      </c>
      <c r="C1675" s="70" t="s">
        <v>1069</v>
      </c>
      <c r="D1675" s="72" t="s">
        <v>48</v>
      </c>
      <c r="E1675" s="571">
        <v>10</v>
      </c>
      <c r="F1675" s="69" t="s">
        <v>49</v>
      </c>
      <c r="G1675" s="72">
        <f t="shared" si="560"/>
        <v>0.83</v>
      </c>
      <c r="H1675" s="69">
        <f t="shared" si="561"/>
        <v>0.42</v>
      </c>
      <c r="I1675" s="71">
        <v>263105</v>
      </c>
      <c r="J1675" s="82">
        <f t="shared" si="562"/>
        <v>110504</v>
      </c>
      <c r="K1675" s="69">
        <f t="shared" si="552"/>
        <v>0.87</v>
      </c>
      <c r="L1675" s="69">
        <f t="shared" si="553"/>
        <v>10.44</v>
      </c>
      <c r="M1675" s="71">
        <f t="shared" si="554"/>
        <v>273734</v>
      </c>
      <c r="N1675" s="71">
        <f t="shared" si="559"/>
        <v>2857783</v>
      </c>
      <c r="O1675" s="69">
        <f t="shared" si="555"/>
        <v>0.91</v>
      </c>
      <c r="P1675" s="69">
        <f t="shared" si="556"/>
        <v>5.0049999999999999</v>
      </c>
      <c r="Q1675" s="71">
        <f t="shared" si="557"/>
        <v>283588</v>
      </c>
      <c r="R1675" s="71">
        <f t="shared" si="558"/>
        <v>1419358</v>
      </c>
      <c r="S1675" s="82"/>
    </row>
    <row r="1676" spans="1:19" s="69" customFormat="1" ht="30" outlineLevel="1" x14ac:dyDescent="0.25">
      <c r="A1676" s="69" t="s">
        <v>46</v>
      </c>
      <c r="B1676" s="69" t="s">
        <v>4387</v>
      </c>
      <c r="C1676" s="70" t="s">
        <v>1070</v>
      </c>
      <c r="D1676" s="72" t="s">
        <v>48</v>
      </c>
      <c r="E1676" s="571">
        <v>10</v>
      </c>
      <c r="F1676" s="69" t="s">
        <v>49</v>
      </c>
      <c r="G1676" s="72">
        <f t="shared" si="560"/>
        <v>0.83</v>
      </c>
      <c r="H1676" s="69">
        <f t="shared" si="561"/>
        <v>0.42</v>
      </c>
      <c r="I1676" s="71">
        <v>124792</v>
      </c>
      <c r="J1676" s="82">
        <f t="shared" si="562"/>
        <v>52413</v>
      </c>
      <c r="K1676" s="69">
        <f t="shared" si="552"/>
        <v>0.87</v>
      </c>
      <c r="L1676" s="69">
        <f t="shared" si="553"/>
        <v>10.44</v>
      </c>
      <c r="M1676" s="71">
        <f t="shared" si="554"/>
        <v>129834</v>
      </c>
      <c r="N1676" s="71">
        <f t="shared" si="559"/>
        <v>1355467</v>
      </c>
      <c r="O1676" s="69">
        <f t="shared" si="555"/>
        <v>0.91</v>
      </c>
      <c r="P1676" s="69">
        <f t="shared" si="556"/>
        <v>5.0049999999999999</v>
      </c>
      <c r="Q1676" s="71">
        <f t="shared" si="557"/>
        <v>134508</v>
      </c>
      <c r="R1676" s="71">
        <f t="shared" si="558"/>
        <v>673213</v>
      </c>
      <c r="S1676" s="82"/>
    </row>
    <row r="1677" spans="1:19" s="69" customFormat="1" ht="30" outlineLevel="1" x14ac:dyDescent="0.25">
      <c r="A1677" s="69" t="s">
        <v>46</v>
      </c>
      <c r="B1677" s="69" t="s">
        <v>4388</v>
      </c>
      <c r="C1677" s="70" t="s">
        <v>1071</v>
      </c>
      <c r="D1677" s="72" t="s">
        <v>48</v>
      </c>
      <c r="E1677" s="571">
        <v>10</v>
      </c>
      <c r="F1677" s="69" t="s">
        <v>49</v>
      </c>
      <c r="G1677" s="72">
        <f t="shared" si="560"/>
        <v>0.83</v>
      </c>
      <c r="H1677" s="69">
        <f t="shared" si="561"/>
        <v>0.42</v>
      </c>
      <c r="I1677" s="71">
        <v>121366</v>
      </c>
      <c r="J1677" s="82">
        <f t="shared" si="562"/>
        <v>50974</v>
      </c>
      <c r="K1677" s="69">
        <f t="shared" si="552"/>
        <v>0.87</v>
      </c>
      <c r="L1677" s="69">
        <f t="shared" si="553"/>
        <v>10.44</v>
      </c>
      <c r="M1677" s="71">
        <f t="shared" si="554"/>
        <v>126269</v>
      </c>
      <c r="N1677" s="71">
        <f t="shared" si="559"/>
        <v>1318248</v>
      </c>
      <c r="O1677" s="69">
        <f t="shared" si="555"/>
        <v>0.91</v>
      </c>
      <c r="P1677" s="69">
        <f t="shared" si="556"/>
        <v>5.0049999999999999</v>
      </c>
      <c r="Q1677" s="71">
        <f t="shared" si="557"/>
        <v>130815</v>
      </c>
      <c r="R1677" s="71">
        <f t="shared" si="558"/>
        <v>654729</v>
      </c>
      <c r="S1677" s="82"/>
    </row>
    <row r="1678" spans="1:19" s="69" customFormat="1" outlineLevel="1" x14ac:dyDescent="0.25">
      <c r="A1678" s="69" t="s">
        <v>46</v>
      </c>
      <c r="B1678" s="69" t="s">
        <v>4389</v>
      </c>
      <c r="C1678" s="70" t="s">
        <v>1072</v>
      </c>
      <c r="D1678" s="72" t="s">
        <v>97</v>
      </c>
      <c r="E1678" s="571">
        <v>5</v>
      </c>
      <c r="F1678" s="69" t="s">
        <v>49</v>
      </c>
      <c r="G1678" s="72">
        <f t="shared" si="560"/>
        <v>0.42</v>
      </c>
      <c r="H1678" s="69">
        <f t="shared" si="561"/>
        <v>0.21</v>
      </c>
      <c r="I1678" s="71">
        <v>62770</v>
      </c>
      <c r="J1678" s="82">
        <f t="shared" si="562"/>
        <v>13182</v>
      </c>
      <c r="K1678" s="69">
        <f t="shared" si="552"/>
        <v>0.44</v>
      </c>
      <c r="L1678" s="69">
        <f t="shared" si="553"/>
        <v>5.28</v>
      </c>
      <c r="M1678" s="71">
        <f t="shared" si="554"/>
        <v>65306</v>
      </c>
      <c r="N1678" s="71">
        <f t="shared" si="559"/>
        <v>344816</v>
      </c>
      <c r="O1678" s="69">
        <f t="shared" si="555"/>
        <v>0.46</v>
      </c>
      <c r="P1678" s="69">
        <f t="shared" si="556"/>
        <v>2.5300000000000002</v>
      </c>
      <c r="Q1678" s="71">
        <f t="shared" si="557"/>
        <v>67657</v>
      </c>
      <c r="R1678" s="71">
        <f t="shared" si="558"/>
        <v>171172</v>
      </c>
      <c r="S1678" s="82"/>
    </row>
    <row r="1679" spans="1:19" s="69" customFormat="1" outlineLevel="1" x14ac:dyDescent="0.25">
      <c r="A1679" s="69" t="s">
        <v>46</v>
      </c>
      <c r="B1679" s="69" t="s">
        <v>4390</v>
      </c>
      <c r="C1679" s="70" t="s">
        <v>1073</v>
      </c>
      <c r="D1679" s="72" t="s">
        <v>97</v>
      </c>
      <c r="E1679" s="571">
        <v>5</v>
      </c>
      <c r="F1679" s="69" t="s">
        <v>49</v>
      </c>
      <c r="G1679" s="72">
        <f t="shared" si="560"/>
        <v>0.42</v>
      </c>
      <c r="H1679" s="69">
        <f t="shared" si="561"/>
        <v>0.21</v>
      </c>
      <c r="I1679" s="71">
        <v>138050</v>
      </c>
      <c r="J1679" s="82">
        <f t="shared" si="562"/>
        <v>28991</v>
      </c>
      <c r="K1679" s="69">
        <f t="shared" si="552"/>
        <v>0.44</v>
      </c>
      <c r="L1679" s="69">
        <f t="shared" si="553"/>
        <v>5.28</v>
      </c>
      <c r="M1679" s="71">
        <f t="shared" si="554"/>
        <v>143627</v>
      </c>
      <c r="N1679" s="71">
        <f t="shared" si="559"/>
        <v>758351</v>
      </c>
      <c r="O1679" s="69">
        <f t="shared" si="555"/>
        <v>0.46</v>
      </c>
      <c r="P1679" s="69">
        <f t="shared" si="556"/>
        <v>2.5300000000000002</v>
      </c>
      <c r="Q1679" s="71">
        <f t="shared" si="557"/>
        <v>148798</v>
      </c>
      <c r="R1679" s="71">
        <f t="shared" si="558"/>
        <v>376459</v>
      </c>
      <c r="S1679" s="82"/>
    </row>
    <row r="1680" spans="1:19" s="69" customFormat="1" outlineLevel="1" x14ac:dyDescent="0.25">
      <c r="A1680" s="69" t="s">
        <v>46</v>
      </c>
      <c r="B1680" s="69" t="s">
        <v>4391</v>
      </c>
      <c r="C1680" s="70" t="s">
        <v>1074</v>
      </c>
      <c r="D1680" s="72" t="s">
        <v>48</v>
      </c>
      <c r="E1680" s="571">
        <v>50</v>
      </c>
      <c r="F1680" s="69" t="s">
        <v>49</v>
      </c>
      <c r="G1680" s="72">
        <f t="shared" si="560"/>
        <v>4.17</v>
      </c>
      <c r="H1680" s="69">
        <f t="shared" si="561"/>
        <v>2.09</v>
      </c>
      <c r="I1680" s="71">
        <v>17914</v>
      </c>
      <c r="J1680" s="82">
        <f t="shared" si="562"/>
        <v>37440</v>
      </c>
      <c r="K1680" s="69">
        <f t="shared" si="552"/>
        <v>4.38</v>
      </c>
      <c r="L1680" s="69">
        <f t="shared" si="553"/>
        <v>52.56</v>
      </c>
      <c r="M1680" s="71">
        <f t="shared" si="554"/>
        <v>18638</v>
      </c>
      <c r="N1680" s="71">
        <f t="shared" si="559"/>
        <v>979613</v>
      </c>
      <c r="O1680" s="69">
        <f t="shared" si="555"/>
        <v>4.5999999999999996</v>
      </c>
      <c r="P1680" s="69">
        <f t="shared" si="556"/>
        <v>25.299999999999997</v>
      </c>
      <c r="Q1680" s="71">
        <f t="shared" si="557"/>
        <v>19309</v>
      </c>
      <c r="R1680" s="71">
        <f t="shared" si="558"/>
        <v>488518</v>
      </c>
      <c r="S1680" s="82"/>
    </row>
    <row r="1681" spans="1:19" s="69" customFormat="1" outlineLevel="1" x14ac:dyDescent="0.25">
      <c r="A1681" s="69" t="s">
        <v>46</v>
      </c>
      <c r="B1681" s="69" t="s">
        <v>4392</v>
      </c>
      <c r="C1681" s="70" t="s">
        <v>1075</v>
      </c>
      <c r="D1681" s="72" t="s">
        <v>48</v>
      </c>
      <c r="E1681" s="571">
        <v>50</v>
      </c>
      <c r="F1681" s="69" t="s">
        <v>49</v>
      </c>
      <c r="G1681" s="72">
        <f t="shared" si="560"/>
        <v>4.17</v>
      </c>
      <c r="H1681" s="69">
        <f t="shared" si="561"/>
        <v>2.09</v>
      </c>
      <c r="I1681" s="71">
        <v>4452</v>
      </c>
      <c r="J1681" s="82">
        <f t="shared" si="562"/>
        <v>9305</v>
      </c>
      <c r="K1681" s="69">
        <f t="shared" si="552"/>
        <v>4.38</v>
      </c>
      <c r="L1681" s="69">
        <f t="shared" si="553"/>
        <v>52.56</v>
      </c>
      <c r="M1681" s="71">
        <f t="shared" si="554"/>
        <v>4632</v>
      </c>
      <c r="N1681" s="71">
        <f t="shared" si="559"/>
        <v>243458</v>
      </c>
      <c r="O1681" s="69">
        <f t="shared" si="555"/>
        <v>4.5999999999999996</v>
      </c>
      <c r="P1681" s="69">
        <f t="shared" si="556"/>
        <v>25.299999999999997</v>
      </c>
      <c r="Q1681" s="71">
        <f t="shared" si="557"/>
        <v>4799</v>
      </c>
      <c r="R1681" s="71">
        <f t="shared" si="558"/>
        <v>121415</v>
      </c>
      <c r="S1681" s="82"/>
    </row>
    <row r="1682" spans="1:19" s="69" customFormat="1" outlineLevel="1" x14ac:dyDescent="0.25">
      <c r="A1682" s="69" t="s">
        <v>46</v>
      </c>
      <c r="B1682" s="69" t="s">
        <v>4393</v>
      </c>
      <c r="C1682" s="70" t="s">
        <v>1076</v>
      </c>
      <c r="D1682" s="72" t="s">
        <v>48</v>
      </c>
      <c r="E1682" s="571">
        <v>30</v>
      </c>
      <c r="F1682" s="69" t="s">
        <v>49</v>
      </c>
      <c r="G1682" s="72">
        <f t="shared" si="560"/>
        <v>2.5</v>
      </c>
      <c r="H1682" s="69">
        <f t="shared" si="561"/>
        <v>1.25</v>
      </c>
      <c r="I1682" s="71">
        <v>11289</v>
      </c>
      <c r="J1682" s="82">
        <f t="shared" si="562"/>
        <v>14111</v>
      </c>
      <c r="K1682" s="69">
        <f t="shared" si="552"/>
        <v>2.63</v>
      </c>
      <c r="L1682" s="69">
        <f t="shared" si="553"/>
        <v>31.56</v>
      </c>
      <c r="M1682" s="71">
        <f t="shared" si="554"/>
        <v>11745</v>
      </c>
      <c r="N1682" s="71">
        <f t="shared" si="559"/>
        <v>370672</v>
      </c>
      <c r="O1682" s="69">
        <f t="shared" si="555"/>
        <v>2.76</v>
      </c>
      <c r="P1682" s="69">
        <f t="shared" si="556"/>
        <v>15.18</v>
      </c>
      <c r="Q1682" s="71">
        <f t="shared" si="557"/>
        <v>12168</v>
      </c>
      <c r="R1682" s="71">
        <f t="shared" si="558"/>
        <v>184710</v>
      </c>
      <c r="S1682" s="82"/>
    </row>
    <row r="1683" spans="1:19" s="69" customFormat="1" ht="30" outlineLevel="1" x14ac:dyDescent="0.25">
      <c r="A1683" s="69" t="s">
        <v>46</v>
      </c>
      <c r="B1683" s="69" t="s">
        <v>4394</v>
      </c>
      <c r="C1683" s="70" t="s">
        <v>1077</v>
      </c>
      <c r="D1683" s="72" t="s">
        <v>48</v>
      </c>
      <c r="E1683" s="571">
        <v>50</v>
      </c>
      <c r="F1683" s="69" t="s">
        <v>49</v>
      </c>
      <c r="G1683" s="72">
        <f t="shared" si="560"/>
        <v>4.17</v>
      </c>
      <c r="H1683" s="69">
        <f t="shared" si="561"/>
        <v>2.09</v>
      </c>
      <c r="I1683" s="71">
        <v>10671</v>
      </c>
      <c r="J1683" s="82">
        <f t="shared" si="562"/>
        <v>22302</v>
      </c>
      <c r="K1683" s="69">
        <f t="shared" si="552"/>
        <v>4.38</v>
      </c>
      <c r="L1683" s="69">
        <f t="shared" si="553"/>
        <v>52.56</v>
      </c>
      <c r="M1683" s="71">
        <f t="shared" si="554"/>
        <v>11102</v>
      </c>
      <c r="N1683" s="71">
        <f t="shared" si="559"/>
        <v>583521</v>
      </c>
      <c r="O1683" s="69">
        <f t="shared" si="555"/>
        <v>4.5999999999999996</v>
      </c>
      <c r="P1683" s="69">
        <f t="shared" si="556"/>
        <v>25.299999999999997</v>
      </c>
      <c r="Q1683" s="71">
        <f t="shared" si="557"/>
        <v>11502</v>
      </c>
      <c r="R1683" s="71">
        <f t="shared" si="558"/>
        <v>291001</v>
      </c>
      <c r="S1683" s="82"/>
    </row>
    <row r="1684" spans="1:19" s="69" customFormat="1" ht="30" outlineLevel="1" x14ac:dyDescent="0.25">
      <c r="A1684" s="69" t="s">
        <v>46</v>
      </c>
      <c r="B1684" s="69" t="s">
        <v>4395</v>
      </c>
      <c r="C1684" s="70" t="s">
        <v>1078</v>
      </c>
      <c r="D1684" s="72" t="s">
        <v>48</v>
      </c>
      <c r="E1684" s="571">
        <v>10</v>
      </c>
      <c r="F1684" s="69" t="s">
        <v>49</v>
      </c>
      <c r="G1684" s="72">
        <f t="shared" si="560"/>
        <v>0.83</v>
      </c>
      <c r="H1684" s="69">
        <f t="shared" si="561"/>
        <v>0.42</v>
      </c>
      <c r="I1684" s="71">
        <v>29688</v>
      </c>
      <c r="J1684" s="82">
        <f t="shared" si="562"/>
        <v>12469</v>
      </c>
      <c r="K1684" s="69">
        <f t="shared" si="552"/>
        <v>0.87</v>
      </c>
      <c r="L1684" s="69">
        <f t="shared" si="553"/>
        <v>10.44</v>
      </c>
      <c r="M1684" s="71">
        <f t="shared" si="554"/>
        <v>30887</v>
      </c>
      <c r="N1684" s="71">
        <f t="shared" si="559"/>
        <v>322460</v>
      </c>
      <c r="O1684" s="69">
        <f t="shared" si="555"/>
        <v>0.91</v>
      </c>
      <c r="P1684" s="69">
        <f t="shared" si="556"/>
        <v>5.0049999999999999</v>
      </c>
      <c r="Q1684" s="71">
        <f t="shared" si="557"/>
        <v>31999</v>
      </c>
      <c r="R1684" s="71">
        <f t="shared" si="558"/>
        <v>160155</v>
      </c>
      <c r="S1684" s="82"/>
    </row>
    <row r="1685" spans="1:19" s="69" customFormat="1" ht="30" outlineLevel="1" x14ac:dyDescent="0.25">
      <c r="A1685" s="69" t="s">
        <v>46</v>
      </c>
      <c r="B1685" s="69" t="s">
        <v>4396</v>
      </c>
      <c r="C1685" s="70" t="s">
        <v>1079</v>
      </c>
      <c r="D1685" s="72" t="s">
        <v>234</v>
      </c>
      <c r="E1685" s="571">
        <v>10</v>
      </c>
      <c r="F1685" s="69" t="s">
        <v>49</v>
      </c>
      <c r="G1685" s="72">
        <f t="shared" si="560"/>
        <v>0.83</v>
      </c>
      <c r="H1685" s="69">
        <f t="shared" si="561"/>
        <v>0.42</v>
      </c>
      <c r="I1685" s="71">
        <v>19080</v>
      </c>
      <c r="J1685" s="82">
        <f t="shared" si="562"/>
        <v>8014</v>
      </c>
      <c r="K1685" s="69">
        <f t="shared" si="552"/>
        <v>0.87</v>
      </c>
      <c r="L1685" s="69">
        <f t="shared" si="553"/>
        <v>10.44</v>
      </c>
      <c r="M1685" s="71">
        <f t="shared" si="554"/>
        <v>19851</v>
      </c>
      <c r="N1685" s="71">
        <f t="shared" si="559"/>
        <v>207244</v>
      </c>
      <c r="O1685" s="69">
        <f t="shared" si="555"/>
        <v>0.91</v>
      </c>
      <c r="P1685" s="69">
        <f t="shared" si="556"/>
        <v>5.0049999999999999</v>
      </c>
      <c r="Q1685" s="71">
        <f t="shared" si="557"/>
        <v>20566</v>
      </c>
      <c r="R1685" s="71">
        <f t="shared" si="558"/>
        <v>102933</v>
      </c>
      <c r="S1685" s="82"/>
    </row>
    <row r="1686" spans="1:19" s="69" customFormat="1" outlineLevel="1" x14ac:dyDescent="0.25">
      <c r="A1686" s="69" t="s">
        <v>46</v>
      </c>
      <c r="B1686" s="69" t="s">
        <v>4397</v>
      </c>
      <c r="C1686" s="70" t="s">
        <v>1080</v>
      </c>
      <c r="D1686" s="72" t="s">
        <v>48</v>
      </c>
      <c r="E1686" s="571">
        <v>10</v>
      </c>
      <c r="F1686" s="69" t="s">
        <v>49</v>
      </c>
      <c r="G1686" s="72">
        <f t="shared" si="560"/>
        <v>0.83</v>
      </c>
      <c r="H1686" s="69">
        <f t="shared" si="561"/>
        <v>0.42</v>
      </c>
      <c r="I1686" s="71">
        <v>10696</v>
      </c>
      <c r="J1686" s="82">
        <f t="shared" si="562"/>
        <v>4492</v>
      </c>
      <c r="K1686" s="69">
        <f t="shared" si="552"/>
        <v>0.87</v>
      </c>
      <c r="L1686" s="69">
        <f t="shared" si="553"/>
        <v>10.44</v>
      </c>
      <c r="M1686" s="71">
        <f t="shared" si="554"/>
        <v>11128</v>
      </c>
      <c r="N1686" s="71">
        <f t="shared" si="559"/>
        <v>116176</v>
      </c>
      <c r="O1686" s="69">
        <f t="shared" si="555"/>
        <v>0.91</v>
      </c>
      <c r="P1686" s="69">
        <f t="shared" si="556"/>
        <v>5.0049999999999999</v>
      </c>
      <c r="Q1686" s="71">
        <f t="shared" si="557"/>
        <v>11529</v>
      </c>
      <c r="R1686" s="71">
        <f t="shared" si="558"/>
        <v>57703</v>
      </c>
      <c r="S1686" s="82"/>
    </row>
    <row r="1687" spans="1:19" s="69" customFormat="1" outlineLevel="1" x14ac:dyDescent="0.25">
      <c r="A1687" s="69" t="s">
        <v>46</v>
      </c>
      <c r="B1687" s="69" t="s">
        <v>4398</v>
      </c>
      <c r="C1687" s="70" t="s">
        <v>1081</v>
      </c>
      <c r="D1687" s="72" t="s">
        <v>48</v>
      </c>
      <c r="E1687" s="571">
        <v>10</v>
      </c>
      <c r="F1687" s="69" t="s">
        <v>49</v>
      </c>
      <c r="G1687" s="72">
        <f t="shared" si="560"/>
        <v>0.83</v>
      </c>
      <c r="H1687" s="69">
        <f t="shared" si="561"/>
        <v>0.42</v>
      </c>
      <c r="I1687" s="71">
        <v>16953</v>
      </c>
      <c r="J1687" s="82">
        <f t="shared" si="562"/>
        <v>7120</v>
      </c>
      <c r="K1687" s="69">
        <f t="shared" si="552"/>
        <v>0.87</v>
      </c>
      <c r="L1687" s="69">
        <f t="shared" si="553"/>
        <v>10.44</v>
      </c>
      <c r="M1687" s="71">
        <f t="shared" si="554"/>
        <v>17638</v>
      </c>
      <c r="N1687" s="71">
        <f t="shared" si="559"/>
        <v>184141</v>
      </c>
      <c r="O1687" s="69">
        <f t="shared" si="555"/>
        <v>0.91</v>
      </c>
      <c r="P1687" s="69">
        <f t="shared" si="556"/>
        <v>5.0049999999999999</v>
      </c>
      <c r="Q1687" s="71">
        <f t="shared" si="557"/>
        <v>18273</v>
      </c>
      <c r="R1687" s="71">
        <f t="shared" si="558"/>
        <v>91456</v>
      </c>
      <c r="S1687" s="82"/>
    </row>
    <row r="1688" spans="1:19" s="69" customFormat="1" outlineLevel="1" x14ac:dyDescent="0.25">
      <c r="A1688" s="69" t="s">
        <v>46</v>
      </c>
      <c r="B1688" s="69" t="s">
        <v>4399</v>
      </c>
      <c r="C1688" s="70" t="s">
        <v>1082</v>
      </c>
      <c r="D1688" s="72" t="s">
        <v>48</v>
      </c>
      <c r="E1688" s="571">
        <v>10</v>
      </c>
      <c r="F1688" s="69" t="s">
        <v>49</v>
      </c>
      <c r="G1688" s="72">
        <f t="shared" si="560"/>
        <v>0.83</v>
      </c>
      <c r="H1688" s="69">
        <f t="shared" si="561"/>
        <v>0.42</v>
      </c>
      <c r="I1688" s="71">
        <v>17967</v>
      </c>
      <c r="J1688" s="82">
        <f t="shared" si="562"/>
        <v>7546</v>
      </c>
      <c r="K1688" s="69">
        <f t="shared" si="552"/>
        <v>0.87</v>
      </c>
      <c r="L1688" s="69">
        <f t="shared" si="553"/>
        <v>10.44</v>
      </c>
      <c r="M1688" s="71">
        <f t="shared" si="554"/>
        <v>18693</v>
      </c>
      <c r="N1688" s="71">
        <f t="shared" si="559"/>
        <v>195155</v>
      </c>
      <c r="O1688" s="69">
        <f t="shared" si="555"/>
        <v>0.91</v>
      </c>
      <c r="P1688" s="69">
        <f t="shared" si="556"/>
        <v>5.0049999999999999</v>
      </c>
      <c r="Q1688" s="71">
        <f t="shared" si="557"/>
        <v>19366</v>
      </c>
      <c r="R1688" s="71">
        <f t="shared" si="558"/>
        <v>96927</v>
      </c>
      <c r="S1688" s="82"/>
    </row>
    <row r="1689" spans="1:19" s="69" customFormat="1" outlineLevel="1" x14ac:dyDescent="0.25">
      <c r="A1689" s="69" t="s">
        <v>46</v>
      </c>
      <c r="B1689" s="69" t="s">
        <v>4400</v>
      </c>
      <c r="C1689" s="70" t="s">
        <v>1083</v>
      </c>
      <c r="D1689" s="72" t="s">
        <v>48</v>
      </c>
      <c r="E1689" s="571">
        <v>10</v>
      </c>
      <c r="F1689" s="69" t="s">
        <v>49</v>
      </c>
      <c r="G1689" s="72">
        <f t="shared" si="560"/>
        <v>0.83</v>
      </c>
      <c r="H1689" s="69">
        <f t="shared" si="561"/>
        <v>0.42</v>
      </c>
      <c r="I1689" s="71">
        <v>20506</v>
      </c>
      <c r="J1689" s="82">
        <f t="shared" si="562"/>
        <v>8613</v>
      </c>
      <c r="K1689" s="69">
        <f t="shared" si="552"/>
        <v>0.87</v>
      </c>
      <c r="L1689" s="69">
        <f t="shared" si="553"/>
        <v>10.44</v>
      </c>
      <c r="M1689" s="71">
        <f t="shared" si="554"/>
        <v>21334</v>
      </c>
      <c r="N1689" s="71">
        <f t="shared" si="559"/>
        <v>222727</v>
      </c>
      <c r="O1689" s="69">
        <f t="shared" si="555"/>
        <v>0.91</v>
      </c>
      <c r="P1689" s="69">
        <f t="shared" si="556"/>
        <v>5.0049999999999999</v>
      </c>
      <c r="Q1689" s="71">
        <f t="shared" si="557"/>
        <v>22102</v>
      </c>
      <c r="R1689" s="71">
        <f t="shared" si="558"/>
        <v>110621</v>
      </c>
      <c r="S1689" s="82"/>
    </row>
    <row r="1690" spans="1:19" s="69" customFormat="1" outlineLevel="1" x14ac:dyDescent="0.25">
      <c r="A1690" s="69" t="s">
        <v>46</v>
      </c>
      <c r="B1690" s="69" t="s">
        <v>4401</v>
      </c>
      <c r="C1690" s="70" t="s">
        <v>1084</v>
      </c>
      <c r="D1690" s="72" t="s">
        <v>48</v>
      </c>
      <c r="E1690" s="571">
        <v>10</v>
      </c>
      <c r="F1690" s="69" t="s">
        <v>49</v>
      </c>
      <c r="G1690" s="72">
        <f t="shared" si="560"/>
        <v>0.83</v>
      </c>
      <c r="H1690" s="69">
        <f t="shared" si="561"/>
        <v>0.42</v>
      </c>
      <c r="I1690" s="71">
        <v>11496</v>
      </c>
      <c r="J1690" s="82">
        <f t="shared" si="562"/>
        <v>4828</v>
      </c>
      <c r="K1690" s="69">
        <f t="shared" si="552"/>
        <v>0.87</v>
      </c>
      <c r="L1690" s="69">
        <f t="shared" si="553"/>
        <v>10.44</v>
      </c>
      <c r="M1690" s="71">
        <f t="shared" si="554"/>
        <v>11960</v>
      </c>
      <c r="N1690" s="71">
        <f t="shared" si="559"/>
        <v>124862</v>
      </c>
      <c r="O1690" s="69">
        <f t="shared" si="555"/>
        <v>0.91</v>
      </c>
      <c r="P1690" s="69">
        <f t="shared" si="556"/>
        <v>5.0049999999999999</v>
      </c>
      <c r="Q1690" s="71">
        <f t="shared" si="557"/>
        <v>12391</v>
      </c>
      <c r="R1690" s="71">
        <f t="shared" si="558"/>
        <v>62017</v>
      </c>
      <c r="S1690" s="82"/>
    </row>
    <row r="1691" spans="1:19" s="69" customFormat="1" outlineLevel="1" x14ac:dyDescent="0.25">
      <c r="A1691" s="69" t="s">
        <v>46</v>
      </c>
      <c r="B1691" s="69" t="s">
        <v>4402</v>
      </c>
      <c r="C1691" s="70" t="s">
        <v>1085</v>
      </c>
      <c r="D1691" s="72" t="s">
        <v>48</v>
      </c>
      <c r="E1691" s="571">
        <v>10</v>
      </c>
      <c r="F1691" s="69" t="s">
        <v>49</v>
      </c>
      <c r="G1691" s="72">
        <f t="shared" si="560"/>
        <v>0.83</v>
      </c>
      <c r="H1691" s="69">
        <f t="shared" si="561"/>
        <v>0.42</v>
      </c>
      <c r="I1691" s="71">
        <v>11921</v>
      </c>
      <c r="J1691" s="82">
        <f t="shared" si="562"/>
        <v>5007</v>
      </c>
      <c r="K1691" s="69">
        <f t="shared" si="552"/>
        <v>0.87</v>
      </c>
      <c r="L1691" s="69">
        <f t="shared" si="553"/>
        <v>10.44</v>
      </c>
      <c r="M1691" s="71">
        <f t="shared" si="554"/>
        <v>12403</v>
      </c>
      <c r="N1691" s="71">
        <f t="shared" si="559"/>
        <v>129487</v>
      </c>
      <c r="O1691" s="69">
        <f t="shared" si="555"/>
        <v>0.91</v>
      </c>
      <c r="P1691" s="69">
        <f t="shared" si="556"/>
        <v>5.0049999999999999</v>
      </c>
      <c r="Q1691" s="71">
        <f t="shared" si="557"/>
        <v>12850</v>
      </c>
      <c r="R1691" s="71">
        <f t="shared" si="558"/>
        <v>64314</v>
      </c>
      <c r="S1691" s="82"/>
    </row>
    <row r="1692" spans="1:19" s="69" customFormat="1" outlineLevel="1" x14ac:dyDescent="0.25">
      <c r="A1692" s="69" t="s">
        <v>46</v>
      </c>
      <c r="B1692" s="69" t="s">
        <v>4403</v>
      </c>
      <c r="C1692" s="70" t="s">
        <v>1086</v>
      </c>
      <c r="D1692" s="72" t="s">
        <v>48</v>
      </c>
      <c r="E1692" s="571">
        <v>10</v>
      </c>
      <c r="F1692" s="69" t="s">
        <v>49</v>
      </c>
      <c r="G1692" s="72">
        <f t="shared" si="560"/>
        <v>0.83</v>
      </c>
      <c r="H1692" s="69">
        <f t="shared" si="561"/>
        <v>0.42</v>
      </c>
      <c r="I1692" s="71">
        <v>13614</v>
      </c>
      <c r="J1692" s="82">
        <f t="shared" si="562"/>
        <v>5718</v>
      </c>
      <c r="K1692" s="69">
        <f t="shared" si="552"/>
        <v>0.87</v>
      </c>
      <c r="L1692" s="69">
        <f t="shared" si="553"/>
        <v>10.44</v>
      </c>
      <c r="M1692" s="71">
        <f t="shared" si="554"/>
        <v>14164</v>
      </c>
      <c r="N1692" s="71">
        <f t="shared" si="559"/>
        <v>147872</v>
      </c>
      <c r="O1692" s="69">
        <f t="shared" si="555"/>
        <v>0.91</v>
      </c>
      <c r="P1692" s="69">
        <f t="shared" si="556"/>
        <v>5.0049999999999999</v>
      </c>
      <c r="Q1692" s="71">
        <f t="shared" si="557"/>
        <v>14674</v>
      </c>
      <c r="R1692" s="71">
        <f t="shared" si="558"/>
        <v>73443</v>
      </c>
      <c r="S1692" s="82"/>
    </row>
    <row r="1693" spans="1:19" s="69" customFormat="1" outlineLevel="1" x14ac:dyDescent="0.25">
      <c r="A1693" s="69" t="s">
        <v>46</v>
      </c>
      <c r="B1693" s="69" t="s">
        <v>4404</v>
      </c>
      <c r="C1693" s="70" t="s">
        <v>1087</v>
      </c>
      <c r="D1693" s="72" t="s">
        <v>48</v>
      </c>
      <c r="E1693" s="571">
        <v>10</v>
      </c>
      <c r="F1693" s="69" t="s">
        <v>49</v>
      </c>
      <c r="G1693" s="72">
        <f t="shared" si="560"/>
        <v>0.83</v>
      </c>
      <c r="H1693" s="69">
        <f t="shared" si="561"/>
        <v>0.42</v>
      </c>
      <c r="I1693" s="71">
        <v>13614</v>
      </c>
      <c r="J1693" s="82">
        <f t="shared" si="562"/>
        <v>5718</v>
      </c>
      <c r="K1693" s="69">
        <f t="shared" si="552"/>
        <v>0.87</v>
      </c>
      <c r="L1693" s="69">
        <f t="shared" si="553"/>
        <v>10.44</v>
      </c>
      <c r="M1693" s="71">
        <f t="shared" si="554"/>
        <v>14164</v>
      </c>
      <c r="N1693" s="71">
        <f t="shared" si="559"/>
        <v>147872</v>
      </c>
      <c r="O1693" s="69">
        <f t="shared" si="555"/>
        <v>0.91</v>
      </c>
      <c r="P1693" s="69">
        <f t="shared" si="556"/>
        <v>5.0049999999999999</v>
      </c>
      <c r="Q1693" s="71">
        <f t="shared" si="557"/>
        <v>14674</v>
      </c>
      <c r="R1693" s="71">
        <f t="shared" si="558"/>
        <v>73443</v>
      </c>
      <c r="S1693" s="82"/>
    </row>
    <row r="1694" spans="1:19" s="69" customFormat="1" outlineLevel="1" x14ac:dyDescent="0.25">
      <c r="A1694" s="69" t="s">
        <v>46</v>
      </c>
      <c r="B1694" s="69" t="s">
        <v>4405</v>
      </c>
      <c r="C1694" s="70" t="s">
        <v>1088</v>
      </c>
      <c r="D1694" s="72" t="s">
        <v>48</v>
      </c>
      <c r="E1694" s="571">
        <v>20</v>
      </c>
      <c r="F1694" s="69" t="s">
        <v>49</v>
      </c>
      <c r="G1694" s="72">
        <f t="shared" si="560"/>
        <v>1.67</v>
      </c>
      <c r="H1694" s="69">
        <f t="shared" si="561"/>
        <v>0.84</v>
      </c>
      <c r="I1694" s="71">
        <v>9348</v>
      </c>
      <c r="J1694" s="82">
        <f t="shared" si="562"/>
        <v>7852</v>
      </c>
      <c r="K1694" s="69">
        <f t="shared" si="552"/>
        <v>1.75</v>
      </c>
      <c r="L1694" s="69">
        <f t="shared" si="553"/>
        <v>21</v>
      </c>
      <c r="M1694" s="71">
        <f t="shared" si="554"/>
        <v>9726</v>
      </c>
      <c r="N1694" s="71">
        <f t="shared" si="559"/>
        <v>204246</v>
      </c>
      <c r="O1694" s="69">
        <f t="shared" si="555"/>
        <v>1.84</v>
      </c>
      <c r="P1694" s="69">
        <f t="shared" si="556"/>
        <v>10.120000000000001</v>
      </c>
      <c r="Q1694" s="71">
        <f t="shared" si="557"/>
        <v>10076</v>
      </c>
      <c r="R1694" s="71">
        <f t="shared" si="558"/>
        <v>101969</v>
      </c>
      <c r="S1694" s="82"/>
    </row>
    <row r="1695" spans="1:19" s="69" customFormat="1" outlineLevel="1" x14ac:dyDescent="0.25">
      <c r="A1695" s="69" t="s">
        <v>46</v>
      </c>
      <c r="B1695" s="69" t="s">
        <v>4406</v>
      </c>
      <c r="C1695" s="70" t="s">
        <v>1089</v>
      </c>
      <c r="D1695" s="72" t="s">
        <v>48</v>
      </c>
      <c r="E1695" s="571">
        <v>10</v>
      </c>
      <c r="F1695" s="69" t="s">
        <v>49</v>
      </c>
      <c r="G1695" s="72">
        <f t="shared" si="560"/>
        <v>0.83</v>
      </c>
      <c r="H1695" s="69">
        <f t="shared" si="561"/>
        <v>0.42</v>
      </c>
      <c r="I1695" s="71">
        <v>602</v>
      </c>
      <c r="J1695" s="82">
        <f t="shared" si="562"/>
        <v>253</v>
      </c>
      <c r="K1695" s="69">
        <f t="shared" si="552"/>
        <v>0.87</v>
      </c>
      <c r="L1695" s="69">
        <f t="shared" si="553"/>
        <v>10.44</v>
      </c>
      <c r="M1695" s="71">
        <f t="shared" si="554"/>
        <v>626</v>
      </c>
      <c r="N1695" s="71">
        <f t="shared" si="559"/>
        <v>6535</v>
      </c>
      <c r="O1695" s="69">
        <f t="shared" si="555"/>
        <v>0.91</v>
      </c>
      <c r="P1695" s="69">
        <f t="shared" si="556"/>
        <v>5.0049999999999999</v>
      </c>
      <c r="Q1695" s="71">
        <f t="shared" si="557"/>
        <v>649</v>
      </c>
      <c r="R1695" s="71">
        <f t="shared" si="558"/>
        <v>3248</v>
      </c>
      <c r="S1695" s="82"/>
    </row>
    <row r="1696" spans="1:19" s="69" customFormat="1" outlineLevel="1" x14ac:dyDescent="0.25">
      <c r="A1696" s="69" t="s">
        <v>46</v>
      </c>
      <c r="B1696" s="69" t="s">
        <v>4407</v>
      </c>
      <c r="C1696" s="70" t="s">
        <v>1090</v>
      </c>
      <c r="D1696" s="72" t="s">
        <v>48</v>
      </c>
      <c r="E1696" s="571">
        <v>10</v>
      </c>
      <c r="F1696" s="69" t="s">
        <v>49</v>
      </c>
      <c r="G1696" s="72">
        <f t="shared" si="560"/>
        <v>0.83</v>
      </c>
      <c r="H1696" s="69">
        <f t="shared" si="561"/>
        <v>0.42</v>
      </c>
      <c r="I1696" s="71">
        <v>1207</v>
      </c>
      <c r="J1696" s="82">
        <f t="shared" si="562"/>
        <v>507</v>
      </c>
      <c r="K1696" s="69">
        <f t="shared" si="552"/>
        <v>0.87</v>
      </c>
      <c r="L1696" s="69">
        <f t="shared" si="553"/>
        <v>10.44</v>
      </c>
      <c r="M1696" s="71">
        <f t="shared" si="554"/>
        <v>1256</v>
      </c>
      <c r="N1696" s="71">
        <f t="shared" si="559"/>
        <v>13113</v>
      </c>
      <c r="O1696" s="69">
        <f t="shared" si="555"/>
        <v>0.91</v>
      </c>
      <c r="P1696" s="69">
        <f t="shared" si="556"/>
        <v>5.0049999999999999</v>
      </c>
      <c r="Q1696" s="71">
        <f t="shared" si="557"/>
        <v>1301</v>
      </c>
      <c r="R1696" s="71">
        <f t="shared" si="558"/>
        <v>6512</v>
      </c>
      <c r="S1696" s="82"/>
    </row>
    <row r="1697" spans="1:19" s="69" customFormat="1" outlineLevel="1" x14ac:dyDescent="0.25">
      <c r="A1697" s="69" t="s">
        <v>46</v>
      </c>
      <c r="B1697" s="69" t="s">
        <v>4408</v>
      </c>
      <c r="C1697" s="70" t="s">
        <v>1091</v>
      </c>
      <c r="D1697" s="72" t="s">
        <v>48</v>
      </c>
      <c r="E1697" s="571">
        <v>10</v>
      </c>
      <c r="F1697" s="69" t="s">
        <v>49</v>
      </c>
      <c r="G1697" s="72">
        <f t="shared" si="560"/>
        <v>0.83</v>
      </c>
      <c r="H1697" s="69">
        <f t="shared" si="561"/>
        <v>0.42</v>
      </c>
      <c r="I1697" s="71">
        <v>2413</v>
      </c>
      <c r="J1697" s="82">
        <f t="shared" si="562"/>
        <v>1013</v>
      </c>
      <c r="K1697" s="69">
        <f t="shared" si="552"/>
        <v>0.87</v>
      </c>
      <c r="L1697" s="69">
        <f t="shared" si="553"/>
        <v>10.44</v>
      </c>
      <c r="M1697" s="71">
        <f t="shared" si="554"/>
        <v>2510</v>
      </c>
      <c r="N1697" s="71">
        <f t="shared" si="559"/>
        <v>26204</v>
      </c>
      <c r="O1697" s="69">
        <f t="shared" si="555"/>
        <v>0.91</v>
      </c>
      <c r="P1697" s="69">
        <f t="shared" si="556"/>
        <v>5.0049999999999999</v>
      </c>
      <c r="Q1697" s="71">
        <f t="shared" si="557"/>
        <v>2600</v>
      </c>
      <c r="R1697" s="71">
        <f t="shared" si="558"/>
        <v>13013</v>
      </c>
      <c r="S1697" s="82"/>
    </row>
    <row r="1698" spans="1:19" s="69" customFormat="1" ht="30" outlineLevel="1" x14ac:dyDescent="0.25">
      <c r="A1698" s="69" t="s">
        <v>46</v>
      </c>
      <c r="B1698" s="69" t="s">
        <v>4409</v>
      </c>
      <c r="C1698" s="70" t="s">
        <v>1092</v>
      </c>
      <c r="D1698" s="72" t="s">
        <v>48</v>
      </c>
      <c r="E1698" s="571">
        <v>10</v>
      </c>
      <c r="F1698" s="69" t="s">
        <v>49</v>
      </c>
      <c r="G1698" s="72">
        <f t="shared" si="560"/>
        <v>0.83</v>
      </c>
      <c r="H1698" s="69">
        <f t="shared" si="561"/>
        <v>0.42</v>
      </c>
      <c r="I1698" s="71">
        <v>188944</v>
      </c>
      <c r="J1698" s="82">
        <f t="shared" si="562"/>
        <v>79356</v>
      </c>
      <c r="K1698" s="69">
        <f t="shared" si="552"/>
        <v>0.87</v>
      </c>
      <c r="L1698" s="69">
        <f t="shared" si="553"/>
        <v>10.44</v>
      </c>
      <c r="M1698" s="71">
        <f t="shared" si="554"/>
        <v>196577</v>
      </c>
      <c r="N1698" s="71">
        <f t="shared" si="559"/>
        <v>2052264</v>
      </c>
      <c r="O1698" s="69">
        <f t="shared" si="555"/>
        <v>0.91</v>
      </c>
      <c r="P1698" s="69">
        <f t="shared" si="556"/>
        <v>5.0049999999999999</v>
      </c>
      <c r="Q1698" s="71">
        <f t="shared" si="557"/>
        <v>203654</v>
      </c>
      <c r="R1698" s="71">
        <f t="shared" si="558"/>
        <v>1019288</v>
      </c>
      <c r="S1698" s="82"/>
    </row>
    <row r="1699" spans="1:19" s="69" customFormat="1" ht="30" outlineLevel="1" x14ac:dyDescent="0.25">
      <c r="A1699" s="69" t="s">
        <v>46</v>
      </c>
      <c r="B1699" s="69" t="s">
        <v>4410</v>
      </c>
      <c r="C1699" s="70" t="s">
        <v>1093</v>
      </c>
      <c r="D1699" s="72" t="s">
        <v>48</v>
      </c>
      <c r="E1699" s="571">
        <v>10</v>
      </c>
      <c r="F1699" s="69" t="s">
        <v>49</v>
      </c>
      <c r="G1699" s="72">
        <f t="shared" si="560"/>
        <v>0.83</v>
      </c>
      <c r="H1699" s="69">
        <f t="shared" si="561"/>
        <v>0.42</v>
      </c>
      <c r="I1699" s="71">
        <v>117144</v>
      </c>
      <c r="J1699" s="82">
        <f t="shared" si="562"/>
        <v>49200</v>
      </c>
      <c r="K1699" s="69">
        <f t="shared" si="552"/>
        <v>0.87</v>
      </c>
      <c r="L1699" s="69">
        <f t="shared" si="553"/>
        <v>10.44</v>
      </c>
      <c r="M1699" s="71">
        <f t="shared" si="554"/>
        <v>121877</v>
      </c>
      <c r="N1699" s="71">
        <f t="shared" si="559"/>
        <v>1272396</v>
      </c>
      <c r="O1699" s="69">
        <f t="shared" si="555"/>
        <v>0.91</v>
      </c>
      <c r="P1699" s="69">
        <f t="shared" si="556"/>
        <v>5.0049999999999999</v>
      </c>
      <c r="Q1699" s="71">
        <f t="shared" si="557"/>
        <v>126265</v>
      </c>
      <c r="R1699" s="71">
        <f t="shared" si="558"/>
        <v>631956</v>
      </c>
      <c r="S1699" s="82"/>
    </row>
    <row r="1700" spans="1:19" s="69" customFormat="1" outlineLevel="1" x14ac:dyDescent="0.25">
      <c r="A1700" s="69" t="s">
        <v>46</v>
      </c>
      <c r="B1700" s="69" t="s">
        <v>4411</v>
      </c>
      <c r="C1700" s="70" t="s">
        <v>1094</v>
      </c>
      <c r="D1700" s="72" t="s">
        <v>48</v>
      </c>
      <c r="E1700" s="571">
        <v>5</v>
      </c>
      <c r="F1700" s="69" t="s">
        <v>49</v>
      </c>
      <c r="G1700" s="72">
        <f t="shared" si="560"/>
        <v>0.42</v>
      </c>
      <c r="H1700" s="69">
        <f t="shared" si="561"/>
        <v>0.21</v>
      </c>
      <c r="I1700" s="71">
        <v>14400</v>
      </c>
      <c r="J1700" s="82">
        <f t="shared" si="562"/>
        <v>3024</v>
      </c>
      <c r="K1700" s="69">
        <f t="shared" si="552"/>
        <v>0.44</v>
      </c>
      <c r="L1700" s="69">
        <f t="shared" si="553"/>
        <v>5.28</v>
      </c>
      <c r="M1700" s="71">
        <f t="shared" si="554"/>
        <v>14982</v>
      </c>
      <c r="N1700" s="71">
        <f t="shared" si="559"/>
        <v>79105</v>
      </c>
      <c r="O1700" s="69">
        <f t="shared" si="555"/>
        <v>0.46</v>
      </c>
      <c r="P1700" s="69">
        <f t="shared" si="556"/>
        <v>2.5300000000000002</v>
      </c>
      <c r="Q1700" s="71">
        <f t="shared" si="557"/>
        <v>15521</v>
      </c>
      <c r="R1700" s="71">
        <f t="shared" si="558"/>
        <v>39268</v>
      </c>
      <c r="S1700" s="82"/>
    </row>
    <row r="1701" spans="1:19" s="69" customFormat="1" outlineLevel="1" x14ac:dyDescent="0.25">
      <c r="A1701" s="69" t="s">
        <v>46</v>
      </c>
      <c r="B1701" s="69" t="s">
        <v>4412</v>
      </c>
      <c r="C1701" s="70" t="s">
        <v>1095</v>
      </c>
      <c r="D1701" s="72" t="s">
        <v>1096</v>
      </c>
      <c r="E1701" s="571">
        <v>10</v>
      </c>
      <c r="F1701" s="69" t="s">
        <v>49</v>
      </c>
      <c r="G1701" s="72">
        <f t="shared" si="560"/>
        <v>0.83</v>
      </c>
      <c r="H1701" s="69">
        <f t="shared" si="561"/>
        <v>0.42</v>
      </c>
      <c r="I1701" s="71">
        <v>13632</v>
      </c>
      <c r="J1701" s="82">
        <f t="shared" si="562"/>
        <v>5725</v>
      </c>
      <c r="K1701" s="69">
        <f t="shared" si="552"/>
        <v>0.87</v>
      </c>
      <c r="L1701" s="69">
        <f t="shared" si="553"/>
        <v>10.44</v>
      </c>
      <c r="M1701" s="71">
        <f t="shared" si="554"/>
        <v>14183</v>
      </c>
      <c r="N1701" s="71">
        <f t="shared" si="559"/>
        <v>148071</v>
      </c>
      <c r="O1701" s="69">
        <f t="shared" si="555"/>
        <v>0.91</v>
      </c>
      <c r="P1701" s="69">
        <f t="shared" si="556"/>
        <v>5.0049999999999999</v>
      </c>
      <c r="Q1701" s="71">
        <f t="shared" si="557"/>
        <v>14694</v>
      </c>
      <c r="R1701" s="71">
        <f t="shared" si="558"/>
        <v>73543</v>
      </c>
      <c r="S1701" s="82"/>
    </row>
    <row r="1702" spans="1:19" s="69" customFormat="1" outlineLevel="1" x14ac:dyDescent="0.25">
      <c r="A1702" s="69" t="s">
        <v>46</v>
      </c>
      <c r="B1702" s="69" t="s">
        <v>4413</v>
      </c>
      <c r="C1702" s="70" t="s">
        <v>1097</v>
      </c>
      <c r="D1702" s="72" t="s">
        <v>48</v>
      </c>
      <c r="E1702" s="571">
        <v>10</v>
      </c>
      <c r="F1702" s="69" t="s">
        <v>49</v>
      </c>
      <c r="G1702" s="72">
        <f t="shared" si="560"/>
        <v>0.83</v>
      </c>
      <c r="H1702" s="69">
        <f t="shared" si="561"/>
        <v>0.42</v>
      </c>
      <c r="I1702" s="71">
        <v>798463</v>
      </c>
      <c r="J1702" s="82">
        <f t="shared" si="562"/>
        <v>335354</v>
      </c>
      <c r="K1702" s="69">
        <f t="shared" si="552"/>
        <v>0.87</v>
      </c>
      <c r="L1702" s="69">
        <f t="shared" si="553"/>
        <v>10.44</v>
      </c>
      <c r="M1702" s="71">
        <f t="shared" si="554"/>
        <v>830721</v>
      </c>
      <c r="N1702" s="71">
        <f t="shared" si="559"/>
        <v>8672727</v>
      </c>
      <c r="O1702" s="69">
        <f t="shared" si="555"/>
        <v>0.91</v>
      </c>
      <c r="P1702" s="69">
        <f t="shared" si="556"/>
        <v>5.0049999999999999</v>
      </c>
      <c r="Q1702" s="71">
        <f t="shared" si="557"/>
        <v>860627</v>
      </c>
      <c r="R1702" s="71">
        <f t="shared" si="558"/>
        <v>4307438</v>
      </c>
      <c r="S1702" s="82"/>
    </row>
    <row r="1703" spans="1:19" s="69" customFormat="1" outlineLevel="1" x14ac:dyDescent="0.25">
      <c r="A1703" s="69" t="s">
        <v>46</v>
      </c>
      <c r="B1703" s="69" t="s">
        <v>4414</v>
      </c>
      <c r="C1703" s="70" t="s">
        <v>1098</v>
      </c>
      <c r="D1703" s="72" t="s">
        <v>48</v>
      </c>
      <c r="E1703" s="571">
        <v>1</v>
      </c>
      <c r="F1703" s="69" t="s">
        <v>49</v>
      </c>
      <c r="G1703" s="72">
        <f t="shared" si="560"/>
        <v>0.08</v>
      </c>
      <c r="H1703" s="69">
        <f t="shared" si="561"/>
        <v>0.04</v>
      </c>
      <c r="I1703" s="71">
        <v>47997</v>
      </c>
      <c r="J1703" s="82">
        <f t="shared" si="562"/>
        <v>1920</v>
      </c>
      <c r="K1703" s="69">
        <f t="shared" si="552"/>
        <v>0.08</v>
      </c>
      <c r="L1703" s="69">
        <f t="shared" si="553"/>
        <v>0.96</v>
      </c>
      <c r="M1703" s="71">
        <f t="shared" si="554"/>
        <v>49936</v>
      </c>
      <c r="N1703" s="71">
        <f t="shared" si="559"/>
        <v>47939</v>
      </c>
      <c r="O1703" s="69">
        <f t="shared" si="555"/>
        <v>0.08</v>
      </c>
      <c r="P1703" s="69">
        <f t="shared" si="556"/>
        <v>0.44</v>
      </c>
      <c r="Q1703" s="71">
        <f t="shared" si="557"/>
        <v>51734</v>
      </c>
      <c r="R1703" s="71">
        <f t="shared" si="558"/>
        <v>22763</v>
      </c>
      <c r="S1703" s="82"/>
    </row>
    <row r="1704" spans="1:19" s="69" customFormat="1" outlineLevel="1" x14ac:dyDescent="0.25">
      <c r="A1704" s="69" t="s">
        <v>46</v>
      </c>
      <c r="B1704" s="69" t="s">
        <v>4415</v>
      </c>
      <c r="C1704" s="70" t="s">
        <v>1099</v>
      </c>
      <c r="D1704" s="72" t="s">
        <v>48</v>
      </c>
      <c r="E1704" s="571">
        <v>1</v>
      </c>
      <c r="F1704" s="69" t="s">
        <v>49</v>
      </c>
      <c r="G1704" s="72">
        <f t="shared" si="560"/>
        <v>0.08</v>
      </c>
      <c r="H1704" s="69">
        <f t="shared" si="561"/>
        <v>0.04</v>
      </c>
      <c r="I1704" s="71">
        <v>50809</v>
      </c>
      <c r="J1704" s="82">
        <f t="shared" si="562"/>
        <v>2032</v>
      </c>
      <c r="K1704" s="69">
        <f t="shared" si="552"/>
        <v>0.08</v>
      </c>
      <c r="L1704" s="69">
        <f t="shared" si="553"/>
        <v>0.96</v>
      </c>
      <c r="M1704" s="71">
        <f t="shared" si="554"/>
        <v>52862</v>
      </c>
      <c r="N1704" s="71">
        <f t="shared" si="559"/>
        <v>50748</v>
      </c>
      <c r="O1704" s="69">
        <f t="shared" si="555"/>
        <v>0.08</v>
      </c>
      <c r="P1704" s="69">
        <f t="shared" si="556"/>
        <v>0.44</v>
      </c>
      <c r="Q1704" s="71">
        <f t="shared" si="557"/>
        <v>54765</v>
      </c>
      <c r="R1704" s="71">
        <f t="shared" si="558"/>
        <v>24097</v>
      </c>
      <c r="S1704" s="82"/>
    </row>
    <row r="1705" spans="1:19" s="69" customFormat="1" outlineLevel="1" x14ac:dyDescent="0.25">
      <c r="A1705" s="69" t="s">
        <v>46</v>
      </c>
      <c r="B1705" s="69" t="s">
        <v>4416</v>
      </c>
      <c r="C1705" s="70" t="s">
        <v>1100</v>
      </c>
      <c r="D1705" s="72" t="s">
        <v>48</v>
      </c>
      <c r="E1705" s="571">
        <v>1</v>
      </c>
      <c r="F1705" s="69" t="s">
        <v>49</v>
      </c>
      <c r="G1705" s="72">
        <f t="shared" si="560"/>
        <v>0.08</v>
      </c>
      <c r="H1705" s="69">
        <f t="shared" si="561"/>
        <v>0.04</v>
      </c>
      <c r="I1705" s="71">
        <v>52759</v>
      </c>
      <c r="J1705" s="82">
        <f t="shared" si="562"/>
        <v>2110</v>
      </c>
      <c r="K1705" s="69">
        <f t="shared" si="552"/>
        <v>0.08</v>
      </c>
      <c r="L1705" s="69">
        <f t="shared" si="553"/>
        <v>0.96</v>
      </c>
      <c r="M1705" s="71">
        <f t="shared" si="554"/>
        <v>54890</v>
      </c>
      <c r="N1705" s="71">
        <f t="shared" si="559"/>
        <v>52694</v>
      </c>
      <c r="O1705" s="69">
        <f t="shared" si="555"/>
        <v>0.08</v>
      </c>
      <c r="P1705" s="69">
        <f t="shared" si="556"/>
        <v>0.44</v>
      </c>
      <c r="Q1705" s="71">
        <f t="shared" si="557"/>
        <v>56866</v>
      </c>
      <c r="R1705" s="71">
        <f t="shared" si="558"/>
        <v>25021</v>
      </c>
      <c r="S1705" s="82"/>
    </row>
    <row r="1706" spans="1:19" s="69" customFormat="1" outlineLevel="1" x14ac:dyDescent="0.25">
      <c r="A1706" s="69" t="s">
        <v>46</v>
      </c>
      <c r="B1706" s="69" t="s">
        <v>4417</v>
      </c>
      <c r="C1706" s="70" t="s">
        <v>1101</v>
      </c>
      <c r="D1706" s="72" t="s">
        <v>48</v>
      </c>
      <c r="E1706" s="571">
        <v>5</v>
      </c>
      <c r="F1706" s="69" t="s">
        <v>49</v>
      </c>
      <c r="G1706" s="72">
        <f t="shared" si="560"/>
        <v>0.42</v>
      </c>
      <c r="H1706" s="69">
        <f t="shared" si="561"/>
        <v>0.21</v>
      </c>
      <c r="I1706" s="71">
        <v>770</v>
      </c>
      <c r="J1706" s="82">
        <f t="shared" si="562"/>
        <v>162</v>
      </c>
      <c r="K1706" s="69">
        <f t="shared" si="552"/>
        <v>0.44</v>
      </c>
      <c r="L1706" s="69">
        <f t="shared" si="553"/>
        <v>5.28</v>
      </c>
      <c r="M1706" s="71">
        <f t="shared" si="554"/>
        <v>801</v>
      </c>
      <c r="N1706" s="71">
        <f t="shared" si="559"/>
        <v>4229</v>
      </c>
      <c r="O1706" s="69">
        <f t="shared" si="555"/>
        <v>0.46</v>
      </c>
      <c r="P1706" s="69">
        <f t="shared" si="556"/>
        <v>2.5300000000000002</v>
      </c>
      <c r="Q1706" s="71">
        <f t="shared" si="557"/>
        <v>830</v>
      </c>
      <c r="R1706" s="71">
        <f t="shared" si="558"/>
        <v>2100</v>
      </c>
      <c r="S1706" s="82"/>
    </row>
    <row r="1707" spans="1:19" s="69" customFormat="1" outlineLevel="1" x14ac:dyDescent="0.25">
      <c r="A1707" s="69" t="s">
        <v>46</v>
      </c>
      <c r="B1707" s="69" t="s">
        <v>4418</v>
      </c>
      <c r="C1707" s="70" t="s">
        <v>1102</v>
      </c>
      <c r="D1707" s="72" t="s">
        <v>48</v>
      </c>
      <c r="E1707" s="571">
        <v>5</v>
      </c>
      <c r="F1707" s="69" t="s">
        <v>49</v>
      </c>
      <c r="G1707" s="72">
        <f t="shared" si="560"/>
        <v>0.42</v>
      </c>
      <c r="H1707" s="69">
        <f t="shared" si="561"/>
        <v>0.21</v>
      </c>
      <c r="I1707" s="71">
        <v>752</v>
      </c>
      <c r="J1707" s="82">
        <f t="shared" si="562"/>
        <v>158</v>
      </c>
      <c r="K1707" s="69">
        <f t="shared" ref="K1707:K1770" si="563">+ROUND(G1707*(1+L$1),2)</f>
        <v>0.44</v>
      </c>
      <c r="L1707" s="69">
        <f t="shared" ref="L1707:L1770" si="564">+K1707*N$3</f>
        <v>5.28</v>
      </c>
      <c r="M1707" s="71">
        <f t="shared" ref="M1707:M1770" si="565">(ROUND(I1707*(1+$N$2),0))</f>
        <v>782</v>
      </c>
      <c r="N1707" s="71">
        <f t="shared" si="559"/>
        <v>4129</v>
      </c>
      <c r="O1707" s="69">
        <f t="shared" si="555"/>
        <v>0.46</v>
      </c>
      <c r="P1707" s="69">
        <f t="shared" si="556"/>
        <v>2.5300000000000002</v>
      </c>
      <c r="Q1707" s="71">
        <f t="shared" si="557"/>
        <v>810</v>
      </c>
      <c r="R1707" s="71">
        <f t="shared" si="558"/>
        <v>2049</v>
      </c>
      <c r="S1707" s="82"/>
    </row>
    <row r="1708" spans="1:19" s="69" customFormat="1" outlineLevel="1" x14ac:dyDescent="0.25">
      <c r="A1708" s="69" t="s">
        <v>46</v>
      </c>
      <c r="B1708" s="69" t="s">
        <v>4419</v>
      </c>
      <c r="C1708" s="70" t="s">
        <v>1103</v>
      </c>
      <c r="D1708" s="72" t="s">
        <v>48</v>
      </c>
      <c r="E1708" s="571">
        <v>5</v>
      </c>
      <c r="F1708" s="69" t="s">
        <v>49</v>
      </c>
      <c r="G1708" s="72">
        <f t="shared" si="560"/>
        <v>0.42</v>
      </c>
      <c r="H1708" s="69">
        <f t="shared" si="561"/>
        <v>0.21</v>
      </c>
      <c r="I1708" s="71">
        <v>866</v>
      </c>
      <c r="J1708" s="82">
        <f t="shared" si="562"/>
        <v>182</v>
      </c>
      <c r="K1708" s="69">
        <f t="shared" si="563"/>
        <v>0.44</v>
      </c>
      <c r="L1708" s="69">
        <f t="shared" si="564"/>
        <v>5.28</v>
      </c>
      <c r="M1708" s="71">
        <f t="shared" si="565"/>
        <v>901</v>
      </c>
      <c r="N1708" s="71">
        <f t="shared" si="559"/>
        <v>4757</v>
      </c>
      <c r="O1708" s="69">
        <f t="shared" ref="O1708:O1771" si="566">+ROUND(K1708*(1+P$1),2)</f>
        <v>0.46</v>
      </c>
      <c r="P1708" s="69">
        <f t="shared" ref="P1708:P1771" si="567">+O1708*R$3</f>
        <v>2.5300000000000002</v>
      </c>
      <c r="Q1708" s="71">
        <f t="shared" ref="Q1708:Q1771" si="568">(ROUND(M1708*(1+$R$2),0))</f>
        <v>933</v>
      </c>
      <c r="R1708" s="71">
        <f t="shared" ref="R1708:R1771" si="569">ROUND((Q1708*P1708),0)</f>
        <v>2360</v>
      </c>
      <c r="S1708" s="82"/>
    </row>
    <row r="1709" spans="1:19" s="69" customFormat="1" outlineLevel="1" x14ac:dyDescent="0.25">
      <c r="A1709" s="69" t="s">
        <v>46</v>
      </c>
      <c r="B1709" s="69" t="s">
        <v>4420</v>
      </c>
      <c r="C1709" s="70" t="s">
        <v>1104</v>
      </c>
      <c r="D1709" s="72" t="s">
        <v>48</v>
      </c>
      <c r="E1709" s="571">
        <v>5</v>
      </c>
      <c r="F1709" s="69" t="s">
        <v>49</v>
      </c>
      <c r="G1709" s="72">
        <f t="shared" si="560"/>
        <v>0.42</v>
      </c>
      <c r="H1709" s="69">
        <f t="shared" si="561"/>
        <v>0.21</v>
      </c>
      <c r="I1709" s="71">
        <v>797</v>
      </c>
      <c r="J1709" s="82">
        <f t="shared" si="562"/>
        <v>167</v>
      </c>
      <c r="K1709" s="69">
        <f t="shared" si="563"/>
        <v>0.44</v>
      </c>
      <c r="L1709" s="69">
        <f t="shared" si="564"/>
        <v>5.28</v>
      </c>
      <c r="M1709" s="71">
        <f t="shared" si="565"/>
        <v>829</v>
      </c>
      <c r="N1709" s="71">
        <f t="shared" ref="N1709:N1772" si="570">ROUND((M1709*L1709),0)</f>
        <v>4377</v>
      </c>
      <c r="O1709" s="69">
        <f t="shared" si="566"/>
        <v>0.46</v>
      </c>
      <c r="P1709" s="69">
        <f t="shared" si="567"/>
        <v>2.5300000000000002</v>
      </c>
      <c r="Q1709" s="71">
        <f t="shared" si="568"/>
        <v>859</v>
      </c>
      <c r="R1709" s="71">
        <f t="shared" si="569"/>
        <v>2173</v>
      </c>
      <c r="S1709" s="82"/>
    </row>
    <row r="1710" spans="1:19" s="69" customFormat="1" ht="30" outlineLevel="1" x14ac:dyDescent="0.25">
      <c r="A1710" s="69" t="s">
        <v>46</v>
      </c>
      <c r="B1710" s="69" t="s">
        <v>4421</v>
      </c>
      <c r="C1710" s="70" t="s">
        <v>1105</v>
      </c>
      <c r="D1710" s="72" t="s">
        <v>48</v>
      </c>
      <c r="E1710" s="571">
        <v>150</v>
      </c>
      <c r="F1710" s="69" t="s">
        <v>49</v>
      </c>
      <c r="G1710" s="72">
        <f t="shared" si="560"/>
        <v>12.5</v>
      </c>
      <c r="H1710" s="69">
        <f t="shared" si="561"/>
        <v>6.25</v>
      </c>
      <c r="I1710" s="71">
        <v>119243</v>
      </c>
      <c r="J1710" s="82">
        <f t="shared" si="562"/>
        <v>745269</v>
      </c>
      <c r="K1710" s="69">
        <f t="shared" si="563"/>
        <v>13.13</v>
      </c>
      <c r="L1710" s="69">
        <f t="shared" si="564"/>
        <v>157.56</v>
      </c>
      <c r="M1710" s="71">
        <f t="shared" si="565"/>
        <v>124060</v>
      </c>
      <c r="N1710" s="71">
        <f t="shared" si="570"/>
        <v>19546894</v>
      </c>
      <c r="O1710" s="69">
        <f t="shared" si="566"/>
        <v>13.79</v>
      </c>
      <c r="P1710" s="69">
        <f t="shared" si="567"/>
        <v>75.844999999999999</v>
      </c>
      <c r="Q1710" s="71">
        <f t="shared" si="568"/>
        <v>128526</v>
      </c>
      <c r="R1710" s="71">
        <f t="shared" si="569"/>
        <v>9748054</v>
      </c>
      <c r="S1710" s="82"/>
    </row>
    <row r="1711" spans="1:19" s="69" customFormat="1" ht="30" outlineLevel="1" x14ac:dyDescent="0.25">
      <c r="A1711" s="69" t="s">
        <v>46</v>
      </c>
      <c r="B1711" s="69" t="s">
        <v>4422</v>
      </c>
      <c r="C1711" s="70" t="s">
        <v>1106</v>
      </c>
      <c r="D1711" s="72" t="s">
        <v>48</v>
      </c>
      <c r="E1711" s="571">
        <v>50</v>
      </c>
      <c r="F1711" s="69" t="s">
        <v>49</v>
      </c>
      <c r="G1711" s="72">
        <f t="shared" si="560"/>
        <v>4.17</v>
      </c>
      <c r="H1711" s="69">
        <f t="shared" si="561"/>
        <v>2.09</v>
      </c>
      <c r="I1711" s="71">
        <v>20276</v>
      </c>
      <c r="J1711" s="82">
        <f t="shared" si="562"/>
        <v>42377</v>
      </c>
      <c r="K1711" s="69">
        <f t="shared" si="563"/>
        <v>4.38</v>
      </c>
      <c r="L1711" s="69">
        <f t="shared" si="564"/>
        <v>52.56</v>
      </c>
      <c r="M1711" s="71">
        <f t="shared" si="565"/>
        <v>21095</v>
      </c>
      <c r="N1711" s="71">
        <f t="shared" si="570"/>
        <v>1108753</v>
      </c>
      <c r="O1711" s="69">
        <f t="shared" si="566"/>
        <v>4.5999999999999996</v>
      </c>
      <c r="P1711" s="69">
        <f t="shared" si="567"/>
        <v>25.299999999999997</v>
      </c>
      <c r="Q1711" s="71">
        <f t="shared" si="568"/>
        <v>21854</v>
      </c>
      <c r="R1711" s="71">
        <f t="shared" si="569"/>
        <v>552906</v>
      </c>
      <c r="S1711" s="82"/>
    </row>
    <row r="1712" spans="1:19" s="69" customFormat="1" outlineLevel="1" x14ac:dyDescent="0.25">
      <c r="A1712" s="69" t="s">
        <v>46</v>
      </c>
      <c r="B1712" s="69" t="s">
        <v>4423</v>
      </c>
      <c r="C1712" s="70" t="s">
        <v>1107</v>
      </c>
      <c r="D1712" s="72" t="s">
        <v>48</v>
      </c>
      <c r="E1712" s="571">
        <v>10</v>
      </c>
      <c r="F1712" s="69" t="s">
        <v>49</v>
      </c>
      <c r="G1712" s="72">
        <f t="shared" si="560"/>
        <v>0.83</v>
      </c>
      <c r="H1712" s="69">
        <f t="shared" si="561"/>
        <v>0.42</v>
      </c>
      <c r="I1712" s="71">
        <v>32087</v>
      </c>
      <c r="J1712" s="82">
        <f t="shared" si="562"/>
        <v>13477</v>
      </c>
      <c r="K1712" s="69">
        <f t="shared" si="563"/>
        <v>0.87</v>
      </c>
      <c r="L1712" s="69">
        <f t="shared" si="564"/>
        <v>10.44</v>
      </c>
      <c r="M1712" s="71">
        <f t="shared" si="565"/>
        <v>33383</v>
      </c>
      <c r="N1712" s="71">
        <f t="shared" si="570"/>
        <v>348519</v>
      </c>
      <c r="O1712" s="69">
        <f t="shared" si="566"/>
        <v>0.91</v>
      </c>
      <c r="P1712" s="69">
        <f t="shared" si="567"/>
        <v>5.0049999999999999</v>
      </c>
      <c r="Q1712" s="71">
        <f t="shared" si="568"/>
        <v>34585</v>
      </c>
      <c r="R1712" s="71">
        <f t="shared" si="569"/>
        <v>173098</v>
      </c>
      <c r="S1712" s="82"/>
    </row>
    <row r="1713" spans="1:19" s="69" customFormat="1" outlineLevel="1" x14ac:dyDescent="0.25">
      <c r="A1713" s="69" t="s">
        <v>46</v>
      </c>
      <c r="B1713" s="69" t="s">
        <v>4424</v>
      </c>
      <c r="C1713" s="70" t="s">
        <v>1108</v>
      </c>
      <c r="D1713" s="72" t="s">
        <v>48</v>
      </c>
      <c r="E1713" s="571">
        <v>1</v>
      </c>
      <c r="F1713" s="69" t="s">
        <v>49</v>
      </c>
      <c r="G1713" s="72">
        <f t="shared" si="560"/>
        <v>0.08</v>
      </c>
      <c r="H1713" s="69">
        <f t="shared" si="561"/>
        <v>0.04</v>
      </c>
      <c r="I1713" s="71">
        <v>18012</v>
      </c>
      <c r="J1713" s="82">
        <f t="shared" si="562"/>
        <v>720</v>
      </c>
      <c r="K1713" s="69">
        <f t="shared" si="563"/>
        <v>0.08</v>
      </c>
      <c r="L1713" s="69">
        <f t="shared" si="564"/>
        <v>0.96</v>
      </c>
      <c r="M1713" s="71">
        <f t="shared" si="565"/>
        <v>18740</v>
      </c>
      <c r="N1713" s="71">
        <f t="shared" si="570"/>
        <v>17990</v>
      </c>
      <c r="O1713" s="69">
        <f t="shared" si="566"/>
        <v>0.08</v>
      </c>
      <c r="P1713" s="69">
        <f t="shared" si="567"/>
        <v>0.44</v>
      </c>
      <c r="Q1713" s="71">
        <f t="shared" si="568"/>
        <v>19415</v>
      </c>
      <c r="R1713" s="71">
        <f t="shared" si="569"/>
        <v>8543</v>
      </c>
      <c r="S1713" s="82"/>
    </row>
    <row r="1714" spans="1:19" s="69" customFormat="1" outlineLevel="1" x14ac:dyDescent="0.25">
      <c r="A1714" s="69" t="s">
        <v>46</v>
      </c>
      <c r="B1714" s="69" t="s">
        <v>4425</v>
      </c>
      <c r="C1714" s="70" t="s">
        <v>1109</v>
      </c>
      <c r="D1714" s="72" t="s">
        <v>48</v>
      </c>
      <c r="E1714" s="571">
        <v>1</v>
      </c>
      <c r="F1714" s="69" t="s">
        <v>49</v>
      </c>
      <c r="G1714" s="72">
        <f t="shared" si="560"/>
        <v>0.08</v>
      </c>
      <c r="H1714" s="69">
        <f t="shared" si="561"/>
        <v>0.04</v>
      </c>
      <c r="I1714" s="71">
        <v>57145</v>
      </c>
      <c r="J1714" s="82">
        <f t="shared" si="562"/>
        <v>2286</v>
      </c>
      <c r="K1714" s="69">
        <f t="shared" si="563"/>
        <v>0.08</v>
      </c>
      <c r="L1714" s="69">
        <f t="shared" si="564"/>
        <v>0.96</v>
      </c>
      <c r="M1714" s="71">
        <f t="shared" si="565"/>
        <v>59454</v>
      </c>
      <c r="N1714" s="71">
        <f t="shared" si="570"/>
        <v>57076</v>
      </c>
      <c r="O1714" s="69">
        <f t="shared" si="566"/>
        <v>0.08</v>
      </c>
      <c r="P1714" s="69">
        <f t="shared" si="567"/>
        <v>0.44</v>
      </c>
      <c r="Q1714" s="71">
        <f t="shared" si="568"/>
        <v>61594</v>
      </c>
      <c r="R1714" s="71">
        <f t="shared" si="569"/>
        <v>27101</v>
      </c>
      <c r="S1714" s="82"/>
    </row>
    <row r="1715" spans="1:19" s="69" customFormat="1" outlineLevel="1" x14ac:dyDescent="0.25">
      <c r="A1715" s="69" t="s">
        <v>46</v>
      </c>
      <c r="B1715" s="69" t="s">
        <v>4426</v>
      </c>
      <c r="C1715" s="70" t="s">
        <v>1110</v>
      </c>
      <c r="D1715" s="72" t="s">
        <v>48</v>
      </c>
      <c r="E1715" s="571">
        <v>1</v>
      </c>
      <c r="F1715" s="69" t="s">
        <v>49</v>
      </c>
      <c r="G1715" s="72">
        <f t="shared" si="560"/>
        <v>0.08</v>
      </c>
      <c r="H1715" s="69">
        <f t="shared" si="561"/>
        <v>0.04</v>
      </c>
      <c r="I1715" s="71">
        <v>68715</v>
      </c>
      <c r="J1715" s="82">
        <f t="shared" si="562"/>
        <v>2749</v>
      </c>
      <c r="K1715" s="69">
        <f t="shared" si="563"/>
        <v>0.08</v>
      </c>
      <c r="L1715" s="69">
        <f t="shared" si="564"/>
        <v>0.96</v>
      </c>
      <c r="M1715" s="71">
        <f t="shared" si="565"/>
        <v>71491</v>
      </c>
      <c r="N1715" s="71">
        <f t="shared" si="570"/>
        <v>68631</v>
      </c>
      <c r="O1715" s="69">
        <f t="shared" si="566"/>
        <v>0.08</v>
      </c>
      <c r="P1715" s="69">
        <f t="shared" si="567"/>
        <v>0.44</v>
      </c>
      <c r="Q1715" s="71">
        <f t="shared" si="568"/>
        <v>74065</v>
      </c>
      <c r="R1715" s="71">
        <f t="shared" si="569"/>
        <v>32589</v>
      </c>
      <c r="S1715" s="82"/>
    </row>
    <row r="1716" spans="1:19" s="69" customFormat="1" outlineLevel="1" x14ac:dyDescent="0.25">
      <c r="A1716" s="69" t="s">
        <v>46</v>
      </c>
      <c r="B1716" s="69" t="s">
        <v>4427</v>
      </c>
      <c r="C1716" s="70" t="s">
        <v>1111</v>
      </c>
      <c r="D1716" s="72" t="s">
        <v>48</v>
      </c>
      <c r="E1716" s="571">
        <v>1</v>
      </c>
      <c r="F1716" s="69" t="s">
        <v>49</v>
      </c>
      <c r="G1716" s="72">
        <f t="shared" si="560"/>
        <v>0.08</v>
      </c>
      <c r="H1716" s="69">
        <f t="shared" si="561"/>
        <v>0.04</v>
      </c>
      <c r="I1716" s="71">
        <v>20530</v>
      </c>
      <c r="J1716" s="82">
        <f t="shared" si="562"/>
        <v>821</v>
      </c>
      <c r="K1716" s="69">
        <f t="shared" si="563"/>
        <v>0.08</v>
      </c>
      <c r="L1716" s="69">
        <f t="shared" si="564"/>
        <v>0.96</v>
      </c>
      <c r="M1716" s="71">
        <f t="shared" si="565"/>
        <v>21359</v>
      </c>
      <c r="N1716" s="71">
        <f t="shared" si="570"/>
        <v>20505</v>
      </c>
      <c r="O1716" s="69">
        <f t="shared" si="566"/>
        <v>0.08</v>
      </c>
      <c r="P1716" s="69">
        <f t="shared" si="567"/>
        <v>0.44</v>
      </c>
      <c r="Q1716" s="71">
        <f t="shared" si="568"/>
        <v>22128</v>
      </c>
      <c r="R1716" s="71">
        <f t="shared" si="569"/>
        <v>9736</v>
      </c>
      <c r="S1716" s="82"/>
    </row>
    <row r="1717" spans="1:19" s="69" customFormat="1" outlineLevel="1" x14ac:dyDescent="0.25">
      <c r="A1717" s="69" t="s">
        <v>46</v>
      </c>
      <c r="B1717" s="69" t="s">
        <v>4428</v>
      </c>
      <c r="C1717" s="70" t="s">
        <v>1112</v>
      </c>
      <c r="D1717" s="72" t="s">
        <v>48</v>
      </c>
      <c r="E1717" s="571">
        <v>1</v>
      </c>
      <c r="F1717" s="69" t="s">
        <v>49</v>
      </c>
      <c r="G1717" s="72">
        <f t="shared" si="560"/>
        <v>0.08</v>
      </c>
      <c r="H1717" s="69">
        <f t="shared" si="561"/>
        <v>0.04</v>
      </c>
      <c r="I1717" s="71">
        <v>65260</v>
      </c>
      <c r="J1717" s="82">
        <f t="shared" si="562"/>
        <v>2610</v>
      </c>
      <c r="K1717" s="69">
        <f t="shared" si="563"/>
        <v>0.08</v>
      </c>
      <c r="L1717" s="69">
        <f t="shared" si="564"/>
        <v>0.96</v>
      </c>
      <c r="M1717" s="71">
        <f t="shared" si="565"/>
        <v>67897</v>
      </c>
      <c r="N1717" s="71">
        <f t="shared" si="570"/>
        <v>65181</v>
      </c>
      <c r="O1717" s="69">
        <f t="shared" si="566"/>
        <v>0.08</v>
      </c>
      <c r="P1717" s="69">
        <f t="shared" si="567"/>
        <v>0.44</v>
      </c>
      <c r="Q1717" s="71">
        <f t="shared" si="568"/>
        <v>70341</v>
      </c>
      <c r="R1717" s="71">
        <f t="shared" si="569"/>
        <v>30950</v>
      </c>
      <c r="S1717" s="82"/>
    </row>
    <row r="1718" spans="1:19" s="69" customFormat="1" outlineLevel="1" x14ac:dyDescent="0.25">
      <c r="A1718" s="69" t="s">
        <v>46</v>
      </c>
      <c r="B1718" s="69" t="s">
        <v>4429</v>
      </c>
      <c r="C1718" s="70" t="s">
        <v>1113</v>
      </c>
      <c r="D1718" s="72" t="s">
        <v>48</v>
      </c>
      <c r="E1718" s="571">
        <v>1</v>
      </c>
      <c r="F1718" s="69" t="s">
        <v>49</v>
      </c>
      <c r="G1718" s="72">
        <f t="shared" si="560"/>
        <v>0.08</v>
      </c>
      <c r="H1718" s="69">
        <f t="shared" si="561"/>
        <v>0.04</v>
      </c>
      <c r="I1718" s="71">
        <v>73693</v>
      </c>
      <c r="J1718" s="82">
        <f t="shared" si="562"/>
        <v>2948</v>
      </c>
      <c r="K1718" s="69">
        <f t="shared" si="563"/>
        <v>0.08</v>
      </c>
      <c r="L1718" s="69">
        <f t="shared" si="564"/>
        <v>0.96</v>
      </c>
      <c r="M1718" s="71">
        <f t="shared" si="565"/>
        <v>76670</v>
      </c>
      <c r="N1718" s="71">
        <f t="shared" si="570"/>
        <v>73603</v>
      </c>
      <c r="O1718" s="69">
        <f t="shared" si="566"/>
        <v>0.08</v>
      </c>
      <c r="P1718" s="69">
        <f t="shared" si="567"/>
        <v>0.44</v>
      </c>
      <c r="Q1718" s="71">
        <f t="shared" si="568"/>
        <v>79430</v>
      </c>
      <c r="R1718" s="71">
        <f t="shared" si="569"/>
        <v>34949</v>
      </c>
      <c r="S1718" s="82"/>
    </row>
    <row r="1719" spans="1:19" s="69" customFormat="1" outlineLevel="1" x14ac:dyDescent="0.25">
      <c r="A1719" s="69" t="s">
        <v>46</v>
      </c>
      <c r="B1719" s="69" t="s">
        <v>4430</v>
      </c>
      <c r="C1719" s="70" t="s">
        <v>1114</v>
      </c>
      <c r="D1719" s="72" t="s">
        <v>48</v>
      </c>
      <c r="E1719" s="571">
        <v>1</v>
      </c>
      <c r="F1719" s="69" t="s">
        <v>49</v>
      </c>
      <c r="G1719" s="72">
        <f t="shared" si="560"/>
        <v>0.08</v>
      </c>
      <c r="H1719" s="69">
        <f t="shared" si="561"/>
        <v>0.04</v>
      </c>
      <c r="I1719" s="71">
        <v>34355</v>
      </c>
      <c r="J1719" s="82">
        <f t="shared" si="562"/>
        <v>1374</v>
      </c>
      <c r="K1719" s="69">
        <f t="shared" si="563"/>
        <v>0.08</v>
      </c>
      <c r="L1719" s="69">
        <f t="shared" si="564"/>
        <v>0.96</v>
      </c>
      <c r="M1719" s="71">
        <f t="shared" si="565"/>
        <v>35743</v>
      </c>
      <c r="N1719" s="71">
        <f t="shared" si="570"/>
        <v>34313</v>
      </c>
      <c r="O1719" s="69">
        <f t="shared" si="566"/>
        <v>0.08</v>
      </c>
      <c r="P1719" s="69">
        <f t="shared" si="567"/>
        <v>0.44</v>
      </c>
      <c r="Q1719" s="71">
        <f t="shared" si="568"/>
        <v>37030</v>
      </c>
      <c r="R1719" s="71">
        <f t="shared" si="569"/>
        <v>16293</v>
      </c>
      <c r="S1719" s="82"/>
    </row>
    <row r="1720" spans="1:19" s="69" customFormat="1" outlineLevel="1" x14ac:dyDescent="0.25">
      <c r="A1720" s="69" t="s">
        <v>46</v>
      </c>
      <c r="B1720" s="69" t="s">
        <v>4431</v>
      </c>
      <c r="C1720" s="70" t="s">
        <v>1115</v>
      </c>
      <c r="D1720" s="72" t="s">
        <v>48</v>
      </c>
      <c r="E1720" s="571">
        <v>10</v>
      </c>
      <c r="F1720" s="69" t="s">
        <v>49</v>
      </c>
      <c r="G1720" s="72">
        <f t="shared" si="560"/>
        <v>0.83</v>
      </c>
      <c r="H1720" s="69">
        <f t="shared" si="561"/>
        <v>0.42</v>
      </c>
      <c r="I1720" s="71">
        <v>54434</v>
      </c>
      <c r="J1720" s="82">
        <f t="shared" si="562"/>
        <v>22862</v>
      </c>
      <c r="K1720" s="69">
        <f t="shared" si="563"/>
        <v>0.87</v>
      </c>
      <c r="L1720" s="69">
        <f t="shared" si="564"/>
        <v>10.44</v>
      </c>
      <c r="M1720" s="71">
        <f t="shared" si="565"/>
        <v>56633</v>
      </c>
      <c r="N1720" s="71">
        <f t="shared" si="570"/>
        <v>591249</v>
      </c>
      <c r="O1720" s="69">
        <f t="shared" si="566"/>
        <v>0.91</v>
      </c>
      <c r="P1720" s="69">
        <f t="shared" si="567"/>
        <v>5.0049999999999999</v>
      </c>
      <c r="Q1720" s="71">
        <f t="shared" si="568"/>
        <v>58672</v>
      </c>
      <c r="R1720" s="71">
        <f t="shared" si="569"/>
        <v>293653</v>
      </c>
      <c r="S1720" s="82"/>
    </row>
    <row r="1721" spans="1:19" s="69" customFormat="1" outlineLevel="1" x14ac:dyDescent="0.25">
      <c r="A1721" s="69" t="s">
        <v>46</v>
      </c>
      <c r="B1721" s="69" t="s">
        <v>4432</v>
      </c>
      <c r="C1721" s="70" t="s">
        <v>1116</v>
      </c>
      <c r="D1721" s="72" t="s">
        <v>48</v>
      </c>
      <c r="E1721" s="571">
        <v>10</v>
      </c>
      <c r="F1721" s="69" t="s">
        <v>49</v>
      </c>
      <c r="G1721" s="72">
        <f t="shared" si="560"/>
        <v>0.83</v>
      </c>
      <c r="H1721" s="69">
        <f t="shared" si="561"/>
        <v>0.42</v>
      </c>
      <c r="I1721" s="71">
        <v>2912</v>
      </c>
      <c r="J1721" s="82">
        <f t="shared" si="562"/>
        <v>1223</v>
      </c>
      <c r="K1721" s="69">
        <f t="shared" si="563"/>
        <v>0.87</v>
      </c>
      <c r="L1721" s="69">
        <f t="shared" si="564"/>
        <v>10.44</v>
      </c>
      <c r="M1721" s="71">
        <f t="shared" si="565"/>
        <v>3030</v>
      </c>
      <c r="N1721" s="71">
        <f t="shared" si="570"/>
        <v>31633</v>
      </c>
      <c r="O1721" s="69">
        <f t="shared" si="566"/>
        <v>0.91</v>
      </c>
      <c r="P1721" s="69">
        <f t="shared" si="567"/>
        <v>5.0049999999999999</v>
      </c>
      <c r="Q1721" s="71">
        <f t="shared" si="568"/>
        <v>3139</v>
      </c>
      <c r="R1721" s="71">
        <f t="shared" si="569"/>
        <v>15711</v>
      </c>
      <c r="S1721" s="82"/>
    </row>
    <row r="1722" spans="1:19" s="69" customFormat="1" outlineLevel="1" x14ac:dyDescent="0.25">
      <c r="A1722" s="69" t="s">
        <v>46</v>
      </c>
      <c r="B1722" s="69" t="s">
        <v>4433</v>
      </c>
      <c r="C1722" s="70" t="s">
        <v>1117</v>
      </c>
      <c r="D1722" s="72" t="s">
        <v>48</v>
      </c>
      <c r="E1722" s="571">
        <v>10</v>
      </c>
      <c r="F1722" s="69" t="s">
        <v>49</v>
      </c>
      <c r="G1722" s="72">
        <f t="shared" si="560"/>
        <v>0.83</v>
      </c>
      <c r="H1722" s="69">
        <f t="shared" si="561"/>
        <v>0.42</v>
      </c>
      <c r="I1722" s="71">
        <v>2912</v>
      </c>
      <c r="J1722" s="82">
        <f t="shared" si="562"/>
        <v>1223</v>
      </c>
      <c r="K1722" s="69">
        <f t="shared" si="563"/>
        <v>0.87</v>
      </c>
      <c r="L1722" s="69">
        <f t="shared" si="564"/>
        <v>10.44</v>
      </c>
      <c r="M1722" s="71">
        <f t="shared" si="565"/>
        <v>3030</v>
      </c>
      <c r="N1722" s="71">
        <f t="shared" si="570"/>
        <v>31633</v>
      </c>
      <c r="O1722" s="69">
        <f t="shared" si="566"/>
        <v>0.91</v>
      </c>
      <c r="P1722" s="69">
        <f t="shared" si="567"/>
        <v>5.0049999999999999</v>
      </c>
      <c r="Q1722" s="71">
        <f t="shared" si="568"/>
        <v>3139</v>
      </c>
      <c r="R1722" s="71">
        <f t="shared" si="569"/>
        <v>15711</v>
      </c>
      <c r="S1722" s="82"/>
    </row>
    <row r="1723" spans="1:19" s="69" customFormat="1" outlineLevel="1" x14ac:dyDescent="0.25">
      <c r="A1723" s="69" t="s">
        <v>46</v>
      </c>
      <c r="B1723" s="69" t="s">
        <v>4434</v>
      </c>
      <c r="C1723" s="70" t="s">
        <v>1118</v>
      </c>
      <c r="D1723" s="72" t="s">
        <v>48</v>
      </c>
      <c r="E1723" s="571">
        <v>10</v>
      </c>
      <c r="F1723" s="69" t="s">
        <v>49</v>
      </c>
      <c r="G1723" s="72">
        <f t="shared" si="560"/>
        <v>0.83</v>
      </c>
      <c r="H1723" s="69">
        <f t="shared" si="561"/>
        <v>0.42</v>
      </c>
      <c r="I1723" s="71">
        <v>2912</v>
      </c>
      <c r="J1723" s="82">
        <f t="shared" si="562"/>
        <v>1223</v>
      </c>
      <c r="K1723" s="69">
        <f t="shared" si="563"/>
        <v>0.87</v>
      </c>
      <c r="L1723" s="69">
        <f t="shared" si="564"/>
        <v>10.44</v>
      </c>
      <c r="M1723" s="71">
        <f t="shared" si="565"/>
        <v>3030</v>
      </c>
      <c r="N1723" s="71">
        <f t="shared" si="570"/>
        <v>31633</v>
      </c>
      <c r="O1723" s="69">
        <f t="shared" si="566"/>
        <v>0.91</v>
      </c>
      <c r="P1723" s="69">
        <f t="shared" si="567"/>
        <v>5.0049999999999999</v>
      </c>
      <c r="Q1723" s="71">
        <f t="shared" si="568"/>
        <v>3139</v>
      </c>
      <c r="R1723" s="71">
        <f t="shared" si="569"/>
        <v>15711</v>
      </c>
      <c r="S1723" s="82"/>
    </row>
    <row r="1724" spans="1:19" s="69" customFormat="1" outlineLevel="1" x14ac:dyDescent="0.25">
      <c r="A1724" s="69" t="s">
        <v>46</v>
      </c>
      <c r="B1724" s="69" t="s">
        <v>4435</v>
      </c>
      <c r="C1724" s="70" t="s">
        <v>1119</v>
      </c>
      <c r="D1724" s="72" t="s">
        <v>48</v>
      </c>
      <c r="E1724" s="571">
        <v>20</v>
      </c>
      <c r="F1724" s="69" t="s">
        <v>49</v>
      </c>
      <c r="G1724" s="72">
        <f t="shared" si="560"/>
        <v>1.67</v>
      </c>
      <c r="H1724" s="69">
        <f t="shared" si="561"/>
        <v>0.84</v>
      </c>
      <c r="I1724" s="71">
        <v>65518</v>
      </c>
      <c r="J1724" s="82">
        <f t="shared" si="562"/>
        <v>55035</v>
      </c>
      <c r="K1724" s="69">
        <f t="shared" si="563"/>
        <v>1.75</v>
      </c>
      <c r="L1724" s="69">
        <f t="shared" si="564"/>
        <v>21</v>
      </c>
      <c r="M1724" s="71">
        <f t="shared" si="565"/>
        <v>68165</v>
      </c>
      <c r="N1724" s="71">
        <f t="shared" si="570"/>
        <v>1431465</v>
      </c>
      <c r="O1724" s="69">
        <f t="shared" si="566"/>
        <v>1.84</v>
      </c>
      <c r="P1724" s="69">
        <f t="shared" si="567"/>
        <v>10.120000000000001</v>
      </c>
      <c r="Q1724" s="71">
        <f t="shared" si="568"/>
        <v>70619</v>
      </c>
      <c r="R1724" s="71">
        <f t="shared" si="569"/>
        <v>714664</v>
      </c>
      <c r="S1724" s="82"/>
    </row>
    <row r="1725" spans="1:19" s="69" customFormat="1" outlineLevel="1" x14ac:dyDescent="0.25">
      <c r="A1725" s="69" t="s">
        <v>46</v>
      </c>
      <c r="B1725" s="69" t="s">
        <v>4436</v>
      </c>
      <c r="C1725" s="70" t="s">
        <v>1120</v>
      </c>
      <c r="D1725" s="72" t="s">
        <v>48</v>
      </c>
      <c r="E1725" s="571">
        <v>20</v>
      </c>
      <c r="F1725" s="69" t="s">
        <v>49</v>
      </c>
      <c r="G1725" s="72">
        <f t="shared" si="560"/>
        <v>1.67</v>
      </c>
      <c r="H1725" s="69">
        <f t="shared" si="561"/>
        <v>0.84</v>
      </c>
      <c r="I1725" s="71">
        <v>80079</v>
      </c>
      <c r="J1725" s="82">
        <f t="shared" si="562"/>
        <v>67266</v>
      </c>
      <c r="K1725" s="69">
        <f t="shared" si="563"/>
        <v>1.75</v>
      </c>
      <c r="L1725" s="69">
        <f t="shared" si="564"/>
        <v>21</v>
      </c>
      <c r="M1725" s="71">
        <f t="shared" si="565"/>
        <v>83314</v>
      </c>
      <c r="N1725" s="71">
        <f t="shared" si="570"/>
        <v>1749594</v>
      </c>
      <c r="O1725" s="69">
        <f t="shared" si="566"/>
        <v>1.84</v>
      </c>
      <c r="P1725" s="69">
        <f t="shared" si="567"/>
        <v>10.120000000000001</v>
      </c>
      <c r="Q1725" s="71">
        <f t="shared" si="568"/>
        <v>86313</v>
      </c>
      <c r="R1725" s="71">
        <f t="shared" si="569"/>
        <v>873488</v>
      </c>
      <c r="S1725" s="82"/>
    </row>
    <row r="1726" spans="1:19" s="69" customFormat="1" outlineLevel="1" x14ac:dyDescent="0.25">
      <c r="A1726" s="69" t="s">
        <v>46</v>
      </c>
      <c r="B1726" s="69" t="s">
        <v>4437</v>
      </c>
      <c r="C1726" s="70" t="s">
        <v>1121</v>
      </c>
      <c r="D1726" s="72" t="s">
        <v>48</v>
      </c>
      <c r="E1726" s="571">
        <v>20</v>
      </c>
      <c r="F1726" s="69" t="s">
        <v>49</v>
      </c>
      <c r="G1726" s="72">
        <f t="shared" si="560"/>
        <v>1.67</v>
      </c>
      <c r="H1726" s="69">
        <f t="shared" si="561"/>
        <v>0.84</v>
      </c>
      <c r="I1726" s="71">
        <v>29119</v>
      </c>
      <c r="J1726" s="82">
        <f t="shared" si="562"/>
        <v>24460</v>
      </c>
      <c r="K1726" s="69">
        <f t="shared" si="563"/>
        <v>1.75</v>
      </c>
      <c r="L1726" s="69">
        <f t="shared" si="564"/>
        <v>21</v>
      </c>
      <c r="M1726" s="71">
        <f t="shared" si="565"/>
        <v>30295</v>
      </c>
      <c r="N1726" s="71">
        <f t="shared" si="570"/>
        <v>636195</v>
      </c>
      <c r="O1726" s="69">
        <f t="shared" si="566"/>
        <v>1.84</v>
      </c>
      <c r="P1726" s="69">
        <f t="shared" si="567"/>
        <v>10.120000000000001</v>
      </c>
      <c r="Q1726" s="71">
        <f t="shared" si="568"/>
        <v>31386</v>
      </c>
      <c r="R1726" s="71">
        <f t="shared" si="569"/>
        <v>317626</v>
      </c>
      <c r="S1726" s="82"/>
    </row>
    <row r="1727" spans="1:19" s="69" customFormat="1" outlineLevel="1" x14ac:dyDescent="0.25">
      <c r="A1727" s="69" t="s">
        <v>46</v>
      </c>
      <c r="B1727" s="69" t="s">
        <v>4438</v>
      </c>
      <c r="C1727" s="70" t="s">
        <v>1122</v>
      </c>
      <c r="D1727" s="72" t="s">
        <v>48</v>
      </c>
      <c r="E1727" s="571">
        <v>20</v>
      </c>
      <c r="F1727" s="69" t="s">
        <v>49</v>
      </c>
      <c r="G1727" s="72">
        <f t="shared" si="560"/>
        <v>1.67</v>
      </c>
      <c r="H1727" s="69">
        <f t="shared" si="561"/>
        <v>0.84</v>
      </c>
      <c r="I1727" s="71">
        <v>21840</v>
      </c>
      <c r="J1727" s="82">
        <f t="shared" si="562"/>
        <v>18346</v>
      </c>
      <c r="K1727" s="69">
        <f t="shared" si="563"/>
        <v>1.75</v>
      </c>
      <c r="L1727" s="69">
        <f t="shared" si="564"/>
        <v>21</v>
      </c>
      <c r="M1727" s="71">
        <f t="shared" si="565"/>
        <v>22722</v>
      </c>
      <c r="N1727" s="71">
        <f t="shared" si="570"/>
        <v>477162</v>
      </c>
      <c r="O1727" s="69">
        <f t="shared" si="566"/>
        <v>1.84</v>
      </c>
      <c r="P1727" s="69">
        <f t="shared" si="567"/>
        <v>10.120000000000001</v>
      </c>
      <c r="Q1727" s="71">
        <f t="shared" si="568"/>
        <v>23540</v>
      </c>
      <c r="R1727" s="71">
        <f t="shared" si="569"/>
        <v>238225</v>
      </c>
      <c r="S1727" s="82"/>
    </row>
    <row r="1728" spans="1:19" s="69" customFormat="1" outlineLevel="1" x14ac:dyDescent="0.25">
      <c r="A1728" s="69" t="s">
        <v>46</v>
      </c>
      <c r="B1728" s="69" t="s">
        <v>4439</v>
      </c>
      <c r="C1728" s="70" t="s">
        <v>1123</v>
      </c>
      <c r="D1728" s="72" t="s">
        <v>48</v>
      </c>
      <c r="E1728" s="571">
        <v>20</v>
      </c>
      <c r="F1728" s="69" t="s">
        <v>49</v>
      </c>
      <c r="G1728" s="72">
        <f t="shared" si="560"/>
        <v>1.67</v>
      </c>
      <c r="H1728" s="69">
        <f t="shared" si="561"/>
        <v>0.84</v>
      </c>
      <c r="I1728" s="71">
        <v>27290</v>
      </c>
      <c r="J1728" s="82">
        <f t="shared" si="562"/>
        <v>22924</v>
      </c>
      <c r="K1728" s="69">
        <f t="shared" si="563"/>
        <v>1.75</v>
      </c>
      <c r="L1728" s="69">
        <f t="shared" si="564"/>
        <v>21</v>
      </c>
      <c r="M1728" s="71">
        <f t="shared" si="565"/>
        <v>28393</v>
      </c>
      <c r="N1728" s="71">
        <f t="shared" si="570"/>
        <v>596253</v>
      </c>
      <c r="O1728" s="69">
        <f t="shared" si="566"/>
        <v>1.84</v>
      </c>
      <c r="P1728" s="69">
        <f t="shared" si="567"/>
        <v>10.120000000000001</v>
      </c>
      <c r="Q1728" s="71">
        <f t="shared" si="568"/>
        <v>29415</v>
      </c>
      <c r="R1728" s="71">
        <f t="shared" si="569"/>
        <v>297680</v>
      </c>
      <c r="S1728" s="82"/>
    </row>
    <row r="1729" spans="1:19" s="69" customFormat="1" outlineLevel="1" x14ac:dyDescent="0.25">
      <c r="A1729" s="69" t="s">
        <v>46</v>
      </c>
      <c r="B1729" s="69" t="s">
        <v>4440</v>
      </c>
      <c r="C1729" s="70" t="s">
        <v>1124</v>
      </c>
      <c r="D1729" s="72" t="s">
        <v>48</v>
      </c>
      <c r="E1729" s="571">
        <v>200</v>
      </c>
      <c r="F1729" s="69" t="s">
        <v>49</v>
      </c>
      <c r="G1729" s="72">
        <f t="shared" si="560"/>
        <v>16.670000000000002</v>
      </c>
      <c r="H1729" s="69">
        <f t="shared" si="561"/>
        <v>8.34</v>
      </c>
      <c r="I1729" s="71">
        <v>212</v>
      </c>
      <c r="J1729" s="82">
        <f t="shared" si="562"/>
        <v>1768</v>
      </c>
      <c r="K1729" s="69">
        <f t="shared" si="563"/>
        <v>17.5</v>
      </c>
      <c r="L1729" s="69">
        <f t="shared" si="564"/>
        <v>210</v>
      </c>
      <c r="M1729" s="71">
        <f t="shared" si="565"/>
        <v>221</v>
      </c>
      <c r="N1729" s="71">
        <f t="shared" si="570"/>
        <v>46410</v>
      </c>
      <c r="O1729" s="69">
        <f t="shared" si="566"/>
        <v>18.38</v>
      </c>
      <c r="P1729" s="69">
        <f t="shared" si="567"/>
        <v>101.08999999999999</v>
      </c>
      <c r="Q1729" s="71">
        <f t="shared" si="568"/>
        <v>229</v>
      </c>
      <c r="R1729" s="71">
        <f t="shared" si="569"/>
        <v>23150</v>
      </c>
      <c r="S1729" s="82"/>
    </row>
    <row r="1730" spans="1:19" s="69" customFormat="1" outlineLevel="1" x14ac:dyDescent="0.25">
      <c r="A1730" s="69" t="s">
        <v>46</v>
      </c>
      <c r="B1730" s="69" t="s">
        <v>4441</v>
      </c>
      <c r="C1730" s="70" t="s">
        <v>1125</v>
      </c>
      <c r="D1730" s="72" t="s">
        <v>48</v>
      </c>
      <c r="E1730" s="571">
        <v>5</v>
      </c>
      <c r="F1730" s="69" t="s">
        <v>49</v>
      </c>
      <c r="G1730" s="72">
        <f t="shared" si="560"/>
        <v>0.42</v>
      </c>
      <c r="H1730" s="69">
        <f t="shared" si="561"/>
        <v>0.21</v>
      </c>
      <c r="I1730" s="71">
        <v>118720</v>
      </c>
      <c r="J1730" s="82">
        <f t="shared" si="562"/>
        <v>24931</v>
      </c>
      <c r="K1730" s="69">
        <f t="shared" si="563"/>
        <v>0.44</v>
      </c>
      <c r="L1730" s="69">
        <f t="shared" si="564"/>
        <v>5.28</v>
      </c>
      <c r="M1730" s="71">
        <f t="shared" si="565"/>
        <v>123516</v>
      </c>
      <c r="N1730" s="71">
        <f t="shared" si="570"/>
        <v>652164</v>
      </c>
      <c r="O1730" s="69">
        <f t="shared" si="566"/>
        <v>0.46</v>
      </c>
      <c r="P1730" s="69">
        <f t="shared" si="567"/>
        <v>2.5300000000000002</v>
      </c>
      <c r="Q1730" s="71">
        <f t="shared" si="568"/>
        <v>127963</v>
      </c>
      <c r="R1730" s="71">
        <f t="shared" si="569"/>
        <v>323746</v>
      </c>
      <c r="S1730" s="82"/>
    </row>
    <row r="1731" spans="1:19" s="69" customFormat="1" outlineLevel="1" x14ac:dyDescent="0.25">
      <c r="A1731" s="69" t="s">
        <v>46</v>
      </c>
      <c r="B1731" s="69" t="s">
        <v>4442</v>
      </c>
      <c r="C1731" s="70" t="s">
        <v>1126</v>
      </c>
      <c r="D1731" s="72" t="s">
        <v>48</v>
      </c>
      <c r="E1731" s="571">
        <v>10</v>
      </c>
      <c r="F1731" s="69" t="s">
        <v>49</v>
      </c>
      <c r="G1731" s="72">
        <f t="shared" si="560"/>
        <v>0.83</v>
      </c>
      <c r="H1731" s="69">
        <f t="shared" si="561"/>
        <v>0.42</v>
      </c>
      <c r="I1731" s="71">
        <v>53000</v>
      </c>
      <c r="J1731" s="82">
        <f t="shared" si="562"/>
        <v>22260</v>
      </c>
      <c r="K1731" s="69">
        <f t="shared" si="563"/>
        <v>0.87</v>
      </c>
      <c r="L1731" s="69">
        <f t="shared" si="564"/>
        <v>10.44</v>
      </c>
      <c r="M1731" s="71">
        <f t="shared" si="565"/>
        <v>55141</v>
      </c>
      <c r="N1731" s="71">
        <f t="shared" si="570"/>
        <v>575672</v>
      </c>
      <c r="O1731" s="69">
        <f t="shared" si="566"/>
        <v>0.91</v>
      </c>
      <c r="P1731" s="69">
        <f t="shared" si="567"/>
        <v>5.0049999999999999</v>
      </c>
      <c r="Q1731" s="71">
        <f t="shared" si="568"/>
        <v>57126</v>
      </c>
      <c r="R1731" s="71">
        <f t="shared" si="569"/>
        <v>285916</v>
      </c>
      <c r="S1731" s="82"/>
    </row>
    <row r="1732" spans="1:19" s="69" customFormat="1" outlineLevel="1" x14ac:dyDescent="0.25">
      <c r="A1732" s="69" t="s">
        <v>46</v>
      </c>
      <c r="B1732" s="69" t="s">
        <v>4443</v>
      </c>
      <c r="C1732" s="70" t="s">
        <v>1127</v>
      </c>
      <c r="D1732" s="72" t="s">
        <v>48</v>
      </c>
      <c r="E1732" s="571">
        <v>10</v>
      </c>
      <c r="F1732" s="69" t="s">
        <v>49</v>
      </c>
      <c r="G1732" s="72">
        <f t="shared" si="560"/>
        <v>0.83</v>
      </c>
      <c r="H1732" s="69">
        <f t="shared" si="561"/>
        <v>0.42</v>
      </c>
      <c r="I1732" s="71">
        <v>11647</v>
      </c>
      <c r="J1732" s="82">
        <f t="shared" si="562"/>
        <v>4892</v>
      </c>
      <c r="K1732" s="69">
        <f t="shared" si="563"/>
        <v>0.87</v>
      </c>
      <c r="L1732" s="69">
        <f t="shared" si="564"/>
        <v>10.44</v>
      </c>
      <c r="M1732" s="71">
        <f t="shared" si="565"/>
        <v>12118</v>
      </c>
      <c r="N1732" s="71">
        <f t="shared" si="570"/>
        <v>126512</v>
      </c>
      <c r="O1732" s="69">
        <f t="shared" si="566"/>
        <v>0.91</v>
      </c>
      <c r="P1732" s="69">
        <f t="shared" si="567"/>
        <v>5.0049999999999999</v>
      </c>
      <c r="Q1732" s="71">
        <f t="shared" si="568"/>
        <v>12554</v>
      </c>
      <c r="R1732" s="71">
        <f t="shared" si="569"/>
        <v>62833</v>
      </c>
      <c r="S1732" s="82"/>
    </row>
    <row r="1733" spans="1:19" s="69" customFormat="1" outlineLevel="1" x14ac:dyDescent="0.25">
      <c r="A1733" s="69" t="s">
        <v>46</v>
      </c>
      <c r="B1733" s="69" t="s">
        <v>4444</v>
      </c>
      <c r="C1733" s="70" t="s">
        <v>1128</v>
      </c>
      <c r="D1733" s="72" t="s">
        <v>48</v>
      </c>
      <c r="E1733" s="571">
        <v>1</v>
      </c>
      <c r="F1733" s="69" t="s">
        <v>49</v>
      </c>
      <c r="G1733" s="72">
        <f t="shared" si="560"/>
        <v>0.08</v>
      </c>
      <c r="H1733" s="69">
        <f t="shared" si="561"/>
        <v>0.04</v>
      </c>
      <c r="I1733" s="71">
        <v>26207</v>
      </c>
      <c r="J1733" s="82">
        <f t="shared" si="562"/>
        <v>1048</v>
      </c>
      <c r="K1733" s="69">
        <f t="shared" si="563"/>
        <v>0.08</v>
      </c>
      <c r="L1733" s="69">
        <f t="shared" si="564"/>
        <v>0.96</v>
      </c>
      <c r="M1733" s="71">
        <f t="shared" si="565"/>
        <v>27266</v>
      </c>
      <c r="N1733" s="71">
        <f t="shared" si="570"/>
        <v>26175</v>
      </c>
      <c r="O1733" s="69">
        <f t="shared" si="566"/>
        <v>0.08</v>
      </c>
      <c r="P1733" s="69">
        <f t="shared" si="567"/>
        <v>0.44</v>
      </c>
      <c r="Q1733" s="71">
        <f t="shared" si="568"/>
        <v>28248</v>
      </c>
      <c r="R1733" s="71">
        <f t="shared" si="569"/>
        <v>12429</v>
      </c>
      <c r="S1733" s="82"/>
    </row>
    <row r="1734" spans="1:19" s="69" customFormat="1" ht="30" outlineLevel="1" x14ac:dyDescent="0.25">
      <c r="A1734" s="69" t="s">
        <v>46</v>
      </c>
      <c r="B1734" s="69" t="s">
        <v>4445</v>
      </c>
      <c r="C1734" s="70" t="s">
        <v>1129</v>
      </c>
      <c r="D1734" s="72" t="s">
        <v>48</v>
      </c>
      <c r="E1734" s="571">
        <v>3600</v>
      </c>
      <c r="F1734" s="69" t="s">
        <v>49</v>
      </c>
      <c r="G1734" s="72">
        <f t="shared" si="560"/>
        <v>300</v>
      </c>
      <c r="H1734" s="69">
        <f t="shared" si="561"/>
        <v>150</v>
      </c>
      <c r="I1734" s="71">
        <v>800</v>
      </c>
      <c r="J1734" s="82">
        <f t="shared" si="562"/>
        <v>120000</v>
      </c>
      <c r="K1734" s="69">
        <f t="shared" si="563"/>
        <v>315</v>
      </c>
      <c r="L1734" s="69">
        <f t="shared" si="564"/>
        <v>3780</v>
      </c>
      <c r="M1734" s="71">
        <f t="shared" si="565"/>
        <v>832</v>
      </c>
      <c r="N1734" s="71">
        <f t="shared" si="570"/>
        <v>3144960</v>
      </c>
      <c r="O1734" s="69">
        <f t="shared" si="566"/>
        <v>330.75</v>
      </c>
      <c r="P1734" s="69">
        <f t="shared" si="567"/>
        <v>1819.125</v>
      </c>
      <c r="Q1734" s="71">
        <f t="shared" si="568"/>
        <v>862</v>
      </c>
      <c r="R1734" s="71">
        <f t="shared" si="569"/>
        <v>1568086</v>
      </c>
      <c r="S1734" s="82"/>
    </row>
    <row r="1735" spans="1:19" s="69" customFormat="1" outlineLevel="1" x14ac:dyDescent="0.25">
      <c r="A1735" s="69" t="s">
        <v>46</v>
      </c>
      <c r="B1735" s="69" t="s">
        <v>4446</v>
      </c>
      <c r="C1735" s="70" t="s">
        <v>54</v>
      </c>
      <c r="D1735" s="72" t="s">
        <v>48</v>
      </c>
      <c r="E1735" s="571">
        <v>4</v>
      </c>
      <c r="F1735" s="69" t="s">
        <v>49</v>
      </c>
      <c r="G1735" s="72">
        <f t="shared" si="560"/>
        <v>0.33</v>
      </c>
      <c r="H1735" s="69">
        <f t="shared" si="561"/>
        <v>0.17</v>
      </c>
      <c r="I1735" s="71">
        <v>319646</v>
      </c>
      <c r="J1735" s="82">
        <f t="shared" si="562"/>
        <v>54340</v>
      </c>
      <c r="K1735" s="69">
        <f t="shared" si="563"/>
        <v>0.35</v>
      </c>
      <c r="L1735" s="69">
        <f t="shared" si="564"/>
        <v>4.1999999999999993</v>
      </c>
      <c r="M1735" s="71">
        <f t="shared" si="565"/>
        <v>332560</v>
      </c>
      <c r="N1735" s="71">
        <f t="shared" si="570"/>
        <v>1396752</v>
      </c>
      <c r="O1735" s="69">
        <f t="shared" si="566"/>
        <v>0.37</v>
      </c>
      <c r="P1735" s="69">
        <f t="shared" si="567"/>
        <v>2.0350000000000001</v>
      </c>
      <c r="Q1735" s="71">
        <f t="shared" si="568"/>
        <v>344532</v>
      </c>
      <c r="R1735" s="71">
        <f t="shared" si="569"/>
        <v>701123</v>
      </c>
      <c r="S1735" s="82"/>
    </row>
    <row r="1736" spans="1:19" s="69" customFormat="1" outlineLevel="1" x14ac:dyDescent="0.25">
      <c r="A1736" s="69" t="s">
        <v>46</v>
      </c>
      <c r="B1736" s="69" t="s">
        <v>4447</v>
      </c>
      <c r="C1736" s="70" t="s">
        <v>1130</v>
      </c>
      <c r="D1736" s="72" t="s">
        <v>48</v>
      </c>
      <c r="E1736" s="571">
        <v>4</v>
      </c>
      <c r="F1736" s="69" t="s">
        <v>49</v>
      </c>
      <c r="G1736" s="72">
        <f t="shared" ref="G1736:G1799" si="571">+ROUND((E1736/12),2)</f>
        <v>0.33</v>
      </c>
      <c r="H1736" s="69">
        <f t="shared" ref="H1736:H1799" si="572">ROUND((G1736*I$3),2)</f>
        <v>0.17</v>
      </c>
      <c r="I1736" s="71">
        <v>135157</v>
      </c>
      <c r="J1736" s="82">
        <f t="shared" ref="J1736:J1799" si="573">+ROUND((I1736*H1736),0)</f>
        <v>22977</v>
      </c>
      <c r="K1736" s="69">
        <f t="shared" si="563"/>
        <v>0.35</v>
      </c>
      <c r="L1736" s="69">
        <f t="shared" si="564"/>
        <v>4.1999999999999993</v>
      </c>
      <c r="M1736" s="71">
        <f t="shared" si="565"/>
        <v>140617</v>
      </c>
      <c r="N1736" s="71">
        <f t="shared" si="570"/>
        <v>590591</v>
      </c>
      <c r="O1736" s="69">
        <f t="shared" si="566"/>
        <v>0.37</v>
      </c>
      <c r="P1736" s="69">
        <f t="shared" si="567"/>
        <v>2.0350000000000001</v>
      </c>
      <c r="Q1736" s="71">
        <f t="shared" si="568"/>
        <v>145679</v>
      </c>
      <c r="R1736" s="71">
        <f t="shared" si="569"/>
        <v>296457</v>
      </c>
      <c r="S1736" s="82"/>
    </row>
    <row r="1737" spans="1:19" s="69" customFormat="1" outlineLevel="1" x14ac:dyDescent="0.25">
      <c r="A1737" s="69" t="s">
        <v>46</v>
      </c>
      <c r="B1737" s="69" t="s">
        <v>4448</v>
      </c>
      <c r="C1737" s="70" t="s">
        <v>1131</v>
      </c>
      <c r="D1737" s="72" t="s">
        <v>48</v>
      </c>
      <c r="E1737" s="571">
        <v>4</v>
      </c>
      <c r="F1737" s="69" t="s">
        <v>49</v>
      </c>
      <c r="G1737" s="72">
        <f t="shared" si="571"/>
        <v>0.33</v>
      </c>
      <c r="H1737" s="69">
        <f t="shared" si="572"/>
        <v>0.17</v>
      </c>
      <c r="I1737" s="71">
        <v>71600</v>
      </c>
      <c r="J1737" s="82">
        <f t="shared" si="573"/>
        <v>12172</v>
      </c>
      <c r="K1737" s="69">
        <f t="shared" si="563"/>
        <v>0.35</v>
      </c>
      <c r="L1737" s="69">
        <f t="shared" si="564"/>
        <v>4.1999999999999993</v>
      </c>
      <c r="M1737" s="71">
        <f t="shared" si="565"/>
        <v>74493</v>
      </c>
      <c r="N1737" s="71">
        <f t="shared" si="570"/>
        <v>312871</v>
      </c>
      <c r="O1737" s="69">
        <f t="shared" si="566"/>
        <v>0.37</v>
      </c>
      <c r="P1737" s="69">
        <f t="shared" si="567"/>
        <v>2.0350000000000001</v>
      </c>
      <c r="Q1737" s="71">
        <f t="shared" si="568"/>
        <v>77175</v>
      </c>
      <c r="R1737" s="71">
        <f t="shared" si="569"/>
        <v>157051</v>
      </c>
      <c r="S1737" s="82"/>
    </row>
    <row r="1738" spans="1:19" s="69" customFormat="1" outlineLevel="1" x14ac:dyDescent="0.25">
      <c r="A1738" s="69" t="s">
        <v>46</v>
      </c>
      <c r="B1738" s="69" t="s">
        <v>4449</v>
      </c>
      <c r="C1738" s="70" t="s">
        <v>1132</v>
      </c>
      <c r="D1738" s="72" t="s">
        <v>48</v>
      </c>
      <c r="E1738" s="571">
        <v>4</v>
      </c>
      <c r="F1738" s="69" t="s">
        <v>49</v>
      </c>
      <c r="G1738" s="72">
        <f t="shared" si="571"/>
        <v>0.33</v>
      </c>
      <c r="H1738" s="69">
        <f t="shared" si="572"/>
        <v>0.17</v>
      </c>
      <c r="I1738" s="71">
        <v>65606</v>
      </c>
      <c r="J1738" s="82">
        <f t="shared" si="573"/>
        <v>11153</v>
      </c>
      <c r="K1738" s="69">
        <f t="shared" si="563"/>
        <v>0.35</v>
      </c>
      <c r="L1738" s="69">
        <f t="shared" si="564"/>
        <v>4.1999999999999993</v>
      </c>
      <c r="M1738" s="71">
        <f t="shared" si="565"/>
        <v>68256</v>
      </c>
      <c r="N1738" s="71">
        <f t="shared" si="570"/>
        <v>286675</v>
      </c>
      <c r="O1738" s="69">
        <f t="shared" si="566"/>
        <v>0.37</v>
      </c>
      <c r="P1738" s="69">
        <f t="shared" si="567"/>
        <v>2.0350000000000001</v>
      </c>
      <c r="Q1738" s="71">
        <f t="shared" si="568"/>
        <v>70713</v>
      </c>
      <c r="R1738" s="71">
        <f t="shared" si="569"/>
        <v>143901</v>
      </c>
      <c r="S1738" s="82"/>
    </row>
    <row r="1739" spans="1:19" s="69" customFormat="1" outlineLevel="1" x14ac:dyDescent="0.25">
      <c r="A1739" s="69" t="s">
        <v>46</v>
      </c>
      <c r="B1739" s="69" t="s">
        <v>4450</v>
      </c>
      <c r="C1739" s="70" t="s">
        <v>1133</v>
      </c>
      <c r="D1739" s="72" t="s">
        <v>48</v>
      </c>
      <c r="E1739" s="571">
        <v>10</v>
      </c>
      <c r="F1739" s="69" t="s">
        <v>49</v>
      </c>
      <c r="G1739" s="72">
        <f t="shared" si="571"/>
        <v>0.83</v>
      </c>
      <c r="H1739" s="69">
        <f t="shared" si="572"/>
        <v>0.42</v>
      </c>
      <c r="I1739" s="71">
        <v>765428</v>
      </c>
      <c r="J1739" s="82">
        <f t="shared" si="573"/>
        <v>321480</v>
      </c>
      <c r="K1739" s="69">
        <f t="shared" si="563"/>
        <v>0.87</v>
      </c>
      <c r="L1739" s="69">
        <f t="shared" si="564"/>
        <v>10.44</v>
      </c>
      <c r="M1739" s="71">
        <f t="shared" si="565"/>
        <v>796351</v>
      </c>
      <c r="N1739" s="71">
        <f t="shared" si="570"/>
        <v>8313904</v>
      </c>
      <c r="O1739" s="69">
        <f t="shared" si="566"/>
        <v>0.91</v>
      </c>
      <c r="P1739" s="69">
        <f t="shared" si="567"/>
        <v>5.0049999999999999</v>
      </c>
      <c r="Q1739" s="71">
        <f t="shared" si="568"/>
        <v>825020</v>
      </c>
      <c r="R1739" s="71">
        <f t="shared" si="569"/>
        <v>4129225</v>
      </c>
      <c r="S1739" s="82"/>
    </row>
    <row r="1740" spans="1:19" s="69" customFormat="1" outlineLevel="1" x14ac:dyDescent="0.25">
      <c r="A1740" s="69" t="s">
        <v>46</v>
      </c>
      <c r="B1740" s="69" t="s">
        <v>4451</v>
      </c>
      <c r="C1740" s="70" t="s">
        <v>1134</v>
      </c>
      <c r="D1740" s="72" t="s">
        <v>48</v>
      </c>
      <c r="E1740" s="571">
        <v>6</v>
      </c>
      <c r="F1740" s="69" t="s">
        <v>49</v>
      </c>
      <c r="G1740" s="72">
        <f t="shared" si="571"/>
        <v>0.5</v>
      </c>
      <c r="H1740" s="69">
        <f t="shared" si="572"/>
        <v>0.25</v>
      </c>
      <c r="I1740" s="71">
        <v>970882</v>
      </c>
      <c r="J1740" s="82">
        <f t="shared" si="573"/>
        <v>242721</v>
      </c>
      <c r="K1740" s="69">
        <f t="shared" si="563"/>
        <v>0.53</v>
      </c>
      <c r="L1740" s="69">
        <f t="shared" si="564"/>
        <v>6.36</v>
      </c>
      <c r="M1740" s="71">
        <f t="shared" si="565"/>
        <v>1010106</v>
      </c>
      <c r="N1740" s="71">
        <f t="shared" si="570"/>
        <v>6424274</v>
      </c>
      <c r="O1740" s="69">
        <f t="shared" si="566"/>
        <v>0.56000000000000005</v>
      </c>
      <c r="P1740" s="69">
        <f t="shared" si="567"/>
        <v>3.08</v>
      </c>
      <c r="Q1740" s="71">
        <f t="shared" si="568"/>
        <v>1046470</v>
      </c>
      <c r="R1740" s="71">
        <f t="shared" si="569"/>
        <v>3223128</v>
      </c>
      <c r="S1740" s="82"/>
    </row>
    <row r="1741" spans="1:19" s="69" customFormat="1" outlineLevel="1" x14ac:dyDescent="0.25">
      <c r="A1741" s="69" t="s">
        <v>46</v>
      </c>
      <c r="B1741" s="69" t="s">
        <v>4452</v>
      </c>
      <c r="C1741" s="70" t="s">
        <v>1135</v>
      </c>
      <c r="D1741" s="72" t="s">
        <v>48</v>
      </c>
      <c r="E1741" s="571">
        <v>3</v>
      </c>
      <c r="F1741" s="69" t="s">
        <v>49</v>
      </c>
      <c r="G1741" s="72">
        <f t="shared" si="571"/>
        <v>0.25</v>
      </c>
      <c r="H1741" s="69">
        <f t="shared" si="572"/>
        <v>0.13</v>
      </c>
      <c r="I1741" s="71">
        <v>830269</v>
      </c>
      <c r="J1741" s="82">
        <f t="shared" si="573"/>
        <v>107935</v>
      </c>
      <c r="K1741" s="69">
        <f t="shared" si="563"/>
        <v>0.26</v>
      </c>
      <c r="L1741" s="69">
        <f t="shared" si="564"/>
        <v>3.12</v>
      </c>
      <c r="M1741" s="71">
        <f t="shared" si="565"/>
        <v>863812</v>
      </c>
      <c r="N1741" s="71">
        <f t="shared" si="570"/>
        <v>2695093</v>
      </c>
      <c r="O1741" s="69">
        <f t="shared" si="566"/>
        <v>0.27</v>
      </c>
      <c r="P1741" s="69">
        <f t="shared" si="567"/>
        <v>1.4850000000000001</v>
      </c>
      <c r="Q1741" s="71">
        <f t="shared" si="568"/>
        <v>894909</v>
      </c>
      <c r="R1741" s="71">
        <f t="shared" si="569"/>
        <v>1328940</v>
      </c>
      <c r="S1741" s="82"/>
    </row>
    <row r="1742" spans="1:19" s="69" customFormat="1" outlineLevel="1" x14ac:dyDescent="0.25">
      <c r="A1742" s="69" t="s">
        <v>46</v>
      </c>
      <c r="B1742" s="69" t="s">
        <v>4453</v>
      </c>
      <c r="C1742" s="70" t="s">
        <v>1136</v>
      </c>
      <c r="D1742" s="72" t="s">
        <v>48</v>
      </c>
      <c r="E1742" s="571">
        <v>1</v>
      </c>
      <c r="F1742" s="69" t="s">
        <v>49</v>
      </c>
      <c r="G1742" s="72">
        <f t="shared" si="571"/>
        <v>0.08</v>
      </c>
      <c r="H1742" s="69">
        <f t="shared" si="572"/>
        <v>0.04</v>
      </c>
      <c r="I1742" s="71">
        <v>462035</v>
      </c>
      <c r="J1742" s="82">
        <f t="shared" si="573"/>
        <v>18481</v>
      </c>
      <c r="K1742" s="69">
        <f t="shared" si="563"/>
        <v>0.08</v>
      </c>
      <c r="L1742" s="69">
        <f t="shared" si="564"/>
        <v>0.96</v>
      </c>
      <c r="M1742" s="71">
        <f t="shared" si="565"/>
        <v>480701</v>
      </c>
      <c r="N1742" s="71">
        <f t="shared" si="570"/>
        <v>461473</v>
      </c>
      <c r="O1742" s="69">
        <f t="shared" si="566"/>
        <v>0.08</v>
      </c>
      <c r="P1742" s="69">
        <f t="shared" si="567"/>
        <v>0.44</v>
      </c>
      <c r="Q1742" s="71">
        <f t="shared" si="568"/>
        <v>498006</v>
      </c>
      <c r="R1742" s="71">
        <f t="shared" si="569"/>
        <v>219123</v>
      </c>
      <c r="S1742" s="82"/>
    </row>
    <row r="1743" spans="1:19" s="69" customFormat="1" outlineLevel="1" x14ac:dyDescent="0.25">
      <c r="A1743" s="69" t="s">
        <v>101</v>
      </c>
      <c r="B1743" s="69" t="s">
        <v>4454</v>
      </c>
      <c r="C1743" s="70" t="s">
        <v>453</v>
      </c>
      <c r="D1743" s="72" t="s">
        <v>48</v>
      </c>
      <c r="E1743" s="571">
        <v>5</v>
      </c>
      <c r="F1743" s="69" t="s">
        <v>49</v>
      </c>
      <c r="G1743" s="72">
        <f t="shared" si="571"/>
        <v>0.42</v>
      </c>
      <c r="H1743" s="69">
        <f t="shared" si="572"/>
        <v>0.21</v>
      </c>
      <c r="I1743" s="71">
        <v>131004</v>
      </c>
      <c r="J1743" s="82">
        <f t="shared" si="573"/>
        <v>27511</v>
      </c>
      <c r="K1743" s="69">
        <f t="shared" si="563"/>
        <v>0.44</v>
      </c>
      <c r="L1743" s="69">
        <f t="shared" si="564"/>
        <v>5.28</v>
      </c>
      <c r="M1743" s="71">
        <f t="shared" si="565"/>
        <v>136297</v>
      </c>
      <c r="N1743" s="71">
        <f t="shared" si="570"/>
        <v>719648</v>
      </c>
      <c r="O1743" s="69">
        <f t="shared" si="566"/>
        <v>0.46</v>
      </c>
      <c r="P1743" s="69">
        <f t="shared" si="567"/>
        <v>2.5300000000000002</v>
      </c>
      <c r="Q1743" s="71">
        <f t="shared" si="568"/>
        <v>141204</v>
      </c>
      <c r="R1743" s="71">
        <f t="shared" si="569"/>
        <v>357246</v>
      </c>
      <c r="S1743" s="82"/>
    </row>
    <row r="1744" spans="1:19" s="69" customFormat="1" outlineLevel="1" x14ac:dyDescent="0.25">
      <c r="A1744" s="69" t="s">
        <v>101</v>
      </c>
      <c r="B1744" s="69" t="s">
        <v>4455</v>
      </c>
      <c r="C1744" s="70" t="s">
        <v>1137</v>
      </c>
      <c r="D1744" s="72" t="s">
        <v>48</v>
      </c>
      <c r="E1744" s="571">
        <v>15</v>
      </c>
      <c r="F1744" s="69" t="s">
        <v>49</v>
      </c>
      <c r="G1744" s="72">
        <f t="shared" si="571"/>
        <v>1.25</v>
      </c>
      <c r="H1744" s="69">
        <f t="shared" si="572"/>
        <v>0.63</v>
      </c>
      <c r="I1744" s="71">
        <v>81043</v>
      </c>
      <c r="J1744" s="82">
        <f t="shared" si="573"/>
        <v>51057</v>
      </c>
      <c r="K1744" s="69">
        <f t="shared" si="563"/>
        <v>1.31</v>
      </c>
      <c r="L1744" s="69">
        <f t="shared" si="564"/>
        <v>15.72</v>
      </c>
      <c r="M1744" s="71">
        <f t="shared" si="565"/>
        <v>84317</v>
      </c>
      <c r="N1744" s="71">
        <f t="shared" si="570"/>
        <v>1325463</v>
      </c>
      <c r="O1744" s="69">
        <f t="shared" si="566"/>
        <v>1.38</v>
      </c>
      <c r="P1744" s="69">
        <f t="shared" si="567"/>
        <v>7.59</v>
      </c>
      <c r="Q1744" s="71">
        <f t="shared" si="568"/>
        <v>87352</v>
      </c>
      <c r="R1744" s="71">
        <f t="shared" si="569"/>
        <v>663002</v>
      </c>
      <c r="S1744" s="82"/>
    </row>
    <row r="1745" spans="1:19" s="69" customFormat="1" outlineLevel="1" x14ac:dyDescent="0.25">
      <c r="A1745" s="69" t="s">
        <v>101</v>
      </c>
      <c r="B1745" s="69" t="s">
        <v>4456</v>
      </c>
      <c r="C1745" s="70" t="s">
        <v>1138</v>
      </c>
      <c r="D1745" s="72" t="s">
        <v>48</v>
      </c>
      <c r="E1745" s="571">
        <v>40</v>
      </c>
      <c r="F1745" s="69" t="s">
        <v>49</v>
      </c>
      <c r="G1745" s="72">
        <f t="shared" si="571"/>
        <v>3.33</v>
      </c>
      <c r="H1745" s="69">
        <f t="shared" si="572"/>
        <v>1.67</v>
      </c>
      <c r="I1745" s="71">
        <v>8323</v>
      </c>
      <c r="J1745" s="82">
        <f t="shared" si="573"/>
        <v>13899</v>
      </c>
      <c r="K1745" s="69">
        <f t="shared" si="563"/>
        <v>3.5</v>
      </c>
      <c r="L1745" s="69">
        <f t="shared" si="564"/>
        <v>42</v>
      </c>
      <c r="M1745" s="71">
        <f t="shared" si="565"/>
        <v>8659</v>
      </c>
      <c r="N1745" s="71">
        <f t="shared" si="570"/>
        <v>363678</v>
      </c>
      <c r="O1745" s="69">
        <f t="shared" si="566"/>
        <v>3.68</v>
      </c>
      <c r="P1745" s="69">
        <f t="shared" si="567"/>
        <v>20.240000000000002</v>
      </c>
      <c r="Q1745" s="71">
        <f t="shared" si="568"/>
        <v>8971</v>
      </c>
      <c r="R1745" s="71">
        <f t="shared" si="569"/>
        <v>181573</v>
      </c>
      <c r="S1745" s="82"/>
    </row>
    <row r="1746" spans="1:19" s="69" customFormat="1" outlineLevel="1" x14ac:dyDescent="0.25">
      <c r="A1746" s="69" t="s">
        <v>101</v>
      </c>
      <c r="B1746" s="69" t="s">
        <v>4457</v>
      </c>
      <c r="C1746" s="70" t="s">
        <v>1139</v>
      </c>
      <c r="D1746" s="72" t="s">
        <v>48</v>
      </c>
      <c r="E1746" s="571">
        <v>20</v>
      </c>
      <c r="F1746" s="69" t="s">
        <v>98</v>
      </c>
      <c r="G1746" s="72">
        <f t="shared" si="571"/>
        <v>1.67</v>
      </c>
      <c r="H1746" s="69">
        <f t="shared" si="572"/>
        <v>0.84</v>
      </c>
      <c r="I1746" s="71">
        <v>148400</v>
      </c>
      <c r="J1746" s="82">
        <f t="shared" si="573"/>
        <v>124656</v>
      </c>
      <c r="K1746" s="69">
        <f t="shared" si="563"/>
        <v>1.75</v>
      </c>
      <c r="L1746" s="69">
        <f t="shared" si="564"/>
        <v>21</v>
      </c>
      <c r="M1746" s="71">
        <f t="shared" si="565"/>
        <v>154395</v>
      </c>
      <c r="N1746" s="71">
        <f t="shared" si="570"/>
        <v>3242295</v>
      </c>
      <c r="O1746" s="69">
        <f t="shared" si="566"/>
        <v>1.84</v>
      </c>
      <c r="P1746" s="69">
        <f t="shared" si="567"/>
        <v>10.120000000000001</v>
      </c>
      <c r="Q1746" s="71">
        <f t="shared" si="568"/>
        <v>159953</v>
      </c>
      <c r="R1746" s="71">
        <f t="shared" si="569"/>
        <v>1618724</v>
      </c>
      <c r="S1746" s="82"/>
    </row>
    <row r="1747" spans="1:19" s="69" customFormat="1" outlineLevel="1" x14ac:dyDescent="0.25">
      <c r="A1747" s="69" t="s">
        <v>101</v>
      </c>
      <c r="B1747" s="69" t="s">
        <v>4458</v>
      </c>
      <c r="C1747" s="70" t="s">
        <v>1140</v>
      </c>
      <c r="D1747" s="72" t="s">
        <v>97</v>
      </c>
      <c r="E1747" s="571">
        <v>20</v>
      </c>
      <c r="F1747" s="69" t="s">
        <v>98</v>
      </c>
      <c r="G1747" s="72">
        <f t="shared" si="571"/>
        <v>1.67</v>
      </c>
      <c r="H1747" s="69">
        <f t="shared" si="572"/>
        <v>0.84</v>
      </c>
      <c r="I1747" s="71">
        <v>21836</v>
      </c>
      <c r="J1747" s="82">
        <f t="shared" si="573"/>
        <v>18342</v>
      </c>
      <c r="K1747" s="69">
        <f t="shared" si="563"/>
        <v>1.75</v>
      </c>
      <c r="L1747" s="69">
        <f t="shared" si="564"/>
        <v>21</v>
      </c>
      <c r="M1747" s="71">
        <f t="shared" si="565"/>
        <v>22718</v>
      </c>
      <c r="N1747" s="71">
        <f t="shared" si="570"/>
        <v>477078</v>
      </c>
      <c r="O1747" s="69">
        <f t="shared" si="566"/>
        <v>1.84</v>
      </c>
      <c r="P1747" s="69">
        <f t="shared" si="567"/>
        <v>10.120000000000001</v>
      </c>
      <c r="Q1747" s="71">
        <f t="shared" si="568"/>
        <v>23536</v>
      </c>
      <c r="R1747" s="71">
        <f t="shared" si="569"/>
        <v>238184</v>
      </c>
      <c r="S1747" s="82"/>
    </row>
    <row r="1748" spans="1:19" s="69" customFormat="1" outlineLevel="1" x14ac:dyDescent="0.25">
      <c r="A1748" s="69" t="s">
        <v>101</v>
      </c>
      <c r="B1748" s="69" t="s">
        <v>4459</v>
      </c>
      <c r="C1748" s="70" t="s">
        <v>1141</v>
      </c>
      <c r="D1748" s="72" t="s">
        <v>48</v>
      </c>
      <c r="E1748" s="571">
        <v>15</v>
      </c>
      <c r="F1748" s="69" t="s">
        <v>49</v>
      </c>
      <c r="G1748" s="72">
        <f t="shared" si="571"/>
        <v>1.25</v>
      </c>
      <c r="H1748" s="69">
        <f t="shared" si="572"/>
        <v>0.63</v>
      </c>
      <c r="I1748" s="71">
        <v>210099</v>
      </c>
      <c r="J1748" s="82">
        <f t="shared" si="573"/>
        <v>132362</v>
      </c>
      <c r="K1748" s="69">
        <f t="shared" si="563"/>
        <v>1.31</v>
      </c>
      <c r="L1748" s="69">
        <f t="shared" si="564"/>
        <v>15.72</v>
      </c>
      <c r="M1748" s="71">
        <f t="shared" si="565"/>
        <v>218587</v>
      </c>
      <c r="N1748" s="71">
        <f t="shared" si="570"/>
        <v>3436188</v>
      </c>
      <c r="O1748" s="69">
        <f t="shared" si="566"/>
        <v>1.38</v>
      </c>
      <c r="P1748" s="69">
        <f t="shared" si="567"/>
        <v>7.59</v>
      </c>
      <c r="Q1748" s="71">
        <f t="shared" si="568"/>
        <v>226456</v>
      </c>
      <c r="R1748" s="71">
        <f t="shared" si="569"/>
        <v>1718801</v>
      </c>
      <c r="S1748" s="82"/>
    </row>
    <row r="1749" spans="1:19" s="69" customFormat="1" outlineLevel="1" x14ac:dyDescent="0.25">
      <c r="A1749" s="69" t="s">
        <v>101</v>
      </c>
      <c r="B1749" s="69" t="s">
        <v>4460</v>
      </c>
      <c r="C1749" s="70" t="s">
        <v>1142</v>
      </c>
      <c r="D1749" s="72" t="s">
        <v>48</v>
      </c>
      <c r="E1749" s="571">
        <v>15</v>
      </c>
      <c r="F1749" s="69" t="s">
        <v>49</v>
      </c>
      <c r="G1749" s="72">
        <f t="shared" si="571"/>
        <v>1.25</v>
      </c>
      <c r="H1749" s="69">
        <f t="shared" si="572"/>
        <v>0.63</v>
      </c>
      <c r="I1749" s="71">
        <v>210099</v>
      </c>
      <c r="J1749" s="82">
        <f t="shared" si="573"/>
        <v>132362</v>
      </c>
      <c r="K1749" s="69">
        <f t="shared" si="563"/>
        <v>1.31</v>
      </c>
      <c r="L1749" s="69">
        <f t="shared" si="564"/>
        <v>15.72</v>
      </c>
      <c r="M1749" s="71">
        <f t="shared" si="565"/>
        <v>218587</v>
      </c>
      <c r="N1749" s="71">
        <f t="shared" si="570"/>
        <v>3436188</v>
      </c>
      <c r="O1749" s="69">
        <f t="shared" si="566"/>
        <v>1.38</v>
      </c>
      <c r="P1749" s="69">
        <f t="shared" si="567"/>
        <v>7.59</v>
      </c>
      <c r="Q1749" s="71">
        <f t="shared" si="568"/>
        <v>226456</v>
      </c>
      <c r="R1749" s="71">
        <f t="shared" si="569"/>
        <v>1718801</v>
      </c>
      <c r="S1749" s="82"/>
    </row>
    <row r="1750" spans="1:19" s="69" customFormat="1" outlineLevel="1" x14ac:dyDescent="0.25">
      <c r="A1750" s="69" t="s">
        <v>101</v>
      </c>
      <c r="B1750" s="69" t="s">
        <v>4461</v>
      </c>
      <c r="C1750" s="70" t="s">
        <v>1143</v>
      </c>
      <c r="D1750" s="72" t="s">
        <v>48</v>
      </c>
      <c r="E1750" s="571">
        <v>15</v>
      </c>
      <c r="F1750" s="69" t="s">
        <v>49</v>
      </c>
      <c r="G1750" s="72">
        <f t="shared" si="571"/>
        <v>1.25</v>
      </c>
      <c r="H1750" s="69">
        <f t="shared" si="572"/>
        <v>0.63</v>
      </c>
      <c r="I1750" s="71">
        <v>210099</v>
      </c>
      <c r="J1750" s="82">
        <f t="shared" si="573"/>
        <v>132362</v>
      </c>
      <c r="K1750" s="69">
        <f t="shared" si="563"/>
        <v>1.31</v>
      </c>
      <c r="L1750" s="69">
        <f t="shared" si="564"/>
        <v>15.72</v>
      </c>
      <c r="M1750" s="71">
        <f t="shared" si="565"/>
        <v>218587</v>
      </c>
      <c r="N1750" s="71">
        <f t="shared" si="570"/>
        <v>3436188</v>
      </c>
      <c r="O1750" s="69">
        <f t="shared" si="566"/>
        <v>1.38</v>
      </c>
      <c r="P1750" s="69">
        <f t="shared" si="567"/>
        <v>7.59</v>
      </c>
      <c r="Q1750" s="71">
        <f t="shared" si="568"/>
        <v>226456</v>
      </c>
      <c r="R1750" s="71">
        <f t="shared" si="569"/>
        <v>1718801</v>
      </c>
      <c r="S1750" s="82"/>
    </row>
    <row r="1751" spans="1:19" s="69" customFormat="1" outlineLevel="1" x14ac:dyDescent="0.25">
      <c r="A1751" s="69" t="s">
        <v>101</v>
      </c>
      <c r="B1751" s="69" t="s">
        <v>4462</v>
      </c>
      <c r="C1751" s="70" t="s">
        <v>1144</v>
      </c>
      <c r="D1751" s="72" t="s">
        <v>97</v>
      </c>
      <c r="E1751" s="571">
        <v>4</v>
      </c>
      <c r="F1751" s="69" t="s">
        <v>98</v>
      </c>
      <c r="G1751" s="72">
        <f t="shared" si="571"/>
        <v>0.33</v>
      </c>
      <c r="H1751" s="69">
        <f t="shared" si="572"/>
        <v>0.17</v>
      </c>
      <c r="I1751" s="71">
        <v>7950</v>
      </c>
      <c r="J1751" s="82">
        <f t="shared" si="573"/>
        <v>1352</v>
      </c>
      <c r="K1751" s="69">
        <f t="shared" si="563"/>
        <v>0.35</v>
      </c>
      <c r="L1751" s="69">
        <f t="shared" si="564"/>
        <v>4.1999999999999993</v>
      </c>
      <c r="M1751" s="71">
        <f t="shared" si="565"/>
        <v>8271</v>
      </c>
      <c r="N1751" s="71">
        <f t="shared" si="570"/>
        <v>34738</v>
      </c>
      <c r="O1751" s="69">
        <f t="shared" si="566"/>
        <v>0.37</v>
      </c>
      <c r="P1751" s="69">
        <f t="shared" si="567"/>
        <v>2.0350000000000001</v>
      </c>
      <c r="Q1751" s="71">
        <f t="shared" si="568"/>
        <v>8569</v>
      </c>
      <c r="R1751" s="71">
        <f t="shared" si="569"/>
        <v>17438</v>
      </c>
      <c r="S1751" s="82"/>
    </row>
    <row r="1752" spans="1:19" s="69" customFormat="1" outlineLevel="1" x14ac:dyDescent="0.25">
      <c r="A1752" s="69" t="s">
        <v>101</v>
      </c>
      <c r="B1752" s="69" t="s">
        <v>4463</v>
      </c>
      <c r="C1752" s="70" t="s">
        <v>1145</v>
      </c>
      <c r="D1752" s="72" t="s">
        <v>97</v>
      </c>
      <c r="E1752" s="571">
        <v>5</v>
      </c>
      <c r="F1752" s="69" t="s">
        <v>98</v>
      </c>
      <c r="G1752" s="72">
        <f t="shared" si="571"/>
        <v>0.42</v>
      </c>
      <c r="H1752" s="69">
        <f t="shared" si="572"/>
        <v>0.21</v>
      </c>
      <c r="I1752" s="71">
        <v>11649</v>
      </c>
      <c r="J1752" s="82">
        <f t="shared" si="573"/>
        <v>2446</v>
      </c>
      <c r="K1752" s="69">
        <f t="shared" si="563"/>
        <v>0.44</v>
      </c>
      <c r="L1752" s="69">
        <f t="shared" si="564"/>
        <v>5.28</v>
      </c>
      <c r="M1752" s="71">
        <f t="shared" si="565"/>
        <v>12120</v>
      </c>
      <c r="N1752" s="71">
        <f t="shared" si="570"/>
        <v>63994</v>
      </c>
      <c r="O1752" s="69">
        <f t="shared" si="566"/>
        <v>0.46</v>
      </c>
      <c r="P1752" s="69">
        <f t="shared" si="567"/>
        <v>2.5300000000000002</v>
      </c>
      <c r="Q1752" s="71">
        <f t="shared" si="568"/>
        <v>12556</v>
      </c>
      <c r="R1752" s="71">
        <f t="shared" si="569"/>
        <v>31767</v>
      </c>
      <c r="S1752" s="82"/>
    </row>
    <row r="1753" spans="1:19" s="69" customFormat="1" outlineLevel="1" x14ac:dyDescent="0.25">
      <c r="A1753" s="69" t="s">
        <v>101</v>
      </c>
      <c r="B1753" s="69" t="s">
        <v>4464</v>
      </c>
      <c r="C1753" s="70" t="s">
        <v>1146</v>
      </c>
      <c r="D1753" s="72" t="s">
        <v>48</v>
      </c>
      <c r="E1753" s="571">
        <v>5</v>
      </c>
      <c r="F1753" s="69" t="s">
        <v>98</v>
      </c>
      <c r="G1753" s="72">
        <f t="shared" si="571"/>
        <v>0.42</v>
      </c>
      <c r="H1753" s="69">
        <f t="shared" si="572"/>
        <v>0.21</v>
      </c>
      <c r="I1753" s="71">
        <v>3763</v>
      </c>
      <c r="J1753" s="82">
        <f t="shared" si="573"/>
        <v>790</v>
      </c>
      <c r="K1753" s="69">
        <f t="shared" si="563"/>
        <v>0.44</v>
      </c>
      <c r="L1753" s="69">
        <f t="shared" si="564"/>
        <v>5.28</v>
      </c>
      <c r="M1753" s="71">
        <f t="shared" si="565"/>
        <v>3915</v>
      </c>
      <c r="N1753" s="71">
        <f t="shared" si="570"/>
        <v>20671</v>
      </c>
      <c r="O1753" s="69">
        <f t="shared" si="566"/>
        <v>0.46</v>
      </c>
      <c r="P1753" s="69">
        <f t="shared" si="567"/>
        <v>2.5300000000000002</v>
      </c>
      <c r="Q1753" s="71">
        <f t="shared" si="568"/>
        <v>4056</v>
      </c>
      <c r="R1753" s="71">
        <f t="shared" si="569"/>
        <v>10262</v>
      </c>
      <c r="S1753" s="82"/>
    </row>
    <row r="1754" spans="1:19" s="69" customFormat="1" outlineLevel="1" x14ac:dyDescent="0.25">
      <c r="A1754" s="69" t="s">
        <v>101</v>
      </c>
      <c r="B1754" s="69" t="s">
        <v>4465</v>
      </c>
      <c r="C1754" s="70" t="s">
        <v>1147</v>
      </c>
      <c r="D1754" s="72" t="s">
        <v>48</v>
      </c>
      <c r="E1754" s="571">
        <v>2</v>
      </c>
      <c r="F1754" s="69" t="s">
        <v>98</v>
      </c>
      <c r="G1754" s="72">
        <f t="shared" si="571"/>
        <v>0.17</v>
      </c>
      <c r="H1754" s="69">
        <f t="shared" si="572"/>
        <v>0.09</v>
      </c>
      <c r="I1754" s="71">
        <v>226012</v>
      </c>
      <c r="J1754" s="82">
        <f t="shared" si="573"/>
        <v>20341</v>
      </c>
      <c r="K1754" s="69">
        <f t="shared" si="563"/>
        <v>0.18</v>
      </c>
      <c r="L1754" s="69">
        <f t="shared" si="564"/>
        <v>2.16</v>
      </c>
      <c r="M1754" s="71">
        <f t="shared" si="565"/>
        <v>235143</v>
      </c>
      <c r="N1754" s="71">
        <f t="shared" si="570"/>
        <v>507909</v>
      </c>
      <c r="O1754" s="69">
        <f t="shared" si="566"/>
        <v>0.19</v>
      </c>
      <c r="P1754" s="69">
        <f t="shared" si="567"/>
        <v>1.0449999999999999</v>
      </c>
      <c r="Q1754" s="71">
        <f t="shared" si="568"/>
        <v>243608</v>
      </c>
      <c r="R1754" s="71">
        <f t="shared" si="569"/>
        <v>254570</v>
      </c>
      <c r="S1754" s="82"/>
    </row>
    <row r="1755" spans="1:19" s="69" customFormat="1" outlineLevel="1" x14ac:dyDescent="0.25">
      <c r="A1755" s="69" t="s">
        <v>101</v>
      </c>
      <c r="B1755" s="69" t="s">
        <v>4466</v>
      </c>
      <c r="C1755" s="70" t="s">
        <v>1148</v>
      </c>
      <c r="D1755" s="72" t="s">
        <v>48</v>
      </c>
      <c r="E1755" s="571">
        <v>4</v>
      </c>
      <c r="F1755" s="69" t="s">
        <v>98</v>
      </c>
      <c r="G1755" s="72">
        <f t="shared" si="571"/>
        <v>0.33</v>
      </c>
      <c r="H1755" s="69">
        <f t="shared" si="572"/>
        <v>0.17</v>
      </c>
      <c r="I1755" s="71">
        <v>10600</v>
      </c>
      <c r="J1755" s="82">
        <f t="shared" si="573"/>
        <v>1802</v>
      </c>
      <c r="K1755" s="69">
        <f t="shared" si="563"/>
        <v>0.35</v>
      </c>
      <c r="L1755" s="69">
        <f t="shared" si="564"/>
        <v>4.1999999999999993</v>
      </c>
      <c r="M1755" s="71">
        <f t="shared" si="565"/>
        <v>11028</v>
      </c>
      <c r="N1755" s="71">
        <f t="shared" si="570"/>
        <v>46318</v>
      </c>
      <c r="O1755" s="69">
        <f t="shared" si="566"/>
        <v>0.37</v>
      </c>
      <c r="P1755" s="69">
        <f t="shared" si="567"/>
        <v>2.0350000000000001</v>
      </c>
      <c r="Q1755" s="71">
        <f t="shared" si="568"/>
        <v>11425</v>
      </c>
      <c r="R1755" s="71">
        <f t="shared" si="569"/>
        <v>23250</v>
      </c>
      <c r="S1755" s="82"/>
    </row>
    <row r="1756" spans="1:19" s="69" customFormat="1" ht="30" outlineLevel="1" x14ac:dyDescent="0.25">
      <c r="A1756" s="69" t="s">
        <v>101</v>
      </c>
      <c r="B1756" s="69" t="s">
        <v>4467</v>
      </c>
      <c r="C1756" s="70" t="s">
        <v>1149</v>
      </c>
      <c r="D1756" s="72" t="s">
        <v>97</v>
      </c>
      <c r="E1756" s="571">
        <v>5</v>
      </c>
      <c r="F1756" s="69" t="s">
        <v>98</v>
      </c>
      <c r="G1756" s="72">
        <f t="shared" si="571"/>
        <v>0.42</v>
      </c>
      <c r="H1756" s="69">
        <f t="shared" si="572"/>
        <v>0.21</v>
      </c>
      <c r="I1756" s="71">
        <v>50777</v>
      </c>
      <c r="J1756" s="82">
        <f t="shared" si="573"/>
        <v>10663</v>
      </c>
      <c r="K1756" s="69">
        <f t="shared" si="563"/>
        <v>0.44</v>
      </c>
      <c r="L1756" s="69">
        <f t="shared" si="564"/>
        <v>5.28</v>
      </c>
      <c r="M1756" s="71">
        <f t="shared" si="565"/>
        <v>52828</v>
      </c>
      <c r="N1756" s="71">
        <f t="shared" si="570"/>
        <v>278932</v>
      </c>
      <c r="O1756" s="69">
        <f t="shared" si="566"/>
        <v>0.46</v>
      </c>
      <c r="P1756" s="69">
        <f t="shared" si="567"/>
        <v>2.5300000000000002</v>
      </c>
      <c r="Q1756" s="71">
        <f t="shared" si="568"/>
        <v>54730</v>
      </c>
      <c r="R1756" s="71">
        <f t="shared" si="569"/>
        <v>138467</v>
      </c>
      <c r="S1756" s="82"/>
    </row>
    <row r="1757" spans="1:19" s="69" customFormat="1" ht="30" outlineLevel="1" x14ac:dyDescent="0.25">
      <c r="A1757" s="69" t="s">
        <v>101</v>
      </c>
      <c r="B1757" s="69" t="s">
        <v>4468</v>
      </c>
      <c r="C1757" s="70" t="s">
        <v>1150</v>
      </c>
      <c r="D1757" s="72" t="s">
        <v>97</v>
      </c>
      <c r="E1757" s="571">
        <v>5</v>
      </c>
      <c r="F1757" s="69" t="s">
        <v>98</v>
      </c>
      <c r="G1757" s="72">
        <f t="shared" si="571"/>
        <v>0.42</v>
      </c>
      <c r="H1757" s="69">
        <f t="shared" si="572"/>
        <v>0.21</v>
      </c>
      <c r="I1757" s="71">
        <v>50777</v>
      </c>
      <c r="J1757" s="82">
        <f t="shared" si="573"/>
        <v>10663</v>
      </c>
      <c r="K1757" s="69">
        <f t="shared" si="563"/>
        <v>0.44</v>
      </c>
      <c r="L1757" s="69">
        <f t="shared" si="564"/>
        <v>5.28</v>
      </c>
      <c r="M1757" s="71">
        <f t="shared" si="565"/>
        <v>52828</v>
      </c>
      <c r="N1757" s="71">
        <f t="shared" si="570"/>
        <v>278932</v>
      </c>
      <c r="O1757" s="69">
        <f t="shared" si="566"/>
        <v>0.46</v>
      </c>
      <c r="P1757" s="69">
        <f t="shared" si="567"/>
        <v>2.5300000000000002</v>
      </c>
      <c r="Q1757" s="71">
        <f t="shared" si="568"/>
        <v>54730</v>
      </c>
      <c r="R1757" s="71">
        <f t="shared" si="569"/>
        <v>138467</v>
      </c>
      <c r="S1757" s="82"/>
    </row>
    <row r="1758" spans="1:19" s="69" customFormat="1" ht="30" outlineLevel="1" x14ac:dyDescent="0.25">
      <c r="A1758" s="69" t="s">
        <v>101</v>
      </c>
      <c r="B1758" s="69" t="s">
        <v>4469</v>
      </c>
      <c r="C1758" s="70" t="s">
        <v>1151</v>
      </c>
      <c r="D1758" s="72" t="s">
        <v>97</v>
      </c>
      <c r="E1758" s="571">
        <v>5</v>
      </c>
      <c r="F1758" s="69" t="s">
        <v>98</v>
      </c>
      <c r="G1758" s="72">
        <f t="shared" si="571"/>
        <v>0.42</v>
      </c>
      <c r="H1758" s="69">
        <f t="shared" si="572"/>
        <v>0.21</v>
      </c>
      <c r="I1758" s="71">
        <v>50777</v>
      </c>
      <c r="J1758" s="82">
        <f t="shared" si="573"/>
        <v>10663</v>
      </c>
      <c r="K1758" s="69">
        <f t="shared" si="563"/>
        <v>0.44</v>
      </c>
      <c r="L1758" s="69">
        <f t="shared" si="564"/>
        <v>5.28</v>
      </c>
      <c r="M1758" s="71">
        <f t="shared" si="565"/>
        <v>52828</v>
      </c>
      <c r="N1758" s="71">
        <f t="shared" si="570"/>
        <v>278932</v>
      </c>
      <c r="O1758" s="69">
        <f t="shared" si="566"/>
        <v>0.46</v>
      </c>
      <c r="P1758" s="69">
        <f t="shared" si="567"/>
        <v>2.5300000000000002</v>
      </c>
      <c r="Q1758" s="71">
        <f t="shared" si="568"/>
        <v>54730</v>
      </c>
      <c r="R1758" s="71">
        <f t="shared" si="569"/>
        <v>138467</v>
      </c>
      <c r="S1758" s="82"/>
    </row>
    <row r="1759" spans="1:19" s="69" customFormat="1" outlineLevel="1" x14ac:dyDescent="0.25">
      <c r="A1759" s="69" t="s">
        <v>101</v>
      </c>
      <c r="B1759" s="69" t="s">
        <v>4470</v>
      </c>
      <c r="C1759" s="70" t="s">
        <v>1152</v>
      </c>
      <c r="D1759" s="72" t="s">
        <v>48</v>
      </c>
      <c r="E1759" s="571">
        <v>5</v>
      </c>
      <c r="F1759" s="69" t="s">
        <v>98</v>
      </c>
      <c r="G1759" s="72">
        <f t="shared" si="571"/>
        <v>0.42</v>
      </c>
      <c r="H1759" s="69">
        <f t="shared" si="572"/>
        <v>0.21</v>
      </c>
      <c r="I1759" s="71">
        <v>40096</v>
      </c>
      <c r="J1759" s="82">
        <f t="shared" si="573"/>
        <v>8420</v>
      </c>
      <c r="K1759" s="69">
        <f t="shared" si="563"/>
        <v>0.44</v>
      </c>
      <c r="L1759" s="69">
        <f t="shared" si="564"/>
        <v>5.28</v>
      </c>
      <c r="M1759" s="71">
        <f t="shared" si="565"/>
        <v>41716</v>
      </c>
      <c r="N1759" s="71">
        <f t="shared" si="570"/>
        <v>220260</v>
      </c>
      <c r="O1759" s="69">
        <f t="shared" si="566"/>
        <v>0.46</v>
      </c>
      <c r="P1759" s="69">
        <f t="shared" si="567"/>
        <v>2.5300000000000002</v>
      </c>
      <c r="Q1759" s="71">
        <f t="shared" si="568"/>
        <v>43218</v>
      </c>
      <c r="R1759" s="71">
        <f t="shared" si="569"/>
        <v>109342</v>
      </c>
      <c r="S1759" s="82"/>
    </row>
    <row r="1760" spans="1:19" s="69" customFormat="1" outlineLevel="1" x14ac:dyDescent="0.25">
      <c r="A1760" s="69" t="s">
        <v>101</v>
      </c>
      <c r="B1760" s="69" t="s">
        <v>4471</v>
      </c>
      <c r="C1760" s="70" t="s">
        <v>1153</v>
      </c>
      <c r="D1760" s="72" t="s">
        <v>48</v>
      </c>
      <c r="E1760" s="571">
        <v>20</v>
      </c>
      <c r="F1760" s="69" t="s">
        <v>98</v>
      </c>
      <c r="G1760" s="72">
        <f t="shared" si="571"/>
        <v>1.67</v>
      </c>
      <c r="H1760" s="69">
        <f t="shared" si="572"/>
        <v>0.84</v>
      </c>
      <c r="I1760" s="71">
        <v>137376</v>
      </c>
      <c r="J1760" s="82">
        <f t="shared" si="573"/>
        <v>115396</v>
      </c>
      <c r="K1760" s="69">
        <f t="shared" si="563"/>
        <v>1.75</v>
      </c>
      <c r="L1760" s="69">
        <f t="shared" si="564"/>
        <v>21</v>
      </c>
      <c r="M1760" s="71">
        <f t="shared" si="565"/>
        <v>142926</v>
      </c>
      <c r="N1760" s="71">
        <f t="shared" si="570"/>
        <v>3001446</v>
      </c>
      <c r="O1760" s="69">
        <f t="shared" si="566"/>
        <v>1.84</v>
      </c>
      <c r="P1760" s="69">
        <f t="shared" si="567"/>
        <v>10.120000000000001</v>
      </c>
      <c r="Q1760" s="71">
        <f t="shared" si="568"/>
        <v>148071</v>
      </c>
      <c r="R1760" s="71">
        <f t="shared" si="569"/>
        <v>1498479</v>
      </c>
      <c r="S1760" s="82"/>
    </row>
    <row r="1761" spans="1:19" s="69" customFormat="1" outlineLevel="1" x14ac:dyDescent="0.25">
      <c r="A1761" s="69" t="s">
        <v>101</v>
      </c>
      <c r="B1761" s="69" t="s">
        <v>4472</v>
      </c>
      <c r="C1761" s="70" t="s">
        <v>1154</v>
      </c>
      <c r="D1761" s="72" t="s">
        <v>48</v>
      </c>
      <c r="E1761" s="571">
        <v>20</v>
      </c>
      <c r="F1761" s="69" t="s">
        <v>98</v>
      </c>
      <c r="G1761" s="72">
        <f t="shared" si="571"/>
        <v>1.67</v>
      </c>
      <c r="H1761" s="69">
        <f t="shared" si="572"/>
        <v>0.84</v>
      </c>
      <c r="I1761" s="71">
        <v>7562</v>
      </c>
      <c r="J1761" s="82">
        <f t="shared" si="573"/>
        <v>6352</v>
      </c>
      <c r="K1761" s="69">
        <f t="shared" si="563"/>
        <v>1.75</v>
      </c>
      <c r="L1761" s="69">
        <f t="shared" si="564"/>
        <v>21</v>
      </c>
      <c r="M1761" s="71">
        <f t="shared" si="565"/>
        <v>7868</v>
      </c>
      <c r="N1761" s="71">
        <f t="shared" si="570"/>
        <v>165228</v>
      </c>
      <c r="O1761" s="69">
        <f t="shared" si="566"/>
        <v>1.84</v>
      </c>
      <c r="P1761" s="69">
        <f t="shared" si="567"/>
        <v>10.120000000000001</v>
      </c>
      <c r="Q1761" s="71">
        <f t="shared" si="568"/>
        <v>8151</v>
      </c>
      <c r="R1761" s="71">
        <f t="shared" si="569"/>
        <v>82488</v>
      </c>
      <c r="S1761" s="82"/>
    </row>
    <row r="1762" spans="1:19" s="69" customFormat="1" outlineLevel="1" x14ac:dyDescent="0.25">
      <c r="A1762" s="69" t="s">
        <v>101</v>
      </c>
      <c r="B1762" s="69" t="s">
        <v>4473</v>
      </c>
      <c r="C1762" s="70" t="s">
        <v>1155</v>
      </c>
      <c r="D1762" s="72" t="s">
        <v>48</v>
      </c>
      <c r="E1762" s="571">
        <v>10</v>
      </c>
      <c r="F1762" s="69" t="s">
        <v>98</v>
      </c>
      <c r="G1762" s="72">
        <f t="shared" si="571"/>
        <v>0.83</v>
      </c>
      <c r="H1762" s="69">
        <f t="shared" si="572"/>
        <v>0.42</v>
      </c>
      <c r="I1762" s="71">
        <v>1590</v>
      </c>
      <c r="J1762" s="82">
        <f t="shared" si="573"/>
        <v>668</v>
      </c>
      <c r="K1762" s="69">
        <f t="shared" si="563"/>
        <v>0.87</v>
      </c>
      <c r="L1762" s="69">
        <f t="shared" si="564"/>
        <v>10.44</v>
      </c>
      <c r="M1762" s="71">
        <f t="shared" si="565"/>
        <v>1654</v>
      </c>
      <c r="N1762" s="71">
        <f t="shared" si="570"/>
        <v>17268</v>
      </c>
      <c r="O1762" s="69">
        <f t="shared" si="566"/>
        <v>0.91</v>
      </c>
      <c r="P1762" s="69">
        <f t="shared" si="567"/>
        <v>5.0049999999999999</v>
      </c>
      <c r="Q1762" s="71">
        <f t="shared" si="568"/>
        <v>1714</v>
      </c>
      <c r="R1762" s="71">
        <f t="shared" si="569"/>
        <v>8579</v>
      </c>
      <c r="S1762" s="82"/>
    </row>
    <row r="1763" spans="1:19" s="69" customFormat="1" outlineLevel="1" x14ac:dyDescent="0.25">
      <c r="A1763" s="69" t="s">
        <v>101</v>
      </c>
      <c r="B1763" s="69" t="s">
        <v>4474</v>
      </c>
      <c r="C1763" s="70" t="s">
        <v>1156</v>
      </c>
      <c r="D1763" s="72" t="s">
        <v>48</v>
      </c>
      <c r="E1763" s="571">
        <v>10</v>
      </c>
      <c r="F1763" s="69" t="s">
        <v>98</v>
      </c>
      <c r="G1763" s="72">
        <f t="shared" si="571"/>
        <v>0.83</v>
      </c>
      <c r="H1763" s="69">
        <f t="shared" si="572"/>
        <v>0.42</v>
      </c>
      <c r="I1763" s="71">
        <v>1272</v>
      </c>
      <c r="J1763" s="82">
        <f t="shared" si="573"/>
        <v>534</v>
      </c>
      <c r="K1763" s="69">
        <f t="shared" si="563"/>
        <v>0.87</v>
      </c>
      <c r="L1763" s="69">
        <f t="shared" si="564"/>
        <v>10.44</v>
      </c>
      <c r="M1763" s="71">
        <f t="shared" si="565"/>
        <v>1323</v>
      </c>
      <c r="N1763" s="71">
        <f t="shared" si="570"/>
        <v>13812</v>
      </c>
      <c r="O1763" s="69">
        <f t="shared" si="566"/>
        <v>0.91</v>
      </c>
      <c r="P1763" s="69">
        <f t="shared" si="567"/>
        <v>5.0049999999999999</v>
      </c>
      <c r="Q1763" s="71">
        <f t="shared" si="568"/>
        <v>1371</v>
      </c>
      <c r="R1763" s="71">
        <f t="shared" si="569"/>
        <v>6862</v>
      </c>
      <c r="S1763" s="82"/>
    </row>
    <row r="1764" spans="1:19" s="69" customFormat="1" outlineLevel="1" x14ac:dyDescent="0.25">
      <c r="A1764" s="69" t="s">
        <v>101</v>
      </c>
      <c r="B1764" s="69" t="s">
        <v>4475</v>
      </c>
      <c r="C1764" s="70" t="s">
        <v>1157</v>
      </c>
      <c r="D1764" s="72" t="s">
        <v>48</v>
      </c>
      <c r="E1764" s="571">
        <v>10</v>
      </c>
      <c r="F1764" s="69" t="s">
        <v>98</v>
      </c>
      <c r="G1764" s="72">
        <f t="shared" si="571"/>
        <v>0.83</v>
      </c>
      <c r="H1764" s="69">
        <f t="shared" si="572"/>
        <v>0.42</v>
      </c>
      <c r="I1764" s="71">
        <v>6572</v>
      </c>
      <c r="J1764" s="82">
        <f t="shared" si="573"/>
        <v>2760</v>
      </c>
      <c r="K1764" s="69">
        <f t="shared" si="563"/>
        <v>0.87</v>
      </c>
      <c r="L1764" s="69">
        <f t="shared" si="564"/>
        <v>10.44</v>
      </c>
      <c r="M1764" s="71">
        <f t="shared" si="565"/>
        <v>6838</v>
      </c>
      <c r="N1764" s="71">
        <f t="shared" si="570"/>
        <v>71389</v>
      </c>
      <c r="O1764" s="69">
        <f t="shared" si="566"/>
        <v>0.91</v>
      </c>
      <c r="P1764" s="69">
        <f t="shared" si="567"/>
        <v>5.0049999999999999</v>
      </c>
      <c r="Q1764" s="71">
        <f t="shared" si="568"/>
        <v>7084</v>
      </c>
      <c r="R1764" s="71">
        <f t="shared" si="569"/>
        <v>35455</v>
      </c>
      <c r="S1764" s="82"/>
    </row>
    <row r="1765" spans="1:19" s="69" customFormat="1" outlineLevel="1" x14ac:dyDescent="0.25">
      <c r="A1765" s="69" t="s">
        <v>101</v>
      </c>
      <c r="B1765" s="69" t="s">
        <v>4476</v>
      </c>
      <c r="C1765" s="70" t="s">
        <v>1158</v>
      </c>
      <c r="D1765" s="72" t="s">
        <v>48</v>
      </c>
      <c r="E1765" s="571">
        <v>10</v>
      </c>
      <c r="F1765" s="69" t="s">
        <v>98</v>
      </c>
      <c r="G1765" s="72">
        <f t="shared" si="571"/>
        <v>0.83</v>
      </c>
      <c r="H1765" s="69">
        <f t="shared" si="572"/>
        <v>0.42</v>
      </c>
      <c r="I1765" s="71">
        <v>1590</v>
      </c>
      <c r="J1765" s="82">
        <f t="shared" si="573"/>
        <v>668</v>
      </c>
      <c r="K1765" s="69">
        <f t="shared" si="563"/>
        <v>0.87</v>
      </c>
      <c r="L1765" s="69">
        <f t="shared" si="564"/>
        <v>10.44</v>
      </c>
      <c r="M1765" s="71">
        <f t="shared" si="565"/>
        <v>1654</v>
      </c>
      <c r="N1765" s="71">
        <f t="shared" si="570"/>
        <v>17268</v>
      </c>
      <c r="O1765" s="69">
        <f t="shared" si="566"/>
        <v>0.91</v>
      </c>
      <c r="P1765" s="69">
        <f t="shared" si="567"/>
        <v>5.0049999999999999</v>
      </c>
      <c r="Q1765" s="71">
        <f t="shared" si="568"/>
        <v>1714</v>
      </c>
      <c r="R1765" s="71">
        <f t="shared" si="569"/>
        <v>8579</v>
      </c>
      <c r="S1765" s="82"/>
    </row>
    <row r="1766" spans="1:19" s="69" customFormat="1" outlineLevel="1" x14ac:dyDescent="0.25">
      <c r="A1766" s="69" t="s">
        <v>101</v>
      </c>
      <c r="B1766" s="69" t="s">
        <v>4477</v>
      </c>
      <c r="C1766" s="70" t="s">
        <v>1159</v>
      </c>
      <c r="D1766" s="72" t="s">
        <v>48</v>
      </c>
      <c r="E1766" s="571">
        <v>10</v>
      </c>
      <c r="F1766" s="69" t="s">
        <v>98</v>
      </c>
      <c r="G1766" s="72">
        <f t="shared" si="571"/>
        <v>0.83</v>
      </c>
      <c r="H1766" s="69">
        <f t="shared" si="572"/>
        <v>0.42</v>
      </c>
      <c r="I1766" s="71">
        <v>2597</v>
      </c>
      <c r="J1766" s="82">
        <f t="shared" si="573"/>
        <v>1091</v>
      </c>
      <c r="K1766" s="69">
        <f t="shared" si="563"/>
        <v>0.87</v>
      </c>
      <c r="L1766" s="69">
        <f t="shared" si="564"/>
        <v>10.44</v>
      </c>
      <c r="M1766" s="71">
        <f t="shared" si="565"/>
        <v>2702</v>
      </c>
      <c r="N1766" s="71">
        <f t="shared" si="570"/>
        <v>28209</v>
      </c>
      <c r="O1766" s="69">
        <f t="shared" si="566"/>
        <v>0.91</v>
      </c>
      <c r="P1766" s="69">
        <f t="shared" si="567"/>
        <v>5.0049999999999999</v>
      </c>
      <c r="Q1766" s="71">
        <f t="shared" si="568"/>
        <v>2799</v>
      </c>
      <c r="R1766" s="71">
        <f t="shared" si="569"/>
        <v>14009</v>
      </c>
      <c r="S1766" s="82"/>
    </row>
    <row r="1767" spans="1:19" s="69" customFormat="1" outlineLevel="1" x14ac:dyDescent="0.25">
      <c r="A1767" s="69" t="s">
        <v>101</v>
      </c>
      <c r="B1767" s="69" t="s">
        <v>4478</v>
      </c>
      <c r="C1767" s="70" t="s">
        <v>1160</v>
      </c>
      <c r="D1767" s="72" t="s">
        <v>48</v>
      </c>
      <c r="E1767" s="571">
        <v>10</v>
      </c>
      <c r="F1767" s="69" t="s">
        <v>98</v>
      </c>
      <c r="G1767" s="72">
        <f t="shared" si="571"/>
        <v>0.83</v>
      </c>
      <c r="H1767" s="69">
        <f t="shared" si="572"/>
        <v>0.42</v>
      </c>
      <c r="I1767" s="71">
        <v>1988</v>
      </c>
      <c r="J1767" s="82">
        <f t="shared" si="573"/>
        <v>835</v>
      </c>
      <c r="K1767" s="69">
        <f t="shared" si="563"/>
        <v>0.87</v>
      </c>
      <c r="L1767" s="69">
        <f t="shared" si="564"/>
        <v>10.44</v>
      </c>
      <c r="M1767" s="71">
        <f t="shared" si="565"/>
        <v>2068</v>
      </c>
      <c r="N1767" s="71">
        <f t="shared" si="570"/>
        <v>21590</v>
      </c>
      <c r="O1767" s="69">
        <f t="shared" si="566"/>
        <v>0.91</v>
      </c>
      <c r="P1767" s="69">
        <f t="shared" si="567"/>
        <v>5.0049999999999999</v>
      </c>
      <c r="Q1767" s="71">
        <f t="shared" si="568"/>
        <v>2142</v>
      </c>
      <c r="R1767" s="71">
        <f t="shared" si="569"/>
        <v>10721</v>
      </c>
      <c r="S1767" s="82"/>
    </row>
    <row r="1768" spans="1:19" s="69" customFormat="1" outlineLevel="1" x14ac:dyDescent="0.25">
      <c r="A1768" s="69" t="s">
        <v>101</v>
      </c>
      <c r="B1768" s="69" t="s">
        <v>4479</v>
      </c>
      <c r="C1768" s="70" t="s">
        <v>1161</v>
      </c>
      <c r="D1768" s="72" t="s">
        <v>48</v>
      </c>
      <c r="E1768" s="571">
        <v>10</v>
      </c>
      <c r="F1768" s="69" t="s">
        <v>98</v>
      </c>
      <c r="G1768" s="72">
        <f t="shared" si="571"/>
        <v>0.83</v>
      </c>
      <c r="H1768" s="69">
        <f t="shared" si="572"/>
        <v>0.42</v>
      </c>
      <c r="I1768" s="71">
        <v>5162</v>
      </c>
      <c r="J1768" s="82">
        <f t="shared" si="573"/>
        <v>2168</v>
      </c>
      <c r="K1768" s="69">
        <f t="shared" si="563"/>
        <v>0.87</v>
      </c>
      <c r="L1768" s="69">
        <f t="shared" si="564"/>
        <v>10.44</v>
      </c>
      <c r="M1768" s="71">
        <f t="shared" si="565"/>
        <v>5371</v>
      </c>
      <c r="N1768" s="71">
        <f t="shared" si="570"/>
        <v>56073</v>
      </c>
      <c r="O1768" s="69">
        <f t="shared" si="566"/>
        <v>0.91</v>
      </c>
      <c r="P1768" s="69">
        <f t="shared" si="567"/>
        <v>5.0049999999999999</v>
      </c>
      <c r="Q1768" s="71">
        <f t="shared" si="568"/>
        <v>5564</v>
      </c>
      <c r="R1768" s="71">
        <f t="shared" si="569"/>
        <v>27848</v>
      </c>
      <c r="S1768" s="82"/>
    </row>
    <row r="1769" spans="1:19" s="69" customFormat="1" outlineLevel="1" x14ac:dyDescent="0.25">
      <c r="A1769" s="69" t="s">
        <v>101</v>
      </c>
      <c r="B1769" s="69" t="s">
        <v>4480</v>
      </c>
      <c r="C1769" s="70" t="s">
        <v>1162</v>
      </c>
      <c r="D1769" s="72" t="s">
        <v>48</v>
      </c>
      <c r="E1769" s="571">
        <v>10</v>
      </c>
      <c r="F1769" s="69" t="s">
        <v>98</v>
      </c>
      <c r="G1769" s="72">
        <f t="shared" si="571"/>
        <v>0.83</v>
      </c>
      <c r="H1769" s="69">
        <f t="shared" si="572"/>
        <v>0.42</v>
      </c>
      <c r="I1769" s="71">
        <v>3667</v>
      </c>
      <c r="J1769" s="82">
        <f t="shared" si="573"/>
        <v>1540</v>
      </c>
      <c r="K1769" s="69">
        <f t="shared" si="563"/>
        <v>0.87</v>
      </c>
      <c r="L1769" s="69">
        <f t="shared" si="564"/>
        <v>10.44</v>
      </c>
      <c r="M1769" s="71">
        <f t="shared" si="565"/>
        <v>3815</v>
      </c>
      <c r="N1769" s="71">
        <f t="shared" si="570"/>
        <v>39829</v>
      </c>
      <c r="O1769" s="69">
        <f t="shared" si="566"/>
        <v>0.91</v>
      </c>
      <c r="P1769" s="69">
        <f t="shared" si="567"/>
        <v>5.0049999999999999</v>
      </c>
      <c r="Q1769" s="71">
        <f t="shared" si="568"/>
        <v>3952</v>
      </c>
      <c r="R1769" s="71">
        <f t="shared" si="569"/>
        <v>19780</v>
      </c>
      <c r="S1769" s="82"/>
    </row>
    <row r="1770" spans="1:19" s="69" customFormat="1" outlineLevel="1" x14ac:dyDescent="0.25">
      <c r="A1770" s="69" t="s">
        <v>101</v>
      </c>
      <c r="B1770" s="69" t="s">
        <v>4481</v>
      </c>
      <c r="C1770" s="70" t="s">
        <v>1163</v>
      </c>
      <c r="D1770" s="72" t="s">
        <v>48</v>
      </c>
      <c r="E1770" s="571">
        <v>10</v>
      </c>
      <c r="F1770" s="69" t="s">
        <v>98</v>
      </c>
      <c r="G1770" s="72">
        <f t="shared" si="571"/>
        <v>0.83</v>
      </c>
      <c r="H1770" s="69">
        <f t="shared" si="572"/>
        <v>0.42</v>
      </c>
      <c r="I1770" s="71">
        <v>4400</v>
      </c>
      <c r="J1770" s="82">
        <f t="shared" si="573"/>
        <v>1848</v>
      </c>
      <c r="K1770" s="69">
        <f t="shared" si="563"/>
        <v>0.87</v>
      </c>
      <c r="L1770" s="69">
        <f t="shared" si="564"/>
        <v>10.44</v>
      </c>
      <c r="M1770" s="71">
        <f t="shared" si="565"/>
        <v>4578</v>
      </c>
      <c r="N1770" s="71">
        <f t="shared" si="570"/>
        <v>47794</v>
      </c>
      <c r="O1770" s="69">
        <f t="shared" si="566"/>
        <v>0.91</v>
      </c>
      <c r="P1770" s="69">
        <f t="shared" si="567"/>
        <v>5.0049999999999999</v>
      </c>
      <c r="Q1770" s="71">
        <f t="shared" si="568"/>
        <v>4743</v>
      </c>
      <c r="R1770" s="71">
        <f t="shared" si="569"/>
        <v>23739</v>
      </c>
      <c r="S1770" s="82"/>
    </row>
    <row r="1771" spans="1:19" s="69" customFormat="1" outlineLevel="1" x14ac:dyDescent="0.25">
      <c r="A1771" s="69" t="s">
        <v>101</v>
      </c>
      <c r="B1771" s="69" t="s">
        <v>4482</v>
      </c>
      <c r="C1771" s="70" t="s">
        <v>1164</v>
      </c>
      <c r="D1771" s="72" t="s">
        <v>48</v>
      </c>
      <c r="E1771" s="571">
        <v>10</v>
      </c>
      <c r="F1771" s="69" t="s">
        <v>98</v>
      </c>
      <c r="G1771" s="72">
        <f t="shared" si="571"/>
        <v>0.83</v>
      </c>
      <c r="H1771" s="69">
        <f t="shared" si="572"/>
        <v>0.42</v>
      </c>
      <c r="I1771" s="71">
        <v>4007</v>
      </c>
      <c r="J1771" s="82">
        <f t="shared" si="573"/>
        <v>1683</v>
      </c>
      <c r="K1771" s="69">
        <f t="shared" ref="K1771:K1834" si="574">+ROUND(G1771*(1+L$1),2)</f>
        <v>0.87</v>
      </c>
      <c r="L1771" s="69">
        <f t="shared" ref="L1771:L1834" si="575">+K1771*N$3</f>
        <v>10.44</v>
      </c>
      <c r="M1771" s="71">
        <f t="shared" ref="M1771:M1834" si="576">(ROUND(I1771*(1+$N$2),0))</f>
        <v>4169</v>
      </c>
      <c r="N1771" s="71">
        <f t="shared" si="570"/>
        <v>43524</v>
      </c>
      <c r="O1771" s="69">
        <f t="shared" si="566"/>
        <v>0.91</v>
      </c>
      <c r="P1771" s="69">
        <f t="shared" si="567"/>
        <v>5.0049999999999999</v>
      </c>
      <c r="Q1771" s="71">
        <f t="shared" si="568"/>
        <v>4319</v>
      </c>
      <c r="R1771" s="71">
        <f t="shared" si="569"/>
        <v>21617</v>
      </c>
      <c r="S1771" s="82"/>
    </row>
    <row r="1772" spans="1:19" s="69" customFormat="1" outlineLevel="1" x14ac:dyDescent="0.25">
      <c r="A1772" s="69" t="s">
        <v>101</v>
      </c>
      <c r="B1772" s="69" t="s">
        <v>4483</v>
      </c>
      <c r="C1772" s="70" t="s">
        <v>1165</v>
      </c>
      <c r="D1772" s="72" t="s">
        <v>48</v>
      </c>
      <c r="E1772" s="571">
        <v>10</v>
      </c>
      <c r="F1772" s="69" t="s">
        <v>98</v>
      </c>
      <c r="G1772" s="72">
        <f t="shared" si="571"/>
        <v>0.83</v>
      </c>
      <c r="H1772" s="69">
        <f t="shared" si="572"/>
        <v>0.42</v>
      </c>
      <c r="I1772" s="71">
        <v>4187</v>
      </c>
      <c r="J1772" s="82">
        <f t="shared" si="573"/>
        <v>1759</v>
      </c>
      <c r="K1772" s="69">
        <f t="shared" si="574"/>
        <v>0.87</v>
      </c>
      <c r="L1772" s="69">
        <f t="shared" si="575"/>
        <v>10.44</v>
      </c>
      <c r="M1772" s="71">
        <f t="shared" si="576"/>
        <v>4356</v>
      </c>
      <c r="N1772" s="71">
        <f t="shared" si="570"/>
        <v>45477</v>
      </c>
      <c r="O1772" s="69">
        <f t="shared" ref="O1772:O1835" si="577">+ROUND(K1772*(1+P$1),2)</f>
        <v>0.91</v>
      </c>
      <c r="P1772" s="69">
        <f t="shared" ref="P1772:P1835" si="578">+O1772*R$3</f>
        <v>5.0049999999999999</v>
      </c>
      <c r="Q1772" s="71">
        <f t="shared" ref="Q1772:Q1835" si="579">(ROUND(M1772*(1+$R$2),0))</f>
        <v>4513</v>
      </c>
      <c r="R1772" s="71">
        <f t="shared" ref="R1772:R1835" si="580">ROUND((Q1772*P1772),0)</f>
        <v>22588</v>
      </c>
      <c r="S1772" s="82"/>
    </row>
    <row r="1773" spans="1:19" s="69" customFormat="1" outlineLevel="1" x14ac:dyDescent="0.25">
      <c r="A1773" s="69" t="s">
        <v>101</v>
      </c>
      <c r="B1773" s="69" t="s">
        <v>4484</v>
      </c>
      <c r="C1773" s="70" t="s">
        <v>1166</v>
      </c>
      <c r="D1773" s="72" t="s">
        <v>48</v>
      </c>
      <c r="E1773" s="571">
        <v>10</v>
      </c>
      <c r="F1773" s="69" t="s">
        <v>98</v>
      </c>
      <c r="G1773" s="72">
        <f t="shared" si="571"/>
        <v>0.83</v>
      </c>
      <c r="H1773" s="69">
        <f t="shared" si="572"/>
        <v>0.42</v>
      </c>
      <c r="I1773" s="71">
        <v>24645</v>
      </c>
      <c r="J1773" s="82">
        <f t="shared" si="573"/>
        <v>10351</v>
      </c>
      <c r="K1773" s="69">
        <f t="shared" si="574"/>
        <v>0.87</v>
      </c>
      <c r="L1773" s="69">
        <f t="shared" si="575"/>
        <v>10.44</v>
      </c>
      <c r="M1773" s="71">
        <f t="shared" si="576"/>
        <v>25641</v>
      </c>
      <c r="N1773" s="71">
        <f t="shared" ref="N1773:N1836" si="581">ROUND((M1773*L1773),0)</f>
        <v>267692</v>
      </c>
      <c r="O1773" s="69">
        <f t="shared" si="577"/>
        <v>0.91</v>
      </c>
      <c r="P1773" s="69">
        <f t="shared" si="578"/>
        <v>5.0049999999999999</v>
      </c>
      <c r="Q1773" s="71">
        <f t="shared" si="579"/>
        <v>26564</v>
      </c>
      <c r="R1773" s="71">
        <f t="shared" si="580"/>
        <v>132953</v>
      </c>
      <c r="S1773" s="82"/>
    </row>
    <row r="1774" spans="1:19" s="69" customFormat="1" outlineLevel="1" x14ac:dyDescent="0.25">
      <c r="A1774" s="69" t="s">
        <v>101</v>
      </c>
      <c r="B1774" s="69" t="s">
        <v>4485</v>
      </c>
      <c r="C1774" s="70" t="s">
        <v>1167</v>
      </c>
      <c r="D1774" s="72" t="s">
        <v>48</v>
      </c>
      <c r="E1774" s="571">
        <v>10</v>
      </c>
      <c r="F1774" s="69" t="s">
        <v>98</v>
      </c>
      <c r="G1774" s="72">
        <f t="shared" si="571"/>
        <v>0.83</v>
      </c>
      <c r="H1774" s="69">
        <f t="shared" si="572"/>
        <v>0.42</v>
      </c>
      <c r="I1774" s="71">
        <v>4982</v>
      </c>
      <c r="J1774" s="82">
        <f t="shared" si="573"/>
        <v>2092</v>
      </c>
      <c r="K1774" s="69">
        <f t="shared" si="574"/>
        <v>0.87</v>
      </c>
      <c r="L1774" s="69">
        <f t="shared" si="575"/>
        <v>10.44</v>
      </c>
      <c r="M1774" s="71">
        <f t="shared" si="576"/>
        <v>5183</v>
      </c>
      <c r="N1774" s="71">
        <f t="shared" si="581"/>
        <v>54111</v>
      </c>
      <c r="O1774" s="69">
        <f t="shared" si="577"/>
        <v>0.91</v>
      </c>
      <c r="P1774" s="69">
        <f t="shared" si="578"/>
        <v>5.0049999999999999</v>
      </c>
      <c r="Q1774" s="71">
        <f t="shared" si="579"/>
        <v>5370</v>
      </c>
      <c r="R1774" s="71">
        <f t="shared" si="580"/>
        <v>26877</v>
      </c>
      <c r="S1774" s="82"/>
    </row>
    <row r="1775" spans="1:19" s="69" customFormat="1" outlineLevel="1" x14ac:dyDescent="0.25">
      <c r="A1775" s="69" t="s">
        <v>101</v>
      </c>
      <c r="B1775" s="69" t="s">
        <v>4486</v>
      </c>
      <c r="C1775" s="70" t="s">
        <v>1168</v>
      </c>
      <c r="D1775" s="72" t="s">
        <v>48</v>
      </c>
      <c r="E1775" s="571">
        <v>10</v>
      </c>
      <c r="F1775" s="69" t="s">
        <v>98</v>
      </c>
      <c r="G1775" s="72">
        <f t="shared" si="571"/>
        <v>0.83</v>
      </c>
      <c r="H1775" s="69">
        <f t="shared" si="572"/>
        <v>0.42</v>
      </c>
      <c r="I1775" s="71">
        <v>4747</v>
      </c>
      <c r="J1775" s="82">
        <f t="shared" si="573"/>
        <v>1994</v>
      </c>
      <c r="K1775" s="69">
        <f t="shared" si="574"/>
        <v>0.87</v>
      </c>
      <c r="L1775" s="69">
        <f t="shared" si="575"/>
        <v>10.44</v>
      </c>
      <c r="M1775" s="71">
        <f t="shared" si="576"/>
        <v>4939</v>
      </c>
      <c r="N1775" s="71">
        <f t="shared" si="581"/>
        <v>51563</v>
      </c>
      <c r="O1775" s="69">
        <f t="shared" si="577"/>
        <v>0.91</v>
      </c>
      <c r="P1775" s="69">
        <f t="shared" si="578"/>
        <v>5.0049999999999999</v>
      </c>
      <c r="Q1775" s="71">
        <f t="shared" si="579"/>
        <v>5117</v>
      </c>
      <c r="R1775" s="71">
        <f t="shared" si="580"/>
        <v>25611</v>
      </c>
      <c r="S1775" s="82"/>
    </row>
    <row r="1776" spans="1:19" s="69" customFormat="1" outlineLevel="1" x14ac:dyDescent="0.25">
      <c r="A1776" s="69" t="s">
        <v>101</v>
      </c>
      <c r="B1776" s="69" t="s">
        <v>4487</v>
      </c>
      <c r="C1776" s="70" t="s">
        <v>1169</v>
      </c>
      <c r="D1776" s="72" t="s">
        <v>48</v>
      </c>
      <c r="E1776" s="571">
        <v>10</v>
      </c>
      <c r="F1776" s="69" t="s">
        <v>98</v>
      </c>
      <c r="G1776" s="72">
        <f t="shared" si="571"/>
        <v>0.83</v>
      </c>
      <c r="H1776" s="69">
        <f t="shared" si="572"/>
        <v>0.42</v>
      </c>
      <c r="I1776" s="71">
        <v>32506</v>
      </c>
      <c r="J1776" s="82">
        <f t="shared" si="573"/>
        <v>13653</v>
      </c>
      <c r="K1776" s="69">
        <f t="shared" si="574"/>
        <v>0.87</v>
      </c>
      <c r="L1776" s="69">
        <f t="shared" si="575"/>
        <v>10.44</v>
      </c>
      <c r="M1776" s="71">
        <f t="shared" si="576"/>
        <v>33819</v>
      </c>
      <c r="N1776" s="71">
        <f t="shared" si="581"/>
        <v>353070</v>
      </c>
      <c r="O1776" s="69">
        <f t="shared" si="577"/>
        <v>0.91</v>
      </c>
      <c r="P1776" s="69">
        <f t="shared" si="578"/>
        <v>5.0049999999999999</v>
      </c>
      <c r="Q1776" s="71">
        <f t="shared" si="579"/>
        <v>35036</v>
      </c>
      <c r="R1776" s="71">
        <f t="shared" si="580"/>
        <v>175355</v>
      </c>
      <c r="S1776" s="82"/>
    </row>
    <row r="1777" spans="1:19" s="69" customFormat="1" outlineLevel="1" x14ac:dyDescent="0.25">
      <c r="A1777" s="69" t="s">
        <v>101</v>
      </c>
      <c r="B1777" s="69" t="s">
        <v>4488</v>
      </c>
      <c r="C1777" s="70" t="s">
        <v>1170</v>
      </c>
      <c r="D1777" s="72" t="s">
        <v>48</v>
      </c>
      <c r="E1777" s="571">
        <v>10</v>
      </c>
      <c r="F1777" s="69" t="s">
        <v>98</v>
      </c>
      <c r="G1777" s="72">
        <f t="shared" si="571"/>
        <v>0.83</v>
      </c>
      <c r="H1777" s="69">
        <f t="shared" si="572"/>
        <v>0.42</v>
      </c>
      <c r="I1777" s="71">
        <v>20776</v>
      </c>
      <c r="J1777" s="82">
        <f t="shared" si="573"/>
        <v>8726</v>
      </c>
      <c r="K1777" s="69">
        <f t="shared" si="574"/>
        <v>0.87</v>
      </c>
      <c r="L1777" s="69">
        <f t="shared" si="575"/>
        <v>10.44</v>
      </c>
      <c r="M1777" s="71">
        <f t="shared" si="576"/>
        <v>21615</v>
      </c>
      <c r="N1777" s="71">
        <f t="shared" si="581"/>
        <v>225661</v>
      </c>
      <c r="O1777" s="69">
        <f t="shared" si="577"/>
        <v>0.91</v>
      </c>
      <c r="P1777" s="69">
        <f t="shared" si="578"/>
        <v>5.0049999999999999</v>
      </c>
      <c r="Q1777" s="71">
        <f t="shared" si="579"/>
        <v>22393</v>
      </c>
      <c r="R1777" s="71">
        <f t="shared" si="580"/>
        <v>112077</v>
      </c>
      <c r="S1777" s="82"/>
    </row>
    <row r="1778" spans="1:19" s="69" customFormat="1" outlineLevel="1" x14ac:dyDescent="0.25">
      <c r="A1778" s="69" t="s">
        <v>101</v>
      </c>
      <c r="B1778" s="69" t="s">
        <v>4489</v>
      </c>
      <c r="C1778" s="70" t="s">
        <v>1171</v>
      </c>
      <c r="D1778" s="72" t="s">
        <v>48</v>
      </c>
      <c r="E1778" s="571">
        <v>10</v>
      </c>
      <c r="F1778" s="69" t="s">
        <v>98</v>
      </c>
      <c r="G1778" s="72">
        <f t="shared" si="571"/>
        <v>0.83</v>
      </c>
      <c r="H1778" s="69">
        <f t="shared" si="572"/>
        <v>0.42</v>
      </c>
      <c r="I1778" s="71">
        <v>24210</v>
      </c>
      <c r="J1778" s="82">
        <f t="shared" si="573"/>
        <v>10168</v>
      </c>
      <c r="K1778" s="69">
        <f t="shared" si="574"/>
        <v>0.87</v>
      </c>
      <c r="L1778" s="69">
        <f t="shared" si="575"/>
        <v>10.44</v>
      </c>
      <c r="M1778" s="71">
        <f t="shared" si="576"/>
        <v>25188</v>
      </c>
      <c r="N1778" s="71">
        <f t="shared" si="581"/>
        <v>262963</v>
      </c>
      <c r="O1778" s="69">
        <f t="shared" si="577"/>
        <v>0.91</v>
      </c>
      <c r="P1778" s="69">
        <f t="shared" si="578"/>
        <v>5.0049999999999999</v>
      </c>
      <c r="Q1778" s="71">
        <f t="shared" si="579"/>
        <v>26095</v>
      </c>
      <c r="R1778" s="71">
        <f t="shared" si="580"/>
        <v>130605</v>
      </c>
      <c r="S1778" s="82"/>
    </row>
    <row r="1779" spans="1:19" s="69" customFormat="1" outlineLevel="1" x14ac:dyDescent="0.25">
      <c r="A1779" s="69" t="s">
        <v>101</v>
      </c>
      <c r="B1779" s="69" t="s">
        <v>4490</v>
      </c>
      <c r="C1779" s="70" t="s">
        <v>1172</v>
      </c>
      <c r="D1779" s="72" t="s">
        <v>48</v>
      </c>
      <c r="E1779" s="571">
        <v>10</v>
      </c>
      <c r="F1779" s="69" t="s">
        <v>98</v>
      </c>
      <c r="G1779" s="72">
        <f t="shared" si="571"/>
        <v>0.83</v>
      </c>
      <c r="H1779" s="69">
        <f t="shared" si="572"/>
        <v>0.42</v>
      </c>
      <c r="I1779" s="71">
        <v>8904</v>
      </c>
      <c r="J1779" s="82">
        <f t="shared" si="573"/>
        <v>3740</v>
      </c>
      <c r="K1779" s="69">
        <f t="shared" si="574"/>
        <v>0.87</v>
      </c>
      <c r="L1779" s="69">
        <f t="shared" si="575"/>
        <v>10.44</v>
      </c>
      <c r="M1779" s="71">
        <f t="shared" si="576"/>
        <v>9264</v>
      </c>
      <c r="N1779" s="71">
        <f t="shared" si="581"/>
        <v>96716</v>
      </c>
      <c r="O1779" s="69">
        <f t="shared" si="577"/>
        <v>0.91</v>
      </c>
      <c r="P1779" s="69">
        <f t="shared" si="578"/>
        <v>5.0049999999999999</v>
      </c>
      <c r="Q1779" s="71">
        <f t="shared" si="579"/>
        <v>9598</v>
      </c>
      <c r="R1779" s="71">
        <f t="shared" si="580"/>
        <v>48038</v>
      </c>
      <c r="S1779" s="82"/>
    </row>
    <row r="1780" spans="1:19" s="69" customFormat="1" outlineLevel="1" x14ac:dyDescent="0.25">
      <c r="A1780" s="69" t="s">
        <v>101</v>
      </c>
      <c r="B1780" s="69" t="s">
        <v>4491</v>
      </c>
      <c r="C1780" s="70" t="s">
        <v>1173</v>
      </c>
      <c r="D1780" s="72" t="s">
        <v>48</v>
      </c>
      <c r="E1780" s="571">
        <v>10</v>
      </c>
      <c r="F1780" s="69" t="s">
        <v>98</v>
      </c>
      <c r="G1780" s="72">
        <f t="shared" si="571"/>
        <v>0.83</v>
      </c>
      <c r="H1780" s="69">
        <f t="shared" si="572"/>
        <v>0.42</v>
      </c>
      <c r="I1780" s="71">
        <v>14999</v>
      </c>
      <c r="J1780" s="82">
        <f t="shared" si="573"/>
        <v>6300</v>
      </c>
      <c r="K1780" s="69">
        <f t="shared" si="574"/>
        <v>0.87</v>
      </c>
      <c r="L1780" s="69">
        <f t="shared" si="575"/>
        <v>10.44</v>
      </c>
      <c r="M1780" s="71">
        <f t="shared" si="576"/>
        <v>15605</v>
      </c>
      <c r="N1780" s="71">
        <f t="shared" si="581"/>
        <v>162916</v>
      </c>
      <c r="O1780" s="69">
        <f t="shared" si="577"/>
        <v>0.91</v>
      </c>
      <c r="P1780" s="69">
        <f t="shared" si="578"/>
        <v>5.0049999999999999</v>
      </c>
      <c r="Q1780" s="71">
        <f t="shared" si="579"/>
        <v>16167</v>
      </c>
      <c r="R1780" s="71">
        <f t="shared" si="580"/>
        <v>80916</v>
      </c>
      <c r="S1780" s="82"/>
    </row>
    <row r="1781" spans="1:19" s="69" customFormat="1" outlineLevel="1" x14ac:dyDescent="0.25">
      <c r="A1781" s="69" t="s">
        <v>101</v>
      </c>
      <c r="B1781" s="69" t="s">
        <v>4492</v>
      </c>
      <c r="C1781" s="70" t="s">
        <v>1174</v>
      </c>
      <c r="D1781" s="72" t="s">
        <v>48</v>
      </c>
      <c r="E1781" s="571">
        <v>10</v>
      </c>
      <c r="F1781" s="69" t="s">
        <v>98</v>
      </c>
      <c r="G1781" s="72">
        <f t="shared" si="571"/>
        <v>0.83</v>
      </c>
      <c r="H1781" s="69">
        <f t="shared" si="572"/>
        <v>0.42</v>
      </c>
      <c r="I1781" s="71">
        <v>7950</v>
      </c>
      <c r="J1781" s="82">
        <f t="shared" si="573"/>
        <v>3339</v>
      </c>
      <c r="K1781" s="69">
        <f t="shared" si="574"/>
        <v>0.87</v>
      </c>
      <c r="L1781" s="69">
        <f t="shared" si="575"/>
        <v>10.44</v>
      </c>
      <c r="M1781" s="71">
        <f t="shared" si="576"/>
        <v>8271</v>
      </c>
      <c r="N1781" s="71">
        <f t="shared" si="581"/>
        <v>86349</v>
      </c>
      <c r="O1781" s="69">
        <f t="shared" si="577"/>
        <v>0.91</v>
      </c>
      <c r="P1781" s="69">
        <f t="shared" si="578"/>
        <v>5.0049999999999999</v>
      </c>
      <c r="Q1781" s="71">
        <f t="shared" si="579"/>
        <v>8569</v>
      </c>
      <c r="R1781" s="71">
        <f t="shared" si="580"/>
        <v>42888</v>
      </c>
      <c r="S1781" s="82"/>
    </row>
    <row r="1782" spans="1:19" s="69" customFormat="1" outlineLevel="1" x14ac:dyDescent="0.25">
      <c r="A1782" s="69" t="s">
        <v>101</v>
      </c>
      <c r="B1782" s="69" t="s">
        <v>4493</v>
      </c>
      <c r="C1782" s="70" t="s">
        <v>1175</v>
      </c>
      <c r="D1782" s="72" t="s">
        <v>48</v>
      </c>
      <c r="E1782" s="571">
        <v>10</v>
      </c>
      <c r="F1782" s="69" t="s">
        <v>98</v>
      </c>
      <c r="G1782" s="72">
        <f t="shared" si="571"/>
        <v>0.83</v>
      </c>
      <c r="H1782" s="69">
        <f t="shared" si="572"/>
        <v>0.42</v>
      </c>
      <c r="I1782" s="71">
        <v>8480</v>
      </c>
      <c r="J1782" s="82">
        <f t="shared" si="573"/>
        <v>3562</v>
      </c>
      <c r="K1782" s="69">
        <f t="shared" si="574"/>
        <v>0.87</v>
      </c>
      <c r="L1782" s="69">
        <f t="shared" si="575"/>
        <v>10.44</v>
      </c>
      <c r="M1782" s="71">
        <f t="shared" si="576"/>
        <v>8823</v>
      </c>
      <c r="N1782" s="71">
        <f t="shared" si="581"/>
        <v>92112</v>
      </c>
      <c r="O1782" s="69">
        <f t="shared" si="577"/>
        <v>0.91</v>
      </c>
      <c r="P1782" s="69">
        <f t="shared" si="578"/>
        <v>5.0049999999999999</v>
      </c>
      <c r="Q1782" s="71">
        <f t="shared" si="579"/>
        <v>9141</v>
      </c>
      <c r="R1782" s="71">
        <f t="shared" si="580"/>
        <v>45751</v>
      </c>
      <c r="S1782" s="82"/>
    </row>
    <row r="1783" spans="1:19" s="69" customFormat="1" outlineLevel="1" x14ac:dyDescent="0.25">
      <c r="A1783" s="69" t="s">
        <v>101</v>
      </c>
      <c r="B1783" s="69" t="s">
        <v>4494</v>
      </c>
      <c r="C1783" s="70" t="s">
        <v>1176</v>
      </c>
      <c r="D1783" s="72" t="s">
        <v>48</v>
      </c>
      <c r="E1783" s="571">
        <v>10</v>
      </c>
      <c r="F1783" s="69" t="s">
        <v>103</v>
      </c>
      <c r="G1783" s="72">
        <f t="shared" si="571"/>
        <v>0.83</v>
      </c>
      <c r="H1783" s="69">
        <f t="shared" si="572"/>
        <v>0.42</v>
      </c>
      <c r="I1783" s="71">
        <v>0</v>
      </c>
      <c r="J1783" s="82">
        <f t="shared" si="573"/>
        <v>0</v>
      </c>
      <c r="K1783" s="69">
        <f t="shared" si="574"/>
        <v>0.87</v>
      </c>
      <c r="L1783" s="69">
        <f t="shared" si="575"/>
        <v>10.44</v>
      </c>
      <c r="M1783" s="71">
        <f t="shared" si="576"/>
        <v>0</v>
      </c>
      <c r="N1783" s="71">
        <f t="shared" si="581"/>
        <v>0</v>
      </c>
      <c r="O1783" s="69">
        <f t="shared" si="577"/>
        <v>0.91</v>
      </c>
      <c r="P1783" s="69">
        <f t="shared" si="578"/>
        <v>5.0049999999999999</v>
      </c>
      <c r="Q1783" s="71">
        <f t="shared" si="579"/>
        <v>0</v>
      </c>
      <c r="R1783" s="71">
        <f t="shared" si="580"/>
        <v>0</v>
      </c>
      <c r="S1783" s="82"/>
    </row>
    <row r="1784" spans="1:19" s="69" customFormat="1" outlineLevel="1" x14ac:dyDescent="0.25">
      <c r="A1784" s="69" t="s">
        <v>101</v>
      </c>
      <c r="B1784" s="69" t="s">
        <v>4495</v>
      </c>
      <c r="C1784" s="70" t="s">
        <v>1177</v>
      </c>
      <c r="D1784" s="72" t="s">
        <v>48</v>
      </c>
      <c r="E1784" s="571">
        <v>10</v>
      </c>
      <c r="F1784" s="69" t="s">
        <v>98</v>
      </c>
      <c r="G1784" s="72">
        <f t="shared" si="571"/>
        <v>0.83</v>
      </c>
      <c r="H1784" s="69">
        <f t="shared" si="572"/>
        <v>0.42</v>
      </c>
      <c r="I1784" s="71">
        <v>6042</v>
      </c>
      <c r="J1784" s="82">
        <f t="shared" si="573"/>
        <v>2538</v>
      </c>
      <c r="K1784" s="69">
        <f t="shared" si="574"/>
        <v>0.87</v>
      </c>
      <c r="L1784" s="69">
        <f t="shared" si="575"/>
        <v>10.44</v>
      </c>
      <c r="M1784" s="71">
        <f t="shared" si="576"/>
        <v>6286</v>
      </c>
      <c r="N1784" s="71">
        <f t="shared" si="581"/>
        <v>65626</v>
      </c>
      <c r="O1784" s="69">
        <f t="shared" si="577"/>
        <v>0.91</v>
      </c>
      <c r="P1784" s="69">
        <f t="shared" si="578"/>
        <v>5.0049999999999999</v>
      </c>
      <c r="Q1784" s="71">
        <f t="shared" si="579"/>
        <v>6512</v>
      </c>
      <c r="R1784" s="71">
        <f t="shared" si="580"/>
        <v>32593</v>
      </c>
      <c r="S1784" s="82"/>
    </row>
    <row r="1785" spans="1:19" s="69" customFormat="1" outlineLevel="1" x14ac:dyDescent="0.25">
      <c r="A1785" s="69" t="s">
        <v>101</v>
      </c>
      <c r="B1785" s="69" t="s">
        <v>4496</v>
      </c>
      <c r="C1785" s="70" t="s">
        <v>1178</v>
      </c>
      <c r="D1785" s="72" t="s">
        <v>48</v>
      </c>
      <c r="E1785" s="571">
        <v>10</v>
      </c>
      <c r="F1785" s="69" t="s">
        <v>98</v>
      </c>
      <c r="G1785" s="72">
        <f t="shared" si="571"/>
        <v>0.83</v>
      </c>
      <c r="H1785" s="69">
        <f t="shared" si="572"/>
        <v>0.42</v>
      </c>
      <c r="I1785" s="71">
        <v>4770</v>
      </c>
      <c r="J1785" s="82">
        <f t="shared" si="573"/>
        <v>2003</v>
      </c>
      <c r="K1785" s="69">
        <f t="shared" si="574"/>
        <v>0.87</v>
      </c>
      <c r="L1785" s="69">
        <f t="shared" si="575"/>
        <v>10.44</v>
      </c>
      <c r="M1785" s="71">
        <f t="shared" si="576"/>
        <v>4963</v>
      </c>
      <c r="N1785" s="71">
        <f t="shared" si="581"/>
        <v>51814</v>
      </c>
      <c r="O1785" s="69">
        <f t="shared" si="577"/>
        <v>0.91</v>
      </c>
      <c r="P1785" s="69">
        <f t="shared" si="578"/>
        <v>5.0049999999999999</v>
      </c>
      <c r="Q1785" s="71">
        <f t="shared" si="579"/>
        <v>5142</v>
      </c>
      <c r="R1785" s="71">
        <f t="shared" si="580"/>
        <v>25736</v>
      </c>
      <c r="S1785" s="82"/>
    </row>
    <row r="1786" spans="1:19" s="69" customFormat="1" outlineLevel="1" x14ac:dyDescent="0.25">
      <c r="A1786" s="69" t="s">
        <v>101</v>
      </c>
      <c r="B1786" s="69" t="s">
        <v>4497</v>
      </c>
      <c r="C1786" s="70" t="s">
        <v>1179</v>
      </c>
      <c r="D1786" s="72" t="s">
        <v>48</v>
      </c>
      <c r="E1786" s="571">
        <v>10</v>
      </c>
      <c r="F1786" s="69" t="s">
        <v>98</v>
      </c>
      <c r="G1786" s="72">
        <f t="shared" si="571"/>
        <v>0.83</v>
      </c>
      <c r="H1786" s="69">
        <f t="shared" si="572"/>
        <v>0.42</v>
      </c>
      <c r="I1786" s="71">
        <v>5777</v>
      </c>
      <c r="J1786" s="82">
        <f t="shared" si="573"/>
        <v>2426</v>
      </c>
      <c r="K1786" s="69">
        <f t="shared" si="574"/>
        <v>0.87</v>
      </c>
      <c r="L1786" s="69">
        <f t="shared" si="575"/>
        <v>10.44</v>
      </c>
      <c r="M1786" s="71">
        <f t="shared" si="576"/>
        <v>6010</v>
      </c>
      <c r="N1786" s="71">
        <f t="shared" si="581"/>
        <v>62744</v>
      </c>
      <c r="O1786" s="69">
        <f t="shared" si="577"/>
        <v>0.91</v>
      </c>
      <c r="P1786" s="69">
        <f t="shared" si="578"/>
        <v>5.0049999999999999</v>
      </c>
      <c r="Q1786" s="71">
        <f t="shared" si="579"/>
        <v>6226</v>
      </c>
      <c r="R1786" s="71">
        <f t="shared" si="580"/>
        <v>31161</v>
      </c>
      <c r="S1786" s="82"/>
    </row>
    <row r="1787" spans="1:19" s="69" customFormat="1" outlineLevel="1" x14ac:dyDescent="0.25">
      <c r="A1787" s="69" t="s">
        <v>101</v>
      </c>
      <c r="B1787" s="69" t="s">
        <v>4498</v>
      </c>
      <c r="C1787" s="70" t="s">
        <v>1180</v>
      </c>
      <c r="D1787" s="72" t="s">
        <v>48</v>
      </c>
      <c r="E1787" s="571">
        <v>10</v>
      </c>
      <c r="F1787" s="69" t="s">
        <v>98</v>
      </c>
      <c r="G1787" s="72">
        <f t="shared" si="571"/>
        <v>0.83</v>
      </c>
      <c r="H1787" s="69">
        <f t="shared" si="572"/>
        <v>0.42</v>
      </c>
      <c r="I1787" s="71">
        <v>29394</v>
      </c>
      <c r="J1787" s="82">
        <f t="shared" si="573"/>
        <v>12345</v>
      </c>
      <c r="K1787" s="69">
        <f t="shared" si="574"/>
        <v>0.87</v>
      </c>
      <c r="L1787" s="69">
        <f t="shared" si="575"/>
        <v>10.44</v>
      </c>
      <c r="M1787" s="71">
        <f t="shared" si="576"/>
        <v>30582</v>
      </c>
      <c r="N1787" s="71">
        <f t="shared" si="581"/>
        <v>319276</v>
      </c>
      <c r="O1787" s="69">
        <f t="shared" si="577"/>
        <v>0.91</v>
      </c>
      <c r="P1787" s="69">
        <f t="shared" si="578"/>
        <v>5.0049999999999999</v>
      </c>
      <c r="Q1787" s="71">
        <f t="shared" si="579"/>
        <v>31683</v>
      </c>
      <c r="R1787" s="71">
        <f t="shared" si="580"/>
        <v>158573</v>
      </c>
      <c r="S1787" s="82"/>
    </row>
    <row r="1788" spans="1:19" s="69" customFormat="1" outlineLevel="1" x14ac:dyDescent="0.25">
      <c r="A1788" s="69" t="s">
        <v>101</v>
      </c>
      <c r="B1788" s="69" t="s">
        <v>4499</v>
      </c>
      <c r="C1788" s="70" t="s">
        <v>1181</v>
      </c>
      <c r="D1788" s="72" t="s">
        <v>48</v>
      </c>
      <c r="E1788" s="571">
        <v>10</v>
      </c>
      <c r="F1788" s="69" t="s">
        <v>98</v>
      </c>
      <c r="G1788" s="72">
        <f t="shared" si="571"/>
        <v>0.83</v>
      </c>
      <c r="H1788" s="69">
        <f t="shared" si="572"/>
        <v>0.42</v>
      </c>
      <c r="I1788" s="71">
        <v>2438</v>
      </c>
      <c r="J1788" s="82">
        <f t="shared" si="573"/>
        <v>1024</v>
      </c>
      <c r="K1788" s="69">
        <f t="shared" si="574"/>
        <v>0.87</v>
      </c>
      <c r="L1788" s="69">
        <f t="shared" si="575"/>
        <v>10.44</v>
      </c>
      <c r="M1788" s="71">
        <f t="shared" si="576"/>
        <v>2536</v>
      </c>
      <c r="N1788" s="71">
        <f t="shared" si="581"/>
        <v>26476</v>
      </c>
      <c r="O1788" s="69">
        <f t="shared" si="577"/>
        <v>0.91</v>
      </c>
      <c r="P1788" s="69">
        <f t="shared" si="578"/>
        <v>5.0049999999999999</v>
      </c>
      <c r="Q1788" s="71">
        <f t="shared" si="579"/>
        <v>2627</v>
      </c>
      <c r="R1788" s="71">
        <f t="shared" si="580"/>
        <v>13148</v>
      </c>
      <c r="S1788" s="82"/>
    </row>
    <row r="1789" spans="1:19" s="69" customFormat="1" outlineLevel="1" x14ac:dyDescent="0.25">
      <c r="A1789" s="69" t="s">
        <v>101</v>
      </c>
      <c r="B1789" s="69" t="s">
        <v>4500</v>
      </c>
      <c r="C1789" s="70" t="s">
        <v>1182</v>
      </c>
      <c r="D1789" s="72" t="s">
        <v>48</v>
      </c>
      <c r="E1789" s="571">
        <v>10</v>
      </c>
      <c r="F1789" s="69" t="s">
        <v>98</v>
      </c>
      <c r="G1789" s="72">
        <f t="shared" si="571"/>
        <v>0.83</v>
      </c>
      <c r="H1789" s="69">
        <f t="shared" si="572"/>
        <v>0.42</v>
      </c>
      <c r="I1789" s="71">
        <v>25652</v>
      </c>
      <c r="J1789" s="82">
        <f t="shared" si="573"/>
        <v>10774</v>
      </c>
      <c r="K1789" s="69">
        <f t="shared" si="574"/>
        <v>0.87</v>
      </c>
      <c r="L1789" s="69">
        <f t="shared" si="575"/>
        <v>10.44</v>
      </c>
      <c r="M1789" s="71">
        <f t="shared" si="576"/>
        <v>26688</v>
      </c>
      <c r="N1789" s="71">
        <f t="shared" si="581"/>
        <v>278623</v>
      </c>
      <c r="O1789" s="69">
        <f t="shared" si="577"/>
        <v>0.91</v>
      </c>
      <c r="P1789" s="69">
        <f t="shared" si="578"/>
        <v>5.0049999999999999</v>
      </c>
      <c r="Q1789" s="71">
        <f t="shared" si="579"/>
        <v>27649</v>
      </c>
      <c r="R1789" s="71">
        <f t="shared" si="580"/>
        <v>138383</v>
      </c>
      <c r="S1789" s="82"/>
    </row>
    <row r="1790" spans="1:19" s="69" customFormat="1" outlineLevel="1" x14ac:dyDescent="0.25">
      <c r="A1790" s="69" t="s">
        <v>101</v>
      </c>
      <c r="B1790" s="69" t="s">
        <v>4501</v>
      </c>
      <c r="C1790" s="70" t="s">
        <v>1183</v>
      </c>
      <c r="D1790" s="72" t="s">
        <v>48</v>
      </c>
      <c r="E1790" s="571">
        <v>10</v>
      </c>
      <c r="F1790" s="69" t="s">
        <v>98</v>
      </c>
      <c r="G1790" s="72">
        <f t="shared" si="571"/>
        <v>0.83</v>
      </c>
      <c r="H1790" s="69">
        <f t="shared" si="572"/>
        <v>0.42</v>
      </c>
      <c r="I1790" s="71">
        <v>10282</v>
      </c>
      <c r="J1790" s="82">
        <f t="shared" si="573"/>
        <v>4318</v>
      </c>
      <c r="K1790" s="69">
        <f t="shared" si="574"/>
        <v>0.87</v>
      </c>
      <c r="L1790" s="69">
        <f t="shared" si="575"/>
        <v>10.44</v>
      </c>
      <c r="M1790" s="71">
        <f t="shared" si="576"/>
        <v>10697</v>
      </c>
      <c r="N1790" s="71">
        <f t="shared" si="581"/>
        <v>111677</v>
      </c>
      <c r="O1790" s="69">
        <f t="shared" si="577"/>
        <v>0.91</v>
      </c>
      <c r="P1790" s="69">
        <f t="shared" si="578"/>
        <v>5.0049999999999999</v>
      </c>
      <c r="Q1790" s="71">
        <f t="shared" si="579"/>
        <v>11082</v>
      </c>
      <c r="R1790" s="71">
        <f t="shared" si="580"/>
        <v>55465</v>
      </c>
      <c r="S1790" s="82"/>
    </row>
    <row r="1791" spans="1:19" s="69" customFormat="1" outlineLevel="1" x14ac:dyDescent="0.25">
      <c r="A1791" s="69" t="s">
        <v>101</v>
      </c>
      <c r="B1791" s="69" t="s">
        <v>4502</v>
      </c>
      <c r="C1791" s="70" t="s">
        <v>1184</v>
      </c>
      <c r="D1791" s="72" t="s">
        <v>48</v>
      </c>
      <c r="E1791" s="571">
        <v>10</v>
      </c>
      <c r="F1791" s="69" t="s">
        <v>98</v>
      </c>
      <c r="G1791" s="72">
        <f t="shared" si="571"/>
        <v>0.83</v>
      </c>
      <c r="H1791" s="69">
        <f t="shared" si="572"/>
        <v>0.42</v>
      </c>
      <c r="I1791" s="71">
        <v>2862</v>
      </c>
      <c r="J1791" s="82">
        <f t="shared" si="573"/>
        <v>1202</v>
      </c>
      <c r="K1791" s="69">
        <f t="shared" si="574"/>
        <v>0.87</v>
      </c>
      <c r="L1791" s="69">
        <f t="shared" si="575"/>
        <v>10.44</v>
      </c>
      <c r="M1791" s="71">
        <f t="shared" si="576"/>
        <v>2978</v>
      </c>
      <c r="N1791" s="71">
        <f t="shared" si="581"/>
        <v>31090</v>
      </c>
      <c r="O1791" s="69">
        <f t="shared" si="577"/>
        <v>0.91</v>
      </c>
      <c r="P1791" s="69">
        <f t="shared" si="578"/>
        <v>5.0049999999999999</v>
      </c>
      <c r="Q1791" s="71">
        <f t="shared" si="579"/>
        <v>3085</v>
      </c>
      <c r="R1791" s="71">
        <f t="shared" si="580"/>
        <v>15440</v>
      </c>
      <c r="S1791" s="82"/>
    </row>
    <row r="1792" spans="1:19" s="69" customFormat="1" outlineLevel="1" x14ac:dyDescent="0.25">
      <c r="A1792" s="69" t="s">
        <v>101</v>
      </c>
      <c r="B1792" s="69" t="s">
        <v>4503</v>
      </c>
      <c r="C1792" s="70" t="s">
        <v>1185</v>
      </c>
      <c r="D1792" s="72" t="s">
        <v>48</v>
      </c>
      <c r="E1792" s="571">
        <v>10</v>
      </c>
      <c r="F1792" s="69" t="s">
        <v>98</v>
      </c>
      <c r="G1792" s="72">
        <f t="shared" si="571"/>
        <v>0.83</v>
      </c>
      <c r="H1792" s="69">
        <f t="shared" si="572"/>
        <v>0.42</v>
      </c>
      <c r="I1792" s="71">
        <v>551</v>
      </c>
      <c r="J1792" s="82">
        <f t="shared" si="573"/>
        <v>231</v>
      </c>
      <c r="K1792" s="69">
        <f t="shared" si="574"/>
        <v>0.87</v>
      </c>
      <c r="L1792" s="69">
        <f t="shared" si="575"/>
        <v>10.44</v>
      </c>
      <c r="M1792" s="71">
        <f t="shared" si="576"/>
        <v>573</v>
      </c>
      <c r="N1792" s="71">
        <f t="shared" si="581"/>
        <v>5982</v>
      </c>
      <c r="O1792" s="69">
        <f t="shared" si="577"/>
        <v>0.91</v>
      </c>
      <c r="P1792" s="69">
        <f t="shared" si="578"/>
        <v>5.0049999999999999</v>
      </c>
      <c r="Q1792" s="71">
        <f t="shared" si="579"/>
        <v>594</v>
      </c>
      <c r="R1792" s="71">
        <f t="shared" si="580"/>
        <v>2973</v>
      </c>
      <c r="S1792" s="82"/>
    </row>
    <row r="1793" spans="1:19" s="69" customFormat="1" outlineLevel="1" x14ac:dyDescent="0.25">
      <c r="A1793" s="69" t="s">
        <v>101</v>
      </c>
      <c r="B1793" s="69" t="s">
        <v>4504</v>
      </c>
      <c r="C1793" s="70" t="s">
        <v>1186</v>
      </c>
      <c r="D1793" s="72" t="s">
        <v>48</v>
      </c>
      <c r="E1793" s="571">
        <v>10</v>
      </c>
      <c r="F1793" s="69" t="s">
        <v>98</v>
      </c>
      <c r="G1793" s="72">
        <f t="shared" si="571"/>
        <v>0.83</v>
      </c>
      <c r="H1793" s="69">
        <f t="shared" si="572"/>
        <v>0.42</v>
      </c>
      <c r="I1793" s="71">
        <v>901</v>
      </c>
      <c r="J1793" s="82">
        <f t="shared" si="573"/>
        <v>378</v>
      </c>
      <c r="K1793" s="69">
        <f t="shared" si="574"/>
        <v>0.87</v>
      </c>
      <c r="L1793" s="69">
        <f t="shared" si="575"/>
        <v>10.44</v>
      </c>
      <c r="M1793" s="71">
        <f t="shared" si="576"/>
        <v>937</v>
      </c>
      <c r="N1793" s="71">
        <f t="shared" si="581"/>
        <v>9782</v>
      </c>
      <c r="O1793" s="69">
        <f t="shared" si="577"/>
        <v>0.91</v>
      </c>
      <c r="P1793" s="69">
        <f t="shared" si="578"/>
        <v>5.0049999999999999</v>
      </c>
      <c r="Q1793" s="71">
        <f t="shared" si="579"/>
        <v>971</v>
      </c>
      <c r="R1793" s="71">
        <f t="shared" si="580"/>
        <v>4860</v>
      </c>
      <c r="S1793" s="82"/>
    </row>
    <row r="1794" spans="1:19" s="69" customFormat="1" outlineLevel="1" x14ac:dyDescent="0.25">
      <c r="A1794" s="69" t="s">
        <v>101</v>
      </c>
      <c r="B1794" s="69" t="s">
        <v>4505</v>
      </c>
      <c r="C1794" s="70" t="s">
        <v>1187</v>
      </c>
      <c r="D1794" s="72" t="s">
        <v>48</v>
      </c>
      <c r="E1794" s="571">
        <v>10</v>
      </c>
      <c r="F1794" s="69" t="s">
        <v>98</v>
      </c>
      <c r="G1794" s="72">
        <f t="shared" si="571"/>
        <v>0.83</v>
      </c>
      <c r="H1794" s="69">
        <f t="shared" si="572"/>
        <v>0.42</v>
      </c>
      <c r="I1794" s="71">
        <v>1802</v>
      </c>
      <c r="J1794" s="82">
        <f t="shared" si="573"/>
        <v>757</v>
      </c>
      <c r="K1794" s="69">
        <f t="shared" si="574"/>
        <v>0.87</v>
      </c>
      <c r="L1794" s="69">
        <f t="shared" si="575"/>
        <v>10.44</v>
      </c>
      <c r="M1794" s="71">
        <f t="shared" si="576"/>
        <v>1875</v>
      </c>
      <c r="N1794" s="71">
        <f t="shared" si="581"/>
        <v>19575</v>
      </c>
      <c r="O1794" s="69">
        <f t="shared" si="577"/>
        <v>0.91</v>
      </c>
      <c r="P1794" s="69">
        <f t="shared" si="578"/>
        <v>5.0049999999999999</v>
      </c>
      <c r="Q1794" s="71">
        <f t="shared" si="579"/>
        <v>1943</v>
      </c>
      <c r="R1794" s="71">
        <f t="shared" si="580"/>
        <v>9725</v>
      </c>
      <c r="S1794" s="82"/>
    </row>
    <row r="1795" spans="1:19" s="69" customFormat="1" outlineLevel="1" x14ac:dyDescent="0.25">
      <c r="A1795" s="69" t="s">
        <v>101</v>
      </c>
      <c r="B1795" s="69" t="s">
        <v>4506</v>
      </c>
      <c r="C1795" s="70" t="s">
        <v>1188</v>
      </c>
      <c r="D1795" s="72" t="s">
        <v>48</v>
      </c>
      <c r="E1795" s="571">
        <v>10</v>
      </c>
      <c r="F1795" s="69" t="s">
        <v>98</v>
      </c>
      <c r="G1795" s="72">
        <f t="shared" si="571"/>
        <v>0.83</v>
      </c>
      <c r="H1795" s="69">
        <f t="shared" si="572"/>
        <v>0.42</v>
      </c>
      <c r="I1795" s="71">
        <v>1802</v>
      </c>
      <c r="J1795" s="82">
        <f t="shared" si="573"/>
        <v>757</v>
      </c>
      <c r="K1795" s="69">
        <f t="shared" si="574"/>
        <v>0.87</v>
      </c>
      <c r="L1795" s="69">
        <f t="shared" si="575"/>
        <v>10.44</v>
      </c>
      <c r="M1795" s="71">
        <f t="shared" si="576"/>
        <v>1875</v>
      </c>
      <c r="N1795" s="71">
        <f t="shared" si="581"/>
        <v>19575</v>
      </c>
      <c r="O1795" s="69">
        <f t="shared" si="577"/>
        <v>0.91</v>
      </c>
      <c r="P1795" s="69">
        <f t="shared" si="578"/>
        <v>5.0049999999999999</v>
      </c>
      <c r="Q1795" s="71">
        <f t="shared" si="579"/>
        <v>1943</v>
      </c>
      <c r="R1795" s="71">
        <f t="shared" si="580"/>
        <v>9725</v>
      </c>
      <c r="S1795" s="82"/>
    </row>
    <row r="1796" spans="1:19" s="69" customFormat="1" outlineLevel="1" x14ac:dyDescent="0.25">
      <c r="A1796" s="69" t="s">
        <v>101</v>
      </c>
      <c r="B1796" s="69" t="s">
        <v>4507</v>
      </c>
      <c r="C1796" s="70" t="s">
        <v>1189</v>
      </c>
      <c r="D1796" s="72" t="s">
        <v>48</v>
      </c>
      <c r="E1796" s="571">
        <v>10</v>
      </c>
      <c r="F1796" s="69" t="s">
        <v>98</v>
      </c>
      <c r="G1796" s="72">
        <f t="shared" si="571"/>
        <v>0.83</v>
      </c>
      <c r="H1796" s="69">
        <f t="shared" si="572"/>
        <v>0.42</v>
      </c>
      <c r="I1796" s="71">
        <v>1272</v>
      </c>
      <c r="J1796" s="82">
        <f t="shared" si="573"/>
        <v>534</v>
      </c>
      <c r="K1796" s="69">
        <f t="shared" si="574"/>
        <v>0.87</v>
      </c>
      <c r="L1796" s="69">
        <f t="shared" si="575"/>
        <v>10.44</v>
      </c>
      <c r="M1796" s="71">
        <f t="shared" si="576"/>
        <v>1323</v>
      </c>
      <c r="N1796" s="71">
        <f t="shared" si="581"/>
        <v>13812</v>
      </c>
      <c r="O1796" s="69">
        <f t="shared" si="577"/>
        <v>0.91</v>
      </c>
      <c r="P1796" s="69">
        <f t="shared" si="578"/>
        <v>5.0049999999999999</v>
      </c>
      <c r="Q1796" s="71">
        <f t="shared" si="579"/>
        <v>1371</v>
      </c>
      <c r="R1796" s="71">
        <f t="shared" si="580"/>
        <v>6862</v>
      </c>
      <c r="S1796" s="82"/>
    </row>
    <row r="1797" spans="1:19" s="69" customFormat="1" outlineLevel="1" x14ac:dyDescent="0.25">
      <c r="A1797" s="69" t="s">
        <v>101</v>
      </c>
      <c r="B1797" s="69" t="s">
        <v>4508</v>
      </c>
      <c r="C1797" s="70" t="s">
        <v>1190</v>
      </c>
      <c r="D1797" s="72" t="s">
        <v>48</v>
      </c>
      <c r="E1797" s="571">
        <v>10</v>
      </c>
      <c r="F1797" s="69" t="s">
        <v>98</v>
      </c>
      <c r="G1797" s="72">
        <f t="shared" si="571"/>
        <v>0.83</v>
      </c>
      <c r="H1797" s="69">
        <f t="shared" si="572"/>
        <v>0.42</v>
      </c>
      <c r="I1797" s="71">
        <v>1039</v>
      </c>
      <c r="J1797" s="82">
        <f t="shared" si="573"/>
        <v>436</v>
      </c>
      <c r="K1797" s="69">
        <f t="shared" si="574"/>
        <v>0.87</v>
      </c>
      <c r="L1797" s="69">
        <f t="shared" si="575"/>
        <v>10.44</v>
      </c>
      <c r="M1797" s="71">
        <f t="shared" si="576"/>
        <v>1081</v>
      </c>
      <c r="N1797" s="71">
        <f t="shared" si="581"/>
        <v>11286</v>
      </c>
      <c r="O1797" s="69">
        <f t="shared" si="577"/>
        <v>0.91</v>
      </c>
      <c r="P1797" s="69">
        <f t="shared" si="578"/>
        <v>5.0049999999999999</v>
      </c>
      <c r="Q1797" s="71">
        <f t="shared" si="579"/>
        <v>1120</v>
      </c>
      <c r="R1797" s="71">
        <f t="shared" si="580"/>
        <v>5606</v>
      </c>
      <c r="S1797" s="82"/>
    </row>
    <row r="1798" spans="1:19" s="69" customFormat="1" outlineLevel="1" x14ac:dyDescent="0.25">
      <c r="A1798" s="69" t="s">
        <v>101</v>
      </c>
      <c r="B1798" s="69" t="s">
        <v>4509</v>
      </c>
      <c r="C1798" s="70" t="s">
        <v>1191</v>
      </c>
      <c r="D1798" s="72" t="s">
        <v>48</v>
      </c>
      <c r="E1798" s="571">
        <v>10</v>
      </c>
      <c r="F1798" s="69" t="s">
        <v>98</v>
      </c>
      <c r="G1798" s="72">
        <f t="shared" si="571"/>
        <v>0.83</v>
      </c>
      <c r="H1798" s="69">
        <f t="shared" si="572"/>
        <v>0.42</v>
      </c>
      <c r="I1798" s="71">
        <v>742</v>
      </c>
      <c r="J1798" s="82">
        <f t="shared" si="573"/>
        <v>312</v>
      </c>
      <c r="K1798" s="69">
        <f t="shared" si="574"/>
        <v>0.87</v>
      </c>
      <c r="L1798" s="69">
        <f t="shared" si="575"/>
        <v>10.44</v>
      </c>
      <c r="M1798" s="71">
        <f t="shared" si="576"/>
        <v>772</v>
      </c>
      <c r="N1798" s="71">
        <f t="shared" si="581"/>
        <v>8060</v>
      </c>
      <c r="O1798" s="69">
        <f t="shared" si="577"/>
        <v>0.91</v>
      </c>
      <c r="P1798" s="69">
        <f t="shared" si="578"/>
        <v>5.0049999999999999</v>
      </c>
      <c r="Q1798" s="71">
        <f t="shared" si="579"/>
        <v>800</v>
      </c>
      <c r="R1798" s="71">
        <f t="shared" si="580"/>
        <v>4004</v>
      </c>
      <c r="S1798" s="82"/>
    </row>
    <row r="1799" spans="1:19" s="69" customFormat="1" outlineLevel="1" x14ac:dyDescent="0.25">
      <c r="A1799" s="69" t="s">
        <v>101</v>
      </c>
      <c r="B1799" s="69" t="s">
        <v>4510</v>
      </c>
      <c r="C1799" s="70" t="s">
        <v>1192</v>
      </c>
      <c r="D1799" s="72" t="s">
        <v>48</v>
      </c>
      <c r="E1799" s="571">
        <v>10</v>
      </c>
      <c r="F1799" s="69" t="s">
        <v>98</v>
      </c>
      <c r="G1799" s="72">
        <f t="shared" si="571"/>
        <v>0.83</v>
      </c>
      <c r="H1799" s="69">
        <f t="shared" si="572"/>
        <v>0.42</v>
      </c>
      <c r="I1799" s="71">
        <v>1908</v>
      </c>
      <c r="J1799" s="82">
        <f t="shared" si="573"/>
        <v>801</v>
      </c>
      <c r="K1799" s="69">
        <f t="shared" si="574"/>
        <v>0.87</v>
      </c>
      <c r="L1799" s="69">
        <f t="shared" si="575"/>
        <v>10.44</v>
      </c>
      <c r="M1799" s="71">
        <f t="shared" si="576"/>
        <v>1985</v>
      </c>
      <c r="N1799" s="71">
        <f t="shared" si="581"/>
        <v>20723</v>
      </c>
      <c r="O1799" s="69">
        <f t="shared" si="577"/>
        <v>0.91</v>
      </c>
      <c r="P1799" s="69">
        <f t="shared" si="578"/>
        <v>5.0049999999999999</v>
      </c>
      <c r="Q1799" s="71">
        <f t="shared" si="579"/>
        <v>2056</v>
      </c>
      <c r="R1799" s="71">
        <f t="shared" si="580"/>
        <v>10290</v>
      </c>
      <c r="S1799" s="82"/>
    </row>
    <row r="1800" spans="1:19" s="69" customFormat="1" outlineLevel="1" x14ac:dyDescent="0.25">
      <c r="A1800" s="69" t="s">
        <v>101</v>
      </c>
      <c r="B1800" s="69" t="s">
        <v>4511</v>
      </c>
      <c r="C1800" s="70" t="s">
        <v>1193</v>
      </c>
      <c r="D1800" s="72" t="s">
        <v>48</v>
      </c>
      <c r="E1800" s="571">
        <v>10</v>
      </c>
      <c r="F1800" s="69" t="s">
        <v>98</v>
      </c>
      <c r="G1800" s="72">
        <f t="shared" ref="G1800:G1863" si="582">+ROUND((E1800/12),2)</f>
        <v>0.83</v>
      </c>
      <c r="H1800" s="69">
        <f t="shared" ref="H1800:H1842" si="583">ROUND((G1800*I$3),2)</f>
        <v>0.42</v>
      </c>
      <c r="I1800" s="71">
        <v>901</v>
      </c>
      <c r="J1800" s="82">
        <f t="shared" ref="J1800:J1863" si="584">+ROUND((I1800*H1800),0)</f>
        <v>378</v>
      </c>
      <c r="K1800" s="69">
        <f t="shared" si="574"/>
        <v>0.87</v>
      </c>
      <c r="L1800" s="69">
        <f t="shared" si="575"/>
        <v>10.44</v>
      </c>
      <c r="M1800" s="71">
        <f t="shared" si="576"/>
        <v>937</v>
      </c>
      <c r="N1800" s="71">
        <f t="shared" si="581"/>
        <v>9782</v>
      </c>
      <c r="O1800" s="69">
        <f t="shared" si="577"/>
        <v>0.91</v>
      </c>
      <c r="P1800" s="69">
        <f t="shared" si="578"/>
        <v>5.0049999999999999</v>
      </c>
      <c r="Q1800" s="71">
        <f t="shared" si="579"/>
        <v>971</v>
      </c>
      <c r="R1800" s="71">
        <f t="shared" si="580"/>
        <v>4860</v>
      </c>
      <c r="S1800" s="82"/>
    </row>
    <row r="1801" spans="1:19" s="69" customFormat="1" outlineLevel="1" x14ac:dyDescent="0.25">
      <c r="A1801" s="69" t="s">
        <v>101</v>
      </c>
      <c r="B1801" s="69" t="s">
        <v>4512</v>
      </c>
      <c r="C1801" s="70" t="s">
        <v>1194</v>
      </c>
      <c r="D1801" s="72" t="s">
        <v>48</v>
      </c>
      <c r="E1801" s="571">
        <v>10</v>
      </c>
      <c r="F1801" s="69" t="s">
        <v>98</v>
      </c>
      <c r="G1801" s="72">
        <f t="shared" si="582"/>
        <v>0.83</v>
      </c>
      <c r="H1801" s="69">
        <f t="shared" si="583"/>
        <v>0.42</v>
      </c>
      <c r="I1801" s="71">
        <v>4399</v>
      </c>
      <c r="J1801" s="82">
        <f t="shared" si="584"/>
        <v>1848</v>
      </c>
      <c r="K1801" s="69">
        <f t="shared" si="574"/>
        <v>0.87</v>
      </c>
      <c r="L1801" s="69">
        <f t="shared" si="575"/>
        <v>10.44</v>
      </c>
      <c r="M1801" s="71">
        <f t="shared" si="576"/>
        <v>4577</v>
      </c>
      <c r="N1801" s="71">
        <f t="shared" si="581"/>
        <v>47784</v>
      </c>
      <c r="O1801" s="69">
        <f t="shared" si="577"/>
        <v>0.91</v>
      </c>
      <c r="P1801" s="69">
        <f t="shared" si="578"/>
        <v>5.0049999999999999</v>
      </c>
      <c r="Q1801" s="71">
        <f t="shared" si="579"/>
        <v>4742</v>
      </c>
      <c r="R1801" s="71">
        <f t="shared" si="580"/>
        <v>23734</v>
      </c>
      <c r="S1801" s="82"/>
    </row>
    <row r="1802" spans="1:19" s="69" customFormat="1" outlineLevel="1" x14ac:dyDescent="0.25">
      <c r="A1802" s="69" t="s">
        <v>101</v>
      </c>
      <c r="B1802" s="69" t="s">
        <v>4513</v>
      </c>
      <c r="C1802" s="70" t="s">
        <v>1195</v>
      </c>
      <c r="D1802" s="72" t="s">
        <v>48</v>
      </c>
      <c r="E1802" s="571">
        <v>10</v>
      </c>
      <c r="F1802" s="69" t="s">
        <v>98</v>
      </c>
      <c r="G1802" s="72">
        <f t="shared" si="582"/>
        <v>0.83</v>
      </c>
      <c r="H1802" s="69">
        <f t="shared" si="583"/>
        <v>0.42</v>
      </c>
      <c r="I1802" s="71">
        <v>848</v>
      </c>
      <c r="J1802" s="82">
        <f t="shared" si="584"/>
        <v>356</v>
      </c>
      <c r="K1802" s="69">
        <f t="shared" si="574"/>
        <v>0.87</v>
      </c>
      <c r="L1802" s="69">
        <f t="shared" si="575"/>
        <v>10.44</v>
      </c>
      <c r="M1802" s="71">
        <f t="shared" si="576"/>
        <v>882</v>
      </c>
      <c r="N1802" s="71">
        <f t="shared" si="581"/>
        <v>9208</v>
      </c>
      <c r="O1802" s="69">
        <f t="shared" si="577"/>
        <v>0.91</v>
      </c>
      <c r="P1802" s="69">
        <f t="shared" si="578"/>
        <v>5.0049999999999999</v>
      </c>
      <c r="Q1802" s="71">
        <f t="shared" si="579"/>
        <v>914</v>
      </c>
      <c r="R1802" s="71">
        <f t="shared" si="580"/>
        <v>4575</v>
      </c>
      <c r="S1802" s="82"/>
    </row>
    <row r="1803" spans="1:19" s="69" customFormat="1" outlineLevel="1" x14ac:dyDescent="0.25">
      <c r="A1803" s="69" t="s">
        <v>101</v>
      </c>
      <c r="B1803" s="69" t="s">
        <v>4514</v>
      </c>
      <c r="C1803" s="70" t="s">
        <v>1196</v>
      </c>
      <c r="D1803" s="72" t="s">
        <v>48</v>
      </c>
      <c r="E1803" s="571">
        <v>10</v>
      </c>
      <c r="F1803" s="69" t="s">
        <v>98</v>
      </c>
      <c r="G1803" s="72">
        <f t="shared" si="582"/>
        <v>0.83</v>
      </c>
      <c r="H1803" s="69">
        <f t="shared" si="583"/>
        <v>0.42</v>
      </c>
      <c r="I1803" s="71">
        <v>1590</v>
      </c>
      <c r="J1803" s="82">
        <f t="shared" si="584"/>
        <v>668</v>
      </c>
      <c r="K1803" s="69">
        <f t="shared" si="574"/>
        <v>0.87</v>
      </c>
      <c r="L1803" s="69">
        <f t="shared" si="575"/>
        <v>10.44</v>
      </c>
      <c r="M1803" s="71">
        <f t="shared" si="576"/>
        <v>1654</v>
      </c>
      <c r="N1803" s="71">
        <f t="shared" si="581"/>
        <v>17268</v>
      </c>
      <c r="O1803" s="69">
        <f t="shared" si="577"/>
        <v>0.91</v>
      </c>
      <c r="P1803" s="69">
        <f t="shared" si="578"/>
        <v>5.0049999999999999</v>
      </c>
      <c r="Q1803" s="71">
        <f t="shared" si="579"/>
        <v>1714</v>
      </c>
      <c r="R1803" s="71">
        <f t="shared" si="580"/>
        <v>8579</v>
      </c>
      <c r="S1803" s="82"/>
    </row>
    <row r="1804" spans="1:19" s="69" customFormat="1" outlineLevel="1" x14ac:dyDescent="0.25">
      <c r="A1804" s="69" t="s">
        <v>101</v>
      </c>
      <c r="B1804" s="69" t="s">
        <v>4515</v>
      </c>
      <c r="C1804" s="70" t="s">
        <v>1197</v>
      </c>
      <c r="D1804" s="72" t="s">
        <v>48</v>
      </c>
      <c r="E1804" s="571">
        <v>10</v>
      </c>
      <c r="F1804" s="69" t="s">
        <v>98</v>
      </c>
      <c r="G1804" s="72">
        <f t="shared" si="582"/>
        <v>0.83</v>
      </c>
      <c r="H1804" s="69">
        <f t="shared" si="583"/>
        <v>0.42</v>
      </c>
      <c r="I1804" s="71">
        <v>795</v>
      </c>
      <c r="J1804" s="82">
        <f t="shared" si="584"/>
        <v>334</v>
      </c>
      <c r="K1804" s="69">
        <f t="shared" si="574"/>
        <v>0.87</v>
      </c>
      <c r="L1804" s="69">
        <f t="shared" si="575"/>
        <v>10.44</v>
      </c>
      <c r="M1804" s="71">
        <f t="shared" si="576"/>
        <v>827</v>
      </c>
      <c r="N1804" s="71">
        <f t="shared" si="581"/>
        <v>8634</v>
      </c>
      <c r="O1804" s="69">
        <f t="shared" si="577"/>
        <v>0.91</v>
      </c>
      <c r="P1804" s="69">
        <f t="shared" si="578"/>
        <v>5.0049999999999999</v>
      </c>
      <c r="Q1804" s="71">
        <f t="shared" si="579"/>
        <v>857</v>
      </c>
      <c r="R1804" s="71">
        <f t="shared" si="580"/>
        <v>4289</v>
      </c>
      <c r="S1804" s="82"/>
    </row>
    <row r="1805" spans="1:19" s="69" customFormat="1" outlineLevel="1" x14ac:dyDescent="0.25">
      <c r="A1805" s="69" t="s">
        <v>101</v>
      </c>
      <c r="B1805" s="69" t="s">
        <v>4516</v>
      </c>
      <c r="C1805" s="70" t="s">
        <v>1198</v>
      </c>
      <c r="D1805" s="72" t="s">
        <v>48</v>
      </c>
      <c r="E1805" s="571">
        <v>10</v>
      </c>
      <c r="F1805" s="69" t="s">
        <v>98</v>
      </c>
      <c r="G1805" s="72">
        <f t="shared" si="582"/>
        <v>0.83</v>
      </c>
      <c r="H1805" s="69">
        <f t="shared" si="583"/>
        <v>0.42</v>
      </c>
      <c r="I1805" s="71">
        <v>636</v>
      </c>
      <c r="J1805" s="82">
        <f t="shared" si="584"/>
        <v>267</v>
      </c>
      <c r="K1805" s="69">
        <f t="shared" si="574"/>
        <v>0.87</v>
      </c>
      <c r="L1805" s="69">
        <f t="shared" si="575"/>
        <v>10.44</v>
      </c>
      <c r="M1805" s="71">
        <f t="shared" si="576"/>
        <v>662</v>
      </c>
      <c r="N1805" s="71">
        <f t="shared" si="581"/>
        <v>6911</v>
      </c>
      <c r="O1805" s="69">
        <f t="shared" si="577"/>
        <v>0.91</v>
      </c>
      <c r="P1805" s="69">
        <f t="shared" si="578"/>
        <v>5.0049999999999999</v>
      </c>
      <c r="Q1805" s="71">
        <f t="shared" si="579"/>
        <v>686</v>
      </c>
      <c r="R1805" s="71">
        <f t="shared" si="580"/>
        <v>3433</v>
      </c>
      <c r="S1805" s="82"/>
    </row>
    <row r="1806" spans="1:19" s="69" customFormat="1" outlineLevel="1" x14ac:dyDescent="0.25">
      <c r="A1806" s="69" t="s">
        <v>101</v>
      </c>
      <c r="B1806" s="69" t="s">
        <v>4517</v>
      </c>
      <c r="C1806" s="70" t="s">
        <v>1199</v>
      </c>
      <c r="D1806" s="72" t="s">
        <v>48</v>
      </c>
      <c r="E1806" s="571">
        <v>10</v>
      </c>
      <c r="F1806" s="69" t="s">
        <v>98</v>
      </c>
      <c r="G1806" s="72">
        <f t="shared" si="582"/>
        <v>0.83</v>
      </c>
      <c r="H1806" s="69">
        <f t="shared" si="583"/>
        <v>0.42</v>
      </c>
      <c r="I1806" s="71">
        <v>477</v>
      </c>
      <c r="J1806" s="82">
        <f t="shared" si="584"/>
        <v>200</v>
      </c>
      <c r="K1806" s="69">
        <f t="shared" si="574"/>
        <v>0.87</v>
      </c>
      <c r="L1806" s="69">
        <f t="shared" si="575"/>
        <v>10.44</v>
      </c>
      <c r="M1806" s="71">
        <f t="shared" si="576"/>
        <v>496</v>
      </c>
      <c r="N1806" s="71">
        <f t="shared" si="581"/>
        <v>5178</v>
      </c>
      <c r="O1806" s="69">
        <f t="shared" si="577"/>
        <v>0.91</v>
      </c>
      <c r="P1806" s="69">
        <f t="shared" si="578"/>
        <v>5.0049999999999999</v>
      </c>
      <c r="Q1806" s="71">
        <f t="shared" si="579"/>
        <v>514</v>
      </c>
      <c r="R1806" s="71">
        <f t="shared" si="580"/>
        <v>2573</v>
      </c>
      <c r="S1806" s="82"/>
    </row>
    <row r="1807" spans="1:19" s="69" customFormat="1" outlineLevel="1" x14ac:dyDescent="0.25">
      <c r="A1807" s="69" t="s">
        <v>101</v>
      </c>
      <c r="B1807" s="69" t="s">
        <v>4518</v>
      </c>
      <c r="C1807" s="70" t="s">
        <v>1200</v>
      </c>
      <c r="D1807" s="72" t="s">
        <v>48</v>
      </c>
      <c r="E1807" s="571">
        <v>10</v>
      </c>
      <c r="F1807" s="69" t="s">
        <v>98</v>
      </c>
      <c r="G1807" s="72">
        <f t="shared" si="582"/>
        <v>0.83</v>
      </c>
      <c r="H1807" s="69">
        <f t="shared" si="583"/>
        <v>0.42</v>
      </c>
      <c r="I1807" s="71">
        <v>901</v>
      </c>
      <c r="J1807" s="82">
        <f t="shared" si="584"/>
        <v>378</v>
      </c>
      <c r="K1807" s="69">
        <f t="shared" si="574"/>
        <v>0.87</v>
      </c>
      <c r="L1807" s="69">
        <f t="shared" si="575"/>
        <v>10.44</v>
      </c>
      <c r="M1807" s="71">
        <f t="shared" si="576"/>
        <v>937</v>
      </c>
      <c r="N1807" s="71">
        <f t="shared" si="581"/>
        <v>9782</v>
      </c>
      <c r="O1807" s="69">
        <f t="shared" si="577"/>
        <v>0.91</v>
      </c>
      <c r="P1807" s="69">
        <f t="shared" si="578"/>
        <v>5.0049999999999999</v>
      </c>
      <c r="Q1807" s="71">
        <f t="shared" si="579"/>
        <v>971</v>
      </c>
      <c r="R1807" s="71">
        <f t="shared" si="580"/>
        <v>4860</v>
      </c>
      <c r="S1807" s="82"/>
    </row>
    <row r="1808" spans="1:19" s="69" customFormat="1" outlineLevel="1" x14ac:dyDescent="0.25">
      <c r="A1808" s="69" t="s">
        <v>101</v>
      </c>
      <c r="B1808" s="69" t="s">
        <v>4519</v>
      </c>
      <c r="C1808" s="70" t="s">
        <v>1201</v>
      </c>
      <c r="D1808" s="72" t="s">
        <v>48</v>
      </c>
      <c r="E1808" s="571">
        <v>10</v>
      </c>
      <c r="F1808" s="69" t="s">
        <v>98</v>
      </c>
      <c r="G1808" s="72">
        <f t="shared" si="582"/>
        <v>0.83</v>
      </c>
      <c r="H1808" s="69">
        <f t="shared" si="583"/>
        <v>0.42</v>
      </c>
      <c r="I1808" s="71">
        <v>3710</v>
      </c>
      <c r="J1808" s="82">
        <f t="shared" si="584"/>
        <v>1558</v>
      </c>
      <c r="K1808" s="69">
        <f t="shared" si="574"/>
        <v>0.87</v>
      </c>
      <c r="L1808" s="69">
        <f t="shared" si="575"/>
        <v>10.44</v>
      </c>
      <c r="M1808" s="71">
        <f t="shared" si="576"/>
        <v>3860</v>
      </c>
      <c r="N1808" s="71">
        <f t="shared" si="581"/>
        <v>40298</v>
      </c>
      <c r="O1808" s="69">
        <f t="shared" si="577"/>
        <v>0.91</v>
      </c>
      <c r="P1808" s="69">
        <f t="shared" si="578"/>
        <v>5.0049999999999999</v>
      </c>
      <c r="Q1808" s="71">
        <f t="shared" si="579"/>
        <v>3999</v>
      </c>
      <c r="R1808" s="71">
        <f t="shared" si="580"/>
        <v>20015</v>
      </c>
      <c r="S1808" s="82"/>
    </row>
    <row r="1809" spans="1:19" s="69" customFormat="1" outlineLevel="1" x14ac:dyDescent="0.25">
      <c r="A1809" s="69" t="s">
        <v>101</v>
      </c>
      <c r="B1809" s="69" t="s">
        <v>4520</v>
      </c>
      <c r="C1809" s="70" t="s">
        <v>1202</v>
      </c>
      <c r="D1809" s="72" t="s">
        <v>48</v>
      </c>
      <c r="E1809" s="571">
        <v>10</v>
      </c>
      <c r="F1809" s="69" t="s">
        <v>98</v>
      </c>
      <c r="G1809" s="72">
        <f t="shared" si="582"/>
        <v>0.83</v>
      </c>
      <c r="H1809" s="69">
        <f t="shared" si="583"/>
        <v>0.42</v>
      </c>
      <c r="I1809" s="71">
        <v>4346</v>
      </c>
      <c r="J1809" s="82">
        <f t="shared" si="584"/>
        <v>1825</v>
      </c>
      <c r="K1809" s="69">
        <f t="shared" si="574"/>
        <v>0.87</v>
      </c>
      <c r="L1809" s="69">
        <f t="shared" si="575"/>
        <v>10.44</v>
      </c>
      <c r="M1809" s="71">
        <f t="shared" si="576"/>
        <v>4522</v>
      </c>
      <c r="N1809" s="71">
        <f t="shared" si="581"/>
        <v>47210</v>
      </c>
      <c r="O1809" s="69">
        <f t="shared" si="577"/>
        <v>0.91</v>
      </c>
      <c r="P1809" s="69">
        <f t="shared" si="578"/>
        <v>5.0049999999999999</v>
      </c>
      <c r="Q1809" s="71">
        <f t="shared" si="579"/>
        <v>4685</v>
      </c>
      <c r="R1809" s="71">
        <f t="shared" si="580"/>
        <v>23448</v>
      </c>
      <c r="S1809" s="82"/>
    </row>
    <row r="1810" spans="1:19" s="69" customFormat="1" outlineLevel="1" x14ac:dyDescent="0.25">
      <c r="A1810" s="69" t="s">
        <v>101</v>
      </c>
      <c r="B1810" s="69" t="s">
        <v>4521</v>
      </c>
      <c r="C1810" s="70" t="s">
        <v>1203</v>
      </c>
      <c r="D1810" s="72" t="s">
        <v>48</v>
      </c>
      <c r="E1810" s="571">
        <v>10</v>
      </c>
      <c r="F1810" s="69" t="s">
        <v>98</v>
      </c>
      <c r="G1810" s="72">
        <f t="shared" si="582"/>
        <v>0.83</v>
      </c>
      <c r="H1810" s="69">
        <f t="shared" si="583"/>
        <v>0.42</v>
      </c>
      <c r="I1810" s="71">
        <v>4134</v>
      </c>
      <c r="J1810" s="82">
        <f t="shared" si="584"/>
        <v>1736</v>
      </c>
      <c r="K1810" s="69">
        <f t="shared" si="574"/>
        <v>0.87</v>
      </c>
      <c r="L1810" s="69">
        <f t="shared" si="575"/>
        <v>10.44</v>
      </c>
      <c r="M1810" s="71">
        <f t="shared" si="576"/>
        <v>4301</v>
      </c>
      <c r="N1810" s="71">
        <f t="shared" si="581"/>
        <v>44902</v>
      </c>
      <c r="O1810" s="69">
        <f t="shared" si="577"/>
        <v>0.91</v>
      </c>
      <c r="P1810" s="69">
        <f t="shared" si="578"/>
        <v>5.0049999999999999</v>
      </c>
      <c r="Q1810" s="71">
        <f t="shared" si="579"/>
        <v>4456</v>
      </c>
      <c r="R1810" s="71">
        <f t="shared" si="580"/>
        <v>22302</v>
      </c>
      <c r="S1810" s="82"/>
    </row>
    <row r="1811" spans="1:19" s="69" customFormat="1" outlineLevel="1" x14ac:dyDescent="0.25">
      <c r="A1811" s="69" t="s">
        <v>101</v>
      </c>
      <c r="B1811" s="69" t="s">
        <v>4522</v>
      </c>
      <c r="C1811" s="70" t="s">
        <v>1204</v>
      </c>
      <c r="D1811" s="72" t="s">
        <v>48</v>
      </c>
      <c r="E1811" s="571">
        <v>10</v>
      </c>
      <c r="F1811" s="69" t="s">
        <v>98</v>
      </c>
      <c r="G1811" s="72">
        <f t="shared" si="582"/>
        <v>0.83</v>
      </c>
      <c r="H1811" s="69">
        <f t="shared" si="583"/>
        <v>0.42</v>
      </c>
      <c r="I1811" s="71">
        <v>477</v>
      </c>
      <c r="J1811" s="82">
        <f t="shared" si="584"/>
        <v>200</v>
      </c>
      <c r="K1811" s="69">
        <f t="shared" si="574"/>
        <v>0.87</v>
      </c>
      <c r="L1811" s="69">
        <f t="shared" si="575"/>
        <v>10.44</v>
      </c>
      <c r="M1811" s="71">
        <f t="shared" si="576"/>
        <v>496</v>
      </c>
      <c r="N1811" s="71">
        <f t="shared" si="581"/>
        <v>5178</v>
      </c>
      <c r="O1811" s="69">
        <f t="shared" si="577"/>
        <v>0.91</v>
      </c>
      <c r="P1811" s="69">
        <f t="shared" si="578"/>
        <v>5.0049999999999999</v>
      </c>
      <c r="Q1811" s="71">
        <f t="shared" si="579"/>
        <v>514</v>
      </c>
      <c r="R1811" s="71">
        <f t="shared" si="580"/>
        <v>2573</v>
      </c>
      <c r="S1811" s="82"/>
    </row>
    <row r="1812" spans="1:19" s="69" customFormat="1" outlineLevel="1" x14ac:dyDescent="0.25">
      <c r="A1812" s="69" t="s">
        <v>101</v>
      </c>
      <c r="B1812" s="69" t="s">
        <v>4523</v>
      </c>
      <c r="C1812" s="70" t="s">
        <v>1205</v>
      </c>
      <c r="D1812" s="72" t="s">
        <v>48</v>
      </c>
      <c r="E1812" s="571">
        <v>10</v>
      </c>
      <c r="F1812" s="69" t="s">
        <v>98</v>
      </c>
      <c r="G1812" s="72">
        <f t="shared" si="582"/>
        <v>0.83</v>
      </c>
      <c r="H1812" s="69">
        <f t="shared" si="583"/>
        <v>0.42</v>
      </c>
      <c r="I1812" s="71">
        <v>1272</v>
      </c>
      <c r="J1812" s="82">
        <f t="shared" si="584"/>
        <v>534</v>
      </c>
      <c r="K1812" s="69">
        <f t="shared" si="574"/>
        <v>0.87</v>
      </c>
      <c r="L1812" s="69">
        <f t="shared" si="575"/>
        <v>10.44</v>
      </c>
      <c r="M1812" s="71">
        <f t="shared" si="576"/>
        <v>1323</v>
      </c>
      <c r="N1812" s="71">
        <f t="shared" si="581"/>
        <v>13812</v>
      </c>
      <c r="O1812" s="69">
        <f t="shared" si="577"/>
        <v>0.91</v>
      </c>
      <c r="P1812" s="69">
        <f t="shared" si="578"/>
        <v>5.0049999999999999</v>
      </c>
      <c r="Q1812" s="71">
        <f t="shared" si="579"/>
        <v>1371</v>
      </c>
      <c r="R1812" s="71">
        <f t="shared" si="580"/>
        <v>6862</v>
      </c>
      <c r="S1812" s="82"/>
    </row>
    <row r="1813" spans="1:19" s="69" customFormat="1" outlineLevel="1" x14ac:dyDescent="0.25">
      <c r="A1813" s="69" t="s">
        <v>101</v>
      </c>
      <c r="B1813" s="69" t="s">
        <v>4524</v>
      </c>
      <c r="C1813" s="70" t="s">
        <v>1206</v>
      </c>
      <c r="D1813" s="72" t="s">
        <v>48</v>
      </c>
      <c r="E1813" s="571">
        <v>10</v>
      </c>
      <c r="F1813" s="69" t="s">
        <v>98</v>
      </c>
      <c r="G1813" s="72">
        <f t="shared" si="582"/>
        <v>0.83</v>
      </c>
      <c r="H1813" s="69">
        <f t="shared" si="583"/>
        <v>0.42</v>
      </c>
      <c r="I1813" s="71">
        <v>4558</v>
      </c>
      <c r="J1813" s="82">
        <f t="shared" si="584"/>
        <v>1914</v>
      </c>
      <c r="K1813" s="69">
        <f t="shared" si="574"/>
        <v>0.87</v>
      </c>
      <c r="L1813" s="69">
        <f t="shared" si="575"/>
        <v>10.44</v>
      </c>
      <c r="M1813" s="71">
        <f t="shared" si="576"/>
        <v>4742</v>
      </c>
      <c r="N1813" s="71">
        <f t="shared" si="581"/>
        <v>49506</v>
      </c>
      <c r="O1813" s="69">
        <f t="shared" si="577"/>
        <v>0.91</v>
      </c>
      <c r="P1813" s="69">
        <f t="shared" si="578"/>
        <v>5.0049999999999999</v>
      </c>
      <c r="Q1813" s="71">
        <f t="shared" si="579"/>
        <v>4913</v>
      </c>
      <c r="R1813" s="71">
        <f t="shared" si="580"/>
        <v>24590</v>
      </c>
      <c r="S1813" s="82"/>
    </row>
    <row r="1814" spans="1:19" s="69" customFormat="1" outlineLevel="1" x14ac:dyDescent="0.25">
      <c r="A1814" s="69" t="s">
        <v>101</v>
      </c>
      <c r="B1814" s="69" t="s">
        <v>4525</v>
      </c>
      <c r="C1814" s="70" t="s">
        <v>1207</v>
      </c>
      <c r="D1814" s="72" t="s">
        <v>48</v>
      </c>
      <c r="E1814" s="571">
        <v>10</v>
      </c>
      <c r="F1814" s="69" t="s">
        <v>98</v>
      </c>
      <c r="G1814" s="72">
        <f t="shared" si="582"/>
        <v>0.83</v>
      </c>
      <c r="H1814" s="69">
        <f t="shared" si="583"/>
        <v>0.42</v>
      </c>
      <c r="I1814" s="71">
        <v>4961</v>
      </c>
      <c r="J1814" s="82">
        <f t="shared" si="584"/>
        <v>2084</v>
      </c>
      <c r="K1814" s="69">
        <f t="shared" si="574"/>
        <v>0.87</v>
      </c>
      <c r="L1814" s="69">
        <f t="shared" si="575"/>
        <v>10.44</v>
      </c>
      <c r="M1814" s="71">
        <f t="shared" si="576"/>
        <v>5161</v>
      </c>
      <c r="N1814" s="71">
        <f t="shared" si="581"/>
        <v>53881</v>
      </c>
      <c r="O1814" s="69">
        <f t="shared" si="577"/>
        <v>0.91</v>
      </c>
      <c r="P1814" s="69">
        <f t="shared" si="578"/>
        <v>5.0049999999999999</v>
      </c>
      <c r="Q1814" s="71">
        <f t="shared" si="579"/>
        <v>5347</v>
      </c>
      <c r="R1814" s="71">
        <f t="shared" si="580"/>
        <v>26762</v>
      </c>
      <c r="S1814" s="82"/>
    </row>
    <row r="1815" spans="1:19" s="69" customFormat="1" outlineLevel="1" x14ac:dyDescent="0.25">
      <c r="A1815" s="69" t="s">
        <v>101</v>
      </c>
      <c r="B1815" s="69" t="s">
        <v>4526</v>
      </c>
      <c r="C1815" s="70" t="s">
        <v>1208</v>
      </c>
      <c r="D1815" s="72" t="s">
        <v>48</v>
      </c>
      <c r="E1815" s="571">
        <v>10</v>
      </c>
      <c r="F1815" s="69" t="s">
        <v>98</v>
      </c>
      <c r="G1815" s="72">
        <f t="shared" si="582"/>
        <v>0.83</v>
      </c>
      <c r="H1815" s="69">
        <f t="shared" si="583"/>
        <v>0.42</v>
      </c>
      <c r="I1815" s="71">
        <v>2226</v>
      </c>
      <c r="J1815" s="82">
        <f t="shared" si="584"/>
        <v>935</v>
      </c>
      <c r="K1815" s="69">
        <f t="shared" si="574"/>
        <v>0.87</v>
      </c>
      <c r="L1815" s="69">
        <f t="shared" si="575"/>
        <v>10.44</v>
      </c>
      <c r="M1815" s="71">
        <f t="shared" si="576"/>
        <v>2316</v>
      </c>
      <c r="N1815" s="71">
        <f t="shared" si="581"/>
        <v>24179</v>
      </c>
      <c r="O1815" s="69">
        <f t="shared" si="577"/>
        <v>0.91</v>
      </c>
      <c r="P1815" s="69">
        <f t="shared" si="578"/>
        <v>5.0049999999999999</v>
      </c>
      <c r="Q1815" s="71">
        <f t="shared" si="579"/>
        <v>2399</v>
      </c>
      <c r="R1815" s="71">
        <f t="shared" si="580"/>
        <v>12007</v>
      </c>
      <c r="S1815" s="82"/>
    </row>
    <row r="1816" spans="1:19" s="69" customFormat="1" outlineLevel="1" x14ac:dyDescent="0.25">
      <c r="A1816" s="69" t="s">
        <v>101</v>
      </c>
      <c r="B1816" s="69" t="s">
        <v>4527</v>
      </c>
      <c r="C1816" s="70" t="s">
        <v>1209</v>
      </c>
      <c r="D1816" s="72" t="s">
        <v>48</v>
      </c>
      <c r="E1816" s="571">
        <v>10</v>
      </c>
      <c r="F1816" s="69" t="s">
        <v>98</v>
      </c>
      <c r="G1816" s="72">
        <f t="shared" si="582"/>
        <v>0.83</v>
      </c>
      <c r="H1816" s="69">
        <f t="shared" si="583"/>
        <v>0.42</v>
      </c>
      <c r="I1816" s="71">
        <v>2279</v>
      </c>
      <c r="J1816" s="82">
        <f t="shared" si="584"/>
        <v>957</v>
      </c>
      <c r="K1816" s="69">
        <f t="shared" si="574"/>
        <v>0.87</v>
      </c>
      <c r="L1816" s="69">
        <f t="shared" si="575"/>
        <v>10.44</v>
      </c>
      <c r="M1816" s="71">
        <f t="shared" si="576"/>
        <v>2371</v>
      </c>
      <c r="N1816" s="71">
        <f t="shared" si="581"/>
        <v>24753</v>
      </c>
      <c r="O1816" s="69">
        <f t="shared" si="577"/>
        <v>0.91</v>
      </c>
      <c r="P1816" s="69">
        <f t="shared" si="578"/>
        <v>5.0049999999999999</v>
      </c>
      <c r="Q1816" s="71">
        <f t="shared" si="579"/>
        <v>2456</v>
      </c>
      <c r="R1816" s="71">
        <f t="shared" si="580"/>
        <v>12292</v>
      </c>
      <c r="S1816" s="82"/>
    </row>
    <row r="1817" spans="1:19" s="69" customFormat="1" outlineLevel="1" x14ac:dyDescent="0.25">
      <c r="A1817" s="69" t="s">
        <v>101</v>
      </c>
      <c r="B1817" s="69" t="s">
        <v>4528</v>
      </c>
      <c r="C1817" s="70" t="s">
        <v>1210</v>
      </c>
      <c r="D1817" s="72" t="s">
        <v>48</v>
      </c>
      <c r="E1817" s="571">
        <v>10</v>
      </c>
      <c r="F1817" s="69" t="s">
        <v>98</v>
      </c>
      <c r="G1817" s="72">
        <f t="shared" si="582"/>
        <v>0.83</v>
      </c>
      <c r="H1817" s="69">
        <f t="shared" si="583"/>
        <v>0.42</v>
      </c>
      <c r="I1817" s="71">
        <v>1272</v>
      </c>
      <c r="J1817" s="82">
        <f t="shared" si="584"/>
        <v>534</v>
      </c>
      <c r="K1817" s="69">
        <f t="shared" si="574"/>
        <v>0.87</v>
      </c>
      <c r="L1817" s="69">
        <f t="shared" si="575"/>
        <v>10.44</v>
      </c>
      <c r="M1817" s="71">
        <f t="shared" si="576"/>
        <v>1323</v>
      </c>
      <c r="N1817" s="71">
        <f t="shared" si="581"/>
        <v>13812</v>
      </c>
      <c r="O1817" s="69">
        <f t="shared" si="577"/>
        <v>0.91</v>
      </c>
      <c r="P1817" s="69">
        <f t="shared" si="578"/>
        <v>5.0049999999999999</v>
      </c>
      <c r="Q1817" s="71">
        <f t="shared" si="579"/>
        <v>1371</v>
      </c>
      <c r="R1817" s="71">
        <f t="shared" si="580"/>
        <v>6862</v>
      </c>
      <c r="S1817" s="82"/>
    </row>
    <row r="1818" spans="1:19" s="69" customFormat="1" outlineLevel="1" x14ac:dyDescent="0.25">
      <c r="A1818" s="69" t="s">
        <v>101</v>
      </c>
      <c r="B1818" s="69" t="s">
        <v>4529</v>
      </c>
      <c r="C1818" s="70" t="s">
        <v>1211</v>
      </c>
      <c r="D1818" s="72" t="s">
        <v>48</v>
      </c>
      <c r="E1818" s="571">
        <v>10</v>
      </c>
      <c r="F1818" s="69" t="s">
        <v>98</v>
      </c>
      <c r="G1818" s="72">
        <f t="shared" si="582"/>
        <v>0.83</v>
      </c>
      <c r="H1818" s="69">
        <f t="shared" si="583"/>
        <v>0.42</v>
      </c>
      <c r="I1818" s="71">
        <v>1749</v>
      </c>
      <c r="J1818" s="82">
        <f t="shared" si="584"/>
        <v>735</v>
      </c>
      <c r="K1818" s="69">
        <f t="shared" si="574"/>
        <v>0.87</v>
      </c>
      <c r="L1818" s="69">
        <f t="shared" si="575"/>
        <v>10.44</v>
      </c>
      <c r="M1818" s="71">
        <f t="shared" si="576"/>
        <v>1820</v>
      </c>
      <c r="N1818" s="71">
        <f t="shared" si="581"/>
        <v>19001</v>
      </c>
      <c r="O1818" s="69">
        <f t="shared" si="577"/>
        <v>0.91</v>
      </c>
      <c r="P1818" s="69">
        <f t="shared" si="578"/>
        <v>5.0049999999999999</v>
      </c>
      <c r="Q1818" s="71">
        <f t="shared" si="579"/>
        <v>1886</v>
      </c>
      <c r="R1818" s="71">
        <f t="shared" si="580"/>
        <v>9439</v>
      </c>
      <c r="S1818" s="82"/>
    </row>
    <row r="1819" spans="1:19" s="69" customFormat="1" outlineLevel="1" x14ac:dyDescent="0.25">
      <c r="A1819" s="69" t="s">
        <v>101</v>
      </c>
      <c r="B1819" s="69" t="s">
        <v>4530</v>
      </c>
      <c r="C1819" s="70" t="s">
        <v>1212</v>
      </c>
      <c r="D1819" s="72" t="s">
        <v>48</v>
      </c>
      <c r="E1819" s="571">
        <v>10</v>
      </c>
      <c r="F1819" s="69" t="s">
        <v>98</v>
      </c>
      <c r="G1819" s="72">
        <f t="shared" si="582"/>
        <v>0.83</v>
      </c>
      <c r="H1819" s="69">
        <f t="shared" si="583"/>
        <v>0.42</v>
      </c>
      <c r="I1819" s="71">
        <v>141086</v>
      </c>
      <c r="J1819" s="82">
        <f t="shared" si="584"/>
        <v>59256</v>
      </c>
      <c r="K1819" s="69">
        <f t="shared" si="574"/>
        <v>0.87</v>
      </c>
      <c r="L1819" s="69">
        <f t="shared" si="575"/>
        <v>10.44</v>
      </c>
      <c r="M1819" s="71">
        <f t="shared" si="576"/>
        <v>146786</v>
      </c>
      <c r="N1819" s="71">
        <f t="shared" si="581"/>
        <v>1532446</v>
      </c>
      <c r="O1819" s="69">
        <f t="shared" si="577"/>
        <v>0.91</v>
      </c>
      <c r="P1819" s="69">
        <f t="shared" si="578"/>
        <v>5.0049999999999999</v>
      </c>
      <c r="Q1819" s="71">
        <f t="shared" si="579"/>
        <v>152070</v>
      </c>
      <c r="R1819" s="71">
        <f t="shared" si="580"/>
        <v>761110</v>
      </c>
      <c r="S1819" s="82"/>
    </row>
    <row r="1820" spans="1:19" s="69" customFormat="1" outlineLevel="1" x14ac:dyDescent="0.25">
      <c r="A1820" s="69" t="s">
        <v>101</v>
      </c>
      <c r="B1820" s="69" t="s">
        <v>4531</v>
      </c>
      <c r="C1820" s="70" t="s">
        <v>1213</v>
      </c>
      <c r="D1820" s="72" t="s">
        <v>48</v>
      </c>
      <c r="E1820" s="571">
        <v>10</v>
      </c>
      <c r="F1820" s="69" t="s">
        <v>98</v>
      </c>
      <c r="G1820" s="72">
        <f t="shared" si="582"/>
        <v>0.83</v>
      </c>
      <c r="H1820" s="69">
        <f t="shared" si="583"/>
        <v>0.42</v>
      </c>
      <c r="I1820" s="71">
        <v>140397</v>
      </c>
      <c r="J1820" s="82">
        <f t="shared" si="584"/>
        <v>58967</v>
      </c>
      <c r="K1820" s="69">
        <f t="shared" si="574"/>
        <v>0.87</v>
      </c>
      <c r="L1820" s="69">
        <f t="shared" si="575"/>
        <v>10.44</v>
      </c>
      <c r="M1820" s="71">
        <f t="shared" si="576"/>
        <v>146069</v>
      </c>
      <c r="N1820" s="71">
        <f t="shared" si="581"/>
        <v>1524960</v>
      </c>
      <c r="O1820" s="69">
        <f t="shared" si="577"/>
        <v>0.91</v>
      </c>
      <c r="P1820" s="69">
        <f t="shared" si="578"/>
        <v>5.0049999999999999</v>
      </c>
      <c r="Q1820" s="71">
        <f t="shared" si="579"/>
        <v>151327</v>
      </c>
      <c r="R1820" s="71">
        <f t="shared" si="580"/>
        <v>757392</v>
      </c>
      <c r="S1820" s="82"/>
    </row>
    <row r="1821" spans="1:19" s="69" customFormat="1" outlineLevel="1" x14ac:dyDescent="0.25">
      <c r="A1821" s="69" t="s">
        <v>101</v>
      </c>
      <c r="B1821" s="69" t="s">
        <v>4532</v>
      </c>
      <c r="C1821" s="70" t="s">
        <v>1214</v>
      </c>
      <c r="D1821" s="72" t="s">
        <v>48</v>
      </c>
      <c r="E1821" s="571">
        <v>10</v>
      </c>
      <c r="F1821" s="69" t="s">
        <v>98</v>
      </c>
      <c r="G1821" s="72">
        <f t="shared" si="582"/>
        <v>0.83</v>
      </c>
      <c r="H1821" s="69">
        <f t="shared" si="583"/>
        <v>0.42</v>
      </c>
      <c r="I1821" s="71">
        <v>221455</v>
      </c>
      <c r="J1821" s="82">
        <f t="shared" si="584"/>
        <v>93011</v>
      </c>
      <c r="K1821" s="69">
        <f t="shared" si="574"/>
        <v>0.87</v>
      </c>
      <c r="L1821" s="69">
        <f t="shared" si="575"/>
        <v>10.44</v>
      </c>
      <c r="M1821" s="71">
        <f t="shared" si="576"/>
        <v>230402</v>
      </c>
      <c r="N1821" s="71">
        <f t="shared" si="581"/>
        <v>2405397</v>
      </c>
      <c r="O1821" s="69">
        <f t="shared" si="577"/>
        <v>0.91</v>
      </c>
      <c r="P1821" s="69">
        <f t="shared" si="578"/>
        <v>5.0049999999999999</v>
      </c>
      <c r="Q1821" s="71">
        <f t="shared" si="579"/>
        <v>238696</v>
      </c>
      <c r="R1821" s="71">
        <f t="shared" si="580"/>
        <v>1194673</v>
      </c>
      <c r="S1821" s="82"/>
    </row>
    <row r="1822" spans="1:19" s="69" customFormat="1" outlineLevel="1" x14ac:dyDescent="0.25">
      <c r="A1822" s="69" t="s">
        <v>101</v>
      </c>
      <c r="B1822" s="69" t="s">
        <v>4533</v>
      </c>
      <c r="C1822" s="70" t="s">
        <v>1215</v>
      </c>
      <c r="D1822" s="72" t="s">
        <v>48</v>
      </c>
      <c r="E1822" s="571">
        <v>10</v>
      </c>
      <c r="F1822" s="69" t="s">
        <v>98</v>
      </c>
      <c r="G1822" s="72">
        <f t="shared" si="582"/>
        <v>0.83</v>
      </c>
      <c r="H1822" s="69">
        <f t="shared" si="583"/>
        <v>0.42</v>
      </c>
      <c r="I1822" s="71">
        <v>160337</v>
      </c>
      <c r="J1822" s="82">
        <f t="shared" si="584"/>
        <v>67342</v>
      </c>
      <c r="K1822" s="69">
        <f t="shared" si="574"/>
        <v>0.87</v>
      </c>
      <c r="L1822" s="69">
        <f t="shared" si="575"/>
        <v>10.44</v>
      </c>
      <c r="M1822" s="71">
        <f t="shared" si="576"/>
        <v>166815</v>
      </c>
      <c r="N1822" s="71">
        <f t="shared" si="581"/>
        <v>1741549</v>
      </c>
      <c r="O1822" s="69">
        <f t="shared" si="577"/>
        <v>0.91</v>
      </c>
      <c r="P1822" s="69">
        <f t="shared" si="578"/>
        <v>5.0049999999999999</v>
      </c>
      <c r="Q1822" s="71">
        <f t="shared" si="579"/>
        <v>172820</v>
      </c>
      <c r="R1822" s="71">
        <f t="shared" si="580"/>
        <v>864964</v>
      </c>
      <c r="S1822" s="82"/>
    </row>
    <row r="1823" spans="1:19" s="69" customFormat="1" outlineLevel="1" x14ac:dyDescent="0.25">
      <c r="A1823" s="69" t="s">
        <v>101</v>
      </c>
      <c r="B1823" s="69" t="s">
        <v>4534</v>
      </c>
      <c r="C1823" s="70" t="s">
        <v>1216</v>
      </c>
      <c r="D1823" s="72" t="s">
        <v>48</v>
      </c>
      <c r="E1823" s="571">
        <v>10</v>
      </c>
      <c r="F1823" s="69" t="s">
        <v>98</v>
      </c>
      <c r="G1823" s="72">
        <f t="shared" si="582"/>
        <v>0.83</v>
      </c>
      <c r="H1823" s="69">
        <f t="shared" si="583"/>
        <v>0.42</v>
      </c>
      <c r="I1823" s="71">
        <v>5088</v>
      </c>
      <c r="J1823" s="82">
        <f t="shared" si="584"/>
        <v>2137</v>
      </c>
      <c r="K1823" s="69">
        <f t="shared" si="574"/>
        <v>0.87</v>
      </c>
      <c r="L1823" s="69">
        <f t="shared" si="575"/>
        <v>10.44</v>
      </c>
      <c r="M1823" s="71">
        <f t="shared" si="576"/>
        <v>5294</v>
      </c>
      <c r="N1823" s="71">
        <f t="shared" si="581"/>
        <v>55269</v>
      </c>
      <c r="O1823" s="69">
        <f t="shared" si="577"/>
        <v>0.91</v>
      </c>
      <c r="P1823" s="69">
        <f t="shared" si="578"/>
        <v>5.0049999999999999</v>
      </c>
      <c r="Q1823" s="71">
        <f t="shared" si="579"/>
        <v>5485</v>
      </c>
      <c r="R1823" s="71">
        <f t="shared" si="580"/>
        <v>27452</v>
      </c>
      <c r="S1823" s="82"/>
    </row>
    <row r="1824" spans="1:19" s="69" customFormat="1" outlineLevel="1" x14ac:dyDescent="0.25">
      <c r="A1824" s="69" t="s">
        <v>101</v>
      </c>
      <c r="B1824" s="69" t="s">
        <v>4535</v>
      </c>
      <c r="C1824" s="70" t="s">
        <v>1217</v>
      </c>
      <c r="D1824" s="72" t="s">
        <v>48</v>
      </c>
      <c r="E1824" s="571">
        <v>10</v>
      </c>
      <c r="F1824" s="69" t="s">
        <v>98</v>
      </c>
      <c r="G1824" s="72">
        <f t="shared" si="582"/>
        <v>0.83</v>
      </c>
      <c r="H1824" s="69">
        <f t="shared" si="583"/>
        <v>0.42</v>
      </c>
      <c r="I1824" s="71">
        <v>4929</v>
      </c>
      <c r="J1824" s="82">
        <f t="shared" si="584"/>
        <v>2070</v>
      </c>
      <c r="K1824" s="69">
        <f t="shared" si="574"/>
        <v>0.87</v>
      </c>
      <c r="L1824" s="69">
        <f t="shared" si="575"/>
        <v>10.44</v>
      </c>
      <c r="M1824" s="71">
        <f t="shared" si="576"/>
        <v>5128</v>
      </c>
      <c r="N1824" s="71">
        <f t="shared" si="581"/>
        <v>53536</v>
      </c>
      <c r="O1824" s="69">
        <f t="shared" si="577"/>
        <v>0.91</v>
      </c>
      <c r="P1824" s="69">
        <f t="shared" si="578"/>
        <v>5.0049999999999999</v>
      </c>
      <c r="Q1824" s="71">
        <f t="shared" si="579"/>
        <v>5313</v>
      </c>
      <c r="R1824" s="71">
        <f t="shared" si="580"/>
        <v>26592</v>
      </c>
      <c r="S1824" s="82"/>
    </row>
    <row r="1825" spans="1:19" s="69" customFormat="1" outlineLevel="1" x14ac:dyDescent="0.25">
      <c r="A1825" s="69" t="s">
        <v>101</v>
      </c>
      <c r="B1825" s="69" t="s">
        <v>4536</v>
      </c>
      <c r="C1825" s="70" t="s">
        <v>1218</v>
      </c>
      <c r="D1825" s="72" t="s">
        <v>48</v>
      </c>
      <c r="E1825" s="571">
        <v>10</v>
      </c>
      <c r="F1825" s="69" t="s">
        <v>98</v>
      </c>
      <c r="G1825" s="72">
        <f t="shared" si="582"/>
        <v>0.83</v>
      </c>
      <c r="H1825" s="69">
        <f t="shared" si="583"/>
        <v>0.42</v>
      </c>
      <c r="I1825" s="71">
        <v>6360</v>
      </c>
      <c r="J1825" s="82">
        <f t="shared" si="584"/>
        <v>2671</v>
      </c>
      <c r="K1825" s="69">
        <f t="shared" si="574"/>
        <v>0.87</v>
      </c>
      <c r="L1825" s="69">
        <f t="shared" si="575"/>
        <v>10.44</v>
      </c>
      <c r="M1825" s="71">
        <f t="shared" si="576"/>
        <v>6617</v>
      </c>
      <c r="N1825" s="71">
        <f t="shared" si="581"/>
        <v>69081</v>
      </c>
      <c r="O1825" s="69">
        <f t="shared" si="577"/>
        <v>0.91</v>
      </c>
      <c r="P1825" s="69">
        <f t="shared" si="578"/>
        <v>5.0049999999999999</v>
      </c>
      <c r="Q1825" s="71">
        <f t="shared" si="579"/>
        <v>6855</v>
      </c>
      <c r="R1825" s="71">
        <f t="shared" si="580"/>
        <v>34309</v>
      </c>
      <c r="S1825" s="82"/>
    </row>
    <row r="1826" spans="1:19" s="69" customFormat="1" outlineLevel="1" x14ac:dyDescent="0.25">
      <c r="A1826" s="69" t="s">
        <v>101</v>
      </c>
      <c r="B1826" s="69" t="s">
        <v>4537</v>
      </c>
      <c r="C1826" s="70" t="s">
        <v>1219</v>
      </c>
      <c r="D1826" s="72" t="s">
        <v>48</v>
      </c>
      <c r="E1826" s="571">
        <v>2</v>
      </c>
      <c r="F1826" s="69" t="s">
        <v>98</v>
      </c>
      <c r="G1826" s="72">
        <f t="shared" si="582"/>
        <v>0.17</v>
      </c>
      <c r="H1826" s="69">
        <f t="shared" si="583"/>
        <v>0.09</v>
      </c>
      <c r="I1826" s="71">
        <v>45792</v>
      </c>
      <c r="J1826" s="82">
        <f t="shared" si="584"/>
        <v>4121</v>
      </c>
      <c r="K1826" s="69">
        <f t="shared" si="574"/>
        <v>0.18</v>
      </c>
      <c r="L1826" s="69">
        <f t="shared" si="575"/>
        <v>2.16</v>
      </c>
      <c r="M1826" s="71">
        <f t="shared" si="576"/>
        <v>47642</v>
      </c>
      <c r="N1826" s="71">
        <f t="shared" si="581"/>
        <v>102907</v>
      </c>
      <c r="O1826" s="69">
        <f t="shared" si="577"/>
        <v>0.19</v>
      </c>
      <c r="P1826" s="69">
        <f t="shared" si="578"/>
        <v>1.0449999999999999</v>
      </c>
      <c r="Q1826" s="71">
        <f t="shared" si="579"/>
        <v>49357</v>
      </c>
      <c r="R1826" s="71">
        <f t="shared" si="580"/>
        <v>51578</v>
      </c>
      <c r="S1826" s="82"/>
    </row>
    <row r="1827" spans="1:19" s="69" customFormat="1" outlineLevel="1" x14ac:dyDescent="0.25">
      <c r="A1827" s="69" t="s">
        <v>101</v>
      </c>
      <c r="B1827" s="69" t="s">
        <v>4538</v>
      </c>
      <c r="C1827" s="70" t="s">
        <v>1220</v>
      </c>
      <c r="D1827" s="72" t="s">
        <v>48</v>
      </c>
      <c r="E1827" s="571">
        <v>5</v>
      </c>
      <c r="F1827" s="69" t="s">
        <v>98</v>
      </c>
      <c r="G1827" s="72">
        <f t="shared" si="582"/>
        <v>0.42</v>
      </c>
      <c r="H1827" s="69">
        <f t="shared" si="583"/>
        <v>0.21</v>
      </c>
      <c r="I1827" s="71">
        <v>14280</v>
      </c>
      <c r="J1827" s="82">
        <f t="shared" si="584"/>
        <v>2999</v>
      </c>
      <c r="K1827" s="69">
        <f t="shared" si="574"/>
        <v>0.44</v>
      </c>
      <c r="L1827" s="69">
        <f t="shared" si="575"/>
        <v>5.28</v>
      </c>
      <c r="M1827" s="71">
        <f t="shared" si="576"/>
        <v>14857</v>
      </c>
      <c r="N1827" s="71">
        <f t="shared" si="581"/>
        <v>78445</v>
      </c>
      <c r="O1827" s="69">
        <f t="shared" si="577"/>
        <v>0.46</v>
      </c>
      <c r="P1827" s="69">
        <f t="shared" si="578"/>
        <v>2.5300000000000002</v>
      </c>
      <c r="Q1827" s="71">
        <f t="shared" si="579"/>
        <v>15392</v>
      </c>
      <c r="R1827" s="71">
        <f t="shared" si="580"/>
        <v>38942</v>
      </c>
      <c r="S1827" s="82"/>
    </row>
    <row r="1828" spans="1:19" s="69" customFormat="1" outlineLevel="1" x14ac:dyDescent="0.25">
      <c r="A1828" s="69" t="s">
        <v>101</v>
      </c>
      <c r="B1828" s="69" t="s">
        <v>4539</v>
      </c>
      <c r="C1828" s="70" t="s">
        <v>1221</v>
      </c>
      <c r="D1828" s="72" t="s">
        <v>48</v>
      </c>
      <c r="E1828" s="571">
        <v>10</v>
      </c>
      <c r="F1828" s="69" t="s">
        <v>98</v>
      </c>
      <c r="G1828" s="72">
        <f t="shared" si="582"/>
        <v>0.83</v>
      </c>
      <c r="H1828" s="69">
        <f t="shared" si="583"/>
        <v>0.42</v>
      </c>
      <c r="I1828" s="71">
        <v>6977</v>
      </c>
      <c r="J1828" s="82">
        <f t="shared" si="584"/>
        <v>2930</v>
      </c>
      <c r="K1828" s="69">
        <f t="shared" si="574"/>
        <v>0.87</v>
      </c>
      <c r="L1828" s="69">
        <f t="shared" si="575"/>
        <v>10.44</v>
      </c>
      <c r="M1828" s="71">
        <f t="shared" si="576"/>
        <v>7259</v>
      </c>
      <c r="N1828" s="71">
        <f t="shared" si="581"/>
        <v>75784</v>
      </c>
      <c r="O1828" s="69">
        <f t="shared" si="577"/>
        <v>0.91</v>
      </c>
      <c r="P1828" s="69">
        <f t="shared" si="578"/>
        <v>5.0049999999999999</v>
      </c>
      <c r="Q1828" s="71">
        <f t="shared" si="579"/>
        <v>7520</v>
      </c>
      <c r="R1828" s="71">
        <f t="shared" si="580"/>
        <v>37638</v>
      </c>
      <c r="S1828" s="82"/>
    </row>
    <row r="1829" spans="1:19" s="69" customFormat="1" outlineLevel="1" x14ac:dyDescent="0.25">
      <c r="A1829" s="69" t="s">
        <v>101</v>
      </c>
      <c r="B1829" s="69" t="s">
        <v>4540</v>
      </c>
      <c r="C1829" s="70" t="s">
        <v>1222</v>
      </c>
      <c r="D1829" s="72" t="s">
        <v>48</v>
      </c>
      <c r="E1829" s="571">
        <v>10</v>
      </c>
      <c r="F1829" s="69" t="s">
        <v>98</v>
      </c>
      <c r="G1829" s="72">
        <f t="shared" si="582"/>
        <v>0.83</v>
      </c>
      <c r="H1829" s="69">
        <f t="shared" si="583"/>
        <v>0.42</v>
      </c>
      <c r="I1829" s="71">
        <v>2667</v>
      </c>
      <c r="J1829" s="82">
        <f t="shared" si="584"/>
        <v>1120</v>
      </c>
      <c r="K1829" s="69">
        <f t="shared" si="574"/>
        <v>0.87</v>
      </c>
      <c r="L1829" s="69">
        <f t="shared" si="575"/>
        <v>10.44</v>
      </c>
      <c r="M1829" s="71">
        <f t="shared" si="576"/>
        <v>2775</v>
      </c>
      <c r="N1829" s="71">
        <f t="shared" si="581"/>
        <v>28971</v>
      </c>
      <c r="O1829" s="69">
        <f t="shared" si="577"/>
        <v>0.91</v>
      </c>
      <c r="P1829" s="69">
        <f t="shared" si="578"/>
        <v>5.0049999999999999</v>
      </c>
      <c r="Q1829" s="71">
        <f t="shared" si="579"/>
        <v>2875</v>
      </c>
      <c r="R1829" s="71">
        <f t="shared" si="580"/>
        <v>14389</v>
      </c>
      <c r="S1829" s="82"/>
    </row>
    <row r="1830" spans="1:19" s="69" customFormat="1" outlineLevel="1" x14ac:dyDescent="0.25">
      <c r="A1830" s="69" t="s">
        <v>101</v>
      </c>
      <c r="B1830" s="69" t="s">
        <v>4541</v>
      </c>
      <c r="C1830" s="70" t="s">
        <v>1223</v>
      </c>
      <c r="D1830" s="72" t="s">
        <v>48</v>
      </c>
      <c r="E1830" s="571">
        <v>10</v>
      </c>
      <c r="F1830" s="69" t="s">
        <v>103</v>
      </c>
      <c r="G1830" s="72">
        <f t="shared" si="582"/>
        <v>0.83</v>
      </c>
      <c r="H1830" s="69">
        <f t="shared" si="583"/>
        <v>0.42</v>
      </c>
      <c r="I1830" s="71">
        <v>0</v>
      </c>
      <c r="J1830" s="82">
        <f t="shared" si="584"/>
        <v>0</v>
      </c>
      <c r="K1830" s="69">
        <f t="shared" si="574"/>
        <v>0.87</v>
      </c>
      <c r="L1830" s="69">
        <f t="shared" si="575"/>
        <v>10.44</v>
      </c>
      <c r="M1830" s="71">
        <f t="shared" si="576"/>
        <v>0</v>
      </c>
      <c r="N1830" s="71">
        <f t="shared" si="581"/>
        <v>0</v>
      </c>
      <c r="O1830" s="69">
        <f t="shared" si="577"/>
        <v>0.91</v>
      </c>
      <c r="P1830" s="69">
        <f t="shared" si="578"/>
        <v>5.0049999999999999</v>
      </c>
      <c r="Q1830" s="71">
        <f t="shared" si="579"/>
        <v>0</v>
      </c>
      <c r="R1830" s="71">
        <f t="shared" si="580"/>
        <v>0</v>
      </c>
      <c r="S1830" s="82"/>
    </row>
    <row r="1831" spans="1:19" s="69" customFormat="1" outlineLevel="1" x14ac:dyDescent="0.25">
      <c r="A1831" s="69" t="s">
        <v>101</v>
      </c>
      <c r="B1831" s="69" t="s">
        <v>4542</v>
      </c>
      <c r="C1831" s="70" t="s">
        <v>1224</v>
      </c>
      <c r="D1831" s="72" t="s">
        <v>48</v>
      </c>
      <c r="E1831" s="571">
        <v>10</v>
      </c>
      <c r="F1831" s="69" t="s">
        <v>98</v>
      </c>
      <c r="G1831" s="72">
        <f t="shared" si="582"/>
        <v>0.83</v>
      </c>
      <c r="H1831" s="69">
        <f t="shared" si="583"/>
        <v>0.42</v>
      </c>
      <c r="I1831" s="71">
        <v>100700</v>
      </c>
      <c r="J1831" s="82">
        <f t="shared" si="584"/>
        <v>42294</v>
      </c>
      <c r="K1831" s="69">
        <f t="shared" si="574"/>
        <v>0.87</v>
      </c>
      <c r="L1831" s="69">
        <f t="shared" si="575"/>
        <v>10.44</v>
      </c>
      <c r="M1831" s="71">
        <f t="shared" si="576"/>
        <v>104768</v>
      </c>
      <c r="N1831" s="71">
        <f t="shared" si="581"/>
        <v>1093778</v>
      </c>
      <c r="O1831" s="69">
        <f t="shared" si="577"/>
        <v>0.91</v>
      </c>
      <c r="P1831" s="69">
        <f t="shared" si="578"/>
        <v>5.0049999999999999</v>
      </c>
      <c r="Q1831" s="71">
        <f t="shared" si="579"/>
        <v>108540</v>
      </c>
      <c r="R1831" s="71">
        <f t="shared" si="580"/>
        <v>543243</v>
      </c>
      <c r="S1831" s="82"/>
    </row>
    <row r="1832" spans="1:19" s="69" customFormat="1" outlineLevel="1" x14ac:dyDescent="0.25">
      <c r="A1832" s="69" t="s">
        <v>101</v>
      </c>
      <c r="B1832" s="69" t="s">
        <v>4543</v>
      </c>
      <c r="C1832" s="70" t="s">
        <v>1225</v>
      </c>
      <c r="D1832" s="72" t="s">
        <v>48</v>
      </c>
      <c r="E1832" s="571">
        <v>10</v>
      </c>
      <c r="F1832" s="69" t="s">
        <v>98</v>
      </c>
      <c r="G1832" s="72">
        <f t="shared" si="582"/>
        <v>0.83</v>
      </c>
      <c r="H1832" s="69">
        <f t="shared" si="583"/>
        <v>0.42</v>
      </c>
      <c r="I1832" s="71">
        <v>269271</v>
      </c>
      <c r="J1832" s="82">
        <f t="shared" si="584"/>
        <v>113094</v>
      </c>
      <c r="K1832" s="69">
        <f t="shared" si="574"/>
        <v>0.87</v>
      </c>
      <c r="L1832" s="69">
        <f t="shared" si="575"/>
        <v>10.44</v>
      </c>
      <c r="M1832" s="71">
        <f t="shared" si="576"/>
        <v>280150</v>
      </c>
      <c r="N1832" s="71">
        <f t="shared" si="581"/>
        <v>2924766</v>
      </c>
      <c r="O1832" s="69">
        <f t="shared" si="577"/>
        <v>0.91</v>
      </c>
      <c r="P1832" s="69">
        <f t="shared" si="578"/>
        <v>5.0049999999999999</v>
      </c>
      <c r="Q1832" s="71">
        <f t="shared" si="579"/>
        <v>290235</v>
      </c>
      <c r="R1832" s="71">
        <f t="shared" si="580"/>
        <v>1452626</v>
      </c>
      <c r="S1832" s="82"/>
    </row>
    <row r="1833" spans="1:19" s="69" customFormat="1" outlineLevel="1" x14ac:dyDescent="0.25">
      <c r="A1833" s="69" t="s">
        <v>101</v>
      </c>
      <c r="B1833" s="69" t="s">
        <v>4544</v>
      </c>
      <c r="C1833" s="70" t="s">
        <v>793</v>
      </c>
      <c r="D1833" s="72" t="s">
        <v>48</v>
      </c>
      <c r="E1833" s="571">
        <v>10</v>
      </c>
      <c r="F1833" s="69" t="s">
        <v>98</v>
      </c>
      <c r="G1833" s="72">
        <f t="shared" si="582"/>
        <v>0.83</v>
      </c>
      <c r="H1833" s="69">
        <f t="shared" si="583"/>
        <v>0.42</v>
      </c>
      <c r="I1833" s="71">
        <v>159000</v>
      </c>
      <c r="J1833" s="82">
        <f t="shared" si="584"/>
        <v>66780</v>
      </c>
      <c r="K1833" s="69">
        <f t="shared" si="574"/>
        <v>0.87</v>
      </c>
      <c r="L1833" s="69">
        <f t="shared" si="575"/>
        <v>10.44</v>
      </c>
      <c r="M1833" s="71">
        <f t="shared" si="576"/>
        <v>165424</v>
      </c>
      <c r="N1833" s="71">
        <f t="shared" si="581"/>
        <v>1727027</v>
      </c>
      <c r="O1833" s="69">
        <f t="shared" si="577"/>
        <v>0.91</v>
      </c>
      <c r="P1833" s="69">
        <f t="shared" si="578"/>
        <v>5.0049999999999999</v>
      </c>
      <c r="Q1833" s="71">
        <f t="shared" si="579"/>
        <v>171379</v>
      </c>
      <c r="R1833" s="71">
        <f t="shared" si="580"/>
        <v>857752</v>
      </c>
      <c r="S1833" s="82"/>
    </row>
    <row r="1834" spans="1:19" s="69" customFormat="1" outlineLevel="1" x14ac:dyDescent="0.25">
      <c r="A1834" s="69" t="s">
        <v>101</v>
      </c>
      <c r="B1834" s="69" t="s">
        <v>4545</v>
      </c>
      <c r="C1834" s="70" t="s">
        <v>794</v>
      </c>
      <c r="D1834" s="72" t="s">
        <v>48</v>
      </c>
      <c r="E1834" s="571">
        <v>10</v>
      </c>
      <c r="F1834" s="69" t="s">
        <v>98</v>
      </c>
      <c r="G1834" s="72">
        <f t="shared" si="582"/>
        <v>0.83</v>
      </c>
      <c r="H1834" s="69">
        <f t="shared" si="583"/>
        <v>0.42</v>
      </c>
      <c r="I1834" s="71">
        <v>126140</v>
      </c>
      <c r="J1834" s="82">
        <f t="shared" si="584"/>
        <v>52979</v>
      </c>
      <c r="K1834" s="69">
        <f t="shared" si="574"/>
        <v>0.87</v>
      </c>
      <c r="L1834" s="69">
        <f t="shared" si="575"/>
        <v>10.44</v>
      </c>
      <c r="M1834" s="71">
        <f t="shared" si="576"/>
        <v>131236</v>
      </c>
      <c r="N1834" s="71">
        <f t="shared" si="581"/>
        <v>1370104</v>
      </c>
      <c r="O1834" s="69">
        <f t="shared" si="577"/>
        <v>0.91</v>
      </c>
      <c r="P1834" s="69">
        <f t="shared" si="578"/>
        <v>5.0049999999999999</v>
      </c>
      <c r="Q1834" s="71">
        <f t="shared" si="579"/>
        <v>135960</v>
      </c>
      <c r="R1834" s="71">
        <f t="shared" si="580"/>
        <v>680480</v>
      </c>
      <c r="S1834" s="82"/>
    </row>
    <row r="1835" spans="1:19" s="69" customFormat="1" outlineLevel="1" x14ac:dyDescent="0.25">
      <c r="A1835" s="69" t="s">
        <v>101</v>
      </c>
      <c r="B1835" s="69" t="s">
        <v>4546</v>
      </c>
      <c r="C1835" s="70" t="s">
        <v>791</v>
      </c>
      <c r="D1835" s="72" t="s">
        <v>48</v>
      </c>
      <c r="E1835" s="571">
        <v>10</v>
      </c>
      <c r="F1835" s="69" t="s">
        <v>98</v>
      </c>
      <c r="G1835" s="72">
        <f t="shared" si="582"/>
        <v>0.83</v>
      </c>
      <c r="H1835" s="69">
        <f t="shared" si="583"/>
        <v>0.42</v>
      </c>
      <c r="I1835" s="71">
        <v>339200</v>
      </c>
      <c r="J1835" s="82">
        <f t="shared" si="584"/>
        <v>142464</v>
      </c>
      <c r="K1835" s="69">
        <f t="shared" ref="K1835:K1842" si="585">+ROUND(G1835*(1+L$1),2)</f>
        <v>0.87</v>
      </c>
      <c r="L1835" s="69">
        <f t="shared" ref="L1835:L1842" si="586">+K1835*N$3</f>
        <v>10.44</v>
      </c>
      <c r="M1835" s="71">
        <f t="shared" ref="M1835:M1842" si="587">(ROUND(I1835*(1+$N$2),0))</f>
        <v>352904</v>
      </c>
      <c r="N1835" s="71">
        <f t="shared" si="581"/>
        <v>3684318</v>
      </c>
      <c r="O1835" s="69">
        <f t="shared" si="577"/>
        <v>0.91</v>
      </c>
      <c r="P1835" s="69">
        <f t="shared" si="578"/>
        <v>5.0049999999999999</v>
      </c>
      <c r="Q1835" s="71">
        <f t="shared" si="579"/>
        <v>365609</v>
      </c>
      <c r="R1835" s="71">
        <f t="shared" si="580"/>
        <v>1829873</v>
      </c>
      <c r="S1835" s="82"/>
    </row>
    <row r="1836" spans="1:19" s="69" customFormat="1" outlineLevel="1" x14ac:dyDescent="0.25">
      <c r="A1836" s="69" t="s">
        <v>101</v>
      </c>
      <c r="B1836" s="69" t="s">
        <v>4547</v>
      </c>
      <c r="C1836" s="70" t="s">
        <v>794</v>
      </c>
      <c r="D1836" s="72" t="s">
        <v>48</v>
      </c>
      <c r="E1836" s="571">
        <v>10</v>
      </c>
      <c r="F1836" s="69" t="s">
        <v>98</v>
      </c>
      <c r="G1836" s="72">
        <f t="shared" si="582"/>
        <v>0.83</v>
      </c>
      <c r="H1836" s="69">
        <f t="shared" si="583"/>
        <v>0.42</v>
      </c>
      <c r="I1836" s="71">
        <v>126140</v>
      </c>
      <c r="J1836" s="82">
        <f t="shared" si="584"/>
        <v>52979</v>
      </c>
      <c r="K1836" s="69">
        <f t="shared" si="585"/>
        <v>0.87</v>
      </c>
      <c r="L1836" s="69">
        <f t="shared" si="586"/>
        <v>10.44</v>
      </c>
      <c r="M1836" s="71">
        <f t="shared" si="587"/>
        <v>131236</v>
      </c>
      <c r="N1836" s="71">
        <f t="shared" si="581"/>
        <v>1370104</v>
      </c>
      <c r="O1836" s="69">
        <f t="shared" ref="O1836:O1842" si="588">+ROUND(K1836*(1+P$1),2)</f>
        <v>0.91</v>
      </c>
      <c r="P1836" s="69">
        <f t="shared" ref="P1836:P1842" si="589">+O1836*R$3</f>
        <v>5.0049999999999999</v>
      </c>
      <c r="Q1836" s="71">
        <f t="shared" ref="Q1836:Q1842" si="590">(ROUND(M1836*(1+$R$2),0))</f>
        <v>135960</v>
      </c>
      <c r="R1836" s="71">
        <f t="shared" ref="R1836:R1842" si="591">ROUND((Q1836*P1836),0)</f>
        <v>680480</v>
      </c>
      <c r="S1836" s="82"/>
    </row>
    <row r="1837" spans="1:19" s="69" customFormat="1" outlineLevel="1" x14ac:dyDescent="0.25">
      <c r="A1837" s="69" t="s">
        <v>101</v>
      </c>
      <c r="B1837" s="69" t="s">
        <v>4548</v>
      </c>
      <c r="C1837" s="70" t="s">
        <v>1226</v>
      </c>
      <c r="D1837" s="72" t="s">
        <v>48</v>
      </c>
      <c r="E1837" s="571">
        <v>10</v>
      </c>
      <c r="F1837" s="69" t="s">
        <v>103</v>
      </c>
      <c r="G1837" s="72">
        <f t="shared" si="582"/>
        <v>0.83</v>
      </c>
      <c r="H1837" s="69">
        <f t="shared" si="583"/>
        <v>0.42</v>
      </c>
      <c r="I1837" s="71">
        <v>0</v>
      </c>
      <c r="J1837" s="82">
        <f t="shared" si="584"/>
        <v>0</v>
      </c>
      <c r="K1837" s="69">
        <f t="shared" si="585"/>
        <v>0.87</v>
      </c>
      <c r="L1837" s="69">
        <f t="shared" si="586"/>
        <v>10.44</v>
      </c>
      <c r="M1837" s="71">
        <f t="shared" si="587"/>
        <v>0</v>
      </c>
      <c r="N1837" s="71">
        <f t="shared" ref="N1837:N1900" si="592">ROUND((M1837*L1837),0)</f>
        <v>0</v>
      </c>
      <c r="O1837" s="69">
        <f t="shared" si="588"/>
        <v>0.91</v>
      </c>
      <c r="P1837" s="69">
        <f t="shared" si="589"/>
        <v>5.0049999999999999</v>
      </c>
      <c r="Q1837" s="71">
        <f t="shared" si="590"/>
        <v>0</v>
      </c>
      <c r="R1837" s="71">
        <f t="shared" si="591"/>
        <v>0</v>
      </c>
      <c r="S1837" s="82"/>
    </row>
    <row r="1838" spans="1:19" s="69" customFormat="1" outlineLevel="1" x14ac:dyDescent="0.25">
      <c r="A1838" s="69" t="s">
        <v>101</v>
      </c>
      <c r="B1838" s="69" t="s">
        <v>4549</v>
      </c>
      <c r="C1838" s="70" t="s">
        <v>1227</v>
      </c>
      <c r="D1838" s="72" t="s">
        <v>48</v>
      </c>
      <c r="E1838" s="571">
        <v>10</v>
      </c>
      <c r="F1838" s="69" t="s">
        <v>103</v>
      </c>
      <c r="G1838" s="72">
        <f t="shared" si="582"/>
        <v>0.83</v>
      </c>
      <c r="H1838" s="69">
        <f t="shared" si="583"/>
        <v>0.42</v>
      </c>
      <c r="I1838" s="71">
        <v>0</v>
      </c>
      <c r="J1838" s="82">
        <f t="shared" si="584"/>
        <v>0</v>
      </c>
      <c r="K1838" s="69">
        <f t="shared" si="585"/>
        <v>0.87</v>
      </c>
      <c r="L1838" s="69">
        <f t="shared" si="586"/>
        <v>10.44</v>
      </c>
      <c r="M1838" s="71">
        <f t="shared" si="587"/>
        <v>0</v>
      </c>
      <c r="N1838" s="71">
        <f t="shared" si="592"/>
        <v>0</v>
      </c>
      <c r="O1838" s="69">
        <f t="shared" si="588"/>
        <v>0.91</v>
      </c>
      <c r="P1838" s="69">
        <f t="shared" si="589"/>
        <v>5.0049999999999999</v>
      </c>
      <c r="Q1838" s="71">
        <f t="shared" si="590"/>
        <v>0</v>
      </c>
      <c r="R1838" s="71">
        <f t="shared" si="591"/>
        <v>0</v>
      </c>
      <c r="S1838" s="82"/>
    </row>
    <row r="1839" spans="1:19" s="69" customFormat="1" outlineLevel="1" x14ac:dyDescent="0.25">
      <c r="A1839" s="69" t="s">
        <v>101</v>
      </c>
      <c r="B1839" s="69" t="s">
        <v>4550</v>
      </c>
      <c r="C1839" s="70" t="s">
        <v>1228</v>
      </c>
      <c r="D1839" s="72" t="s">
        <v>48</v>
      </c>
      <c r="E1839" s="571">
        <v>10</v>
      </c>
      <c r="F1839" s="69" t="s">
        <v>103</v>
      </c>
      <c r="G1839" s="72">
        <f t="shared" si="582"/>
        <v>0.83</v>
      </c>
      <c r="H1839" s="69">
        <f t="shared" si="583"/>
        <v>0.42</v>
      </c>
      <c r="I1839" s="71">
        <v>0</v>
      </c>
      <c r="J1839" s="82">
        <f t="shared" si="584"/>
        <v>0</v>
      </c>
      <c r="K1839" s="69">
        <f t="shared" si="585"/>
        <v>0.87</v>
      </c>
      <c r="L1839" s="69">
        <f t="shared" si="586"/>
        <v>10.44</v>
      </c>
      <c r="M1839" s="71">
        <f t="shared" si="587"/>
        <v>0</v>
      </c>
      <c r="N1839" s="71">
        <f t="shared" si="592"/>
        <v>0</v>
      </c>
      <c r="O1839" s="69">
        <f t="shared" si="588"/>
        <v>0.91</v>
      </c>
      <c r="P1839" s="69">
        <f t="shared" si="589"/>
        <v>5.0049999999999999</v>
      </c>
      <c r="Q1839" s="71">
        <f t="shared" si="590"/>
        <v>0</v>
      </c>
      <c r="R1839" s="71">
        <f t="shared" si="591"/>
        <v>0</v>
      </c>
      <c r="S1839" s="82"/>
    </row>
    <row r="1840" spans="1:19" s="69" customFormat="1" outlineLevel="1" x14ac:dyDescent="0.25">
      <c r="A1840" s="69" t="s">
        <v>101</v>
      </c>
      <c r="B1840" s="69" t="s">
        <v>4551</v>
      </c>
      <c r="C1840" s="70" t="s">
        <v>1229</v>
      </c>
      <c r="D1840" s="72" t="s">
        <v>48</v>
      </c>
      <c r="E1840" s="571">
        <v>10</v>
      </c>
      <c r="F1840" s="69" t="s">
        <v>103</v>
      </c>
      <c r="G1840" s="72">
        <f t="shared" si="582"/>
        <v>0.83</v>
      </c>
      <c r="H1840" s="69">
        <f t="shared" si="583"/>
        <v>0.42</v>
      </c>
      <c r="I1840" s="71">
        <v>0</v>
      </c>
      <c r="J1840" s="82">
        <f t="shared" si="584"/>
        <v>0</v>
      </c>
      <c r="K1840" s="69">
        <f t="shared" si="585"/>
        <v>0.87</v>
      </c>
      <c r="L1840" s="69">
        <f t="shared" si="586"/>
        <v>10.44</v>
      </c>
      <c r="M1840" s="71">
        <f t="shared" si="587"/>
        <v>0</v>
      </c>
      <c r="N1840" s="71">
        <f t="shared" si="592"/>
        <v>0</v>
      </c>
      <c r="O1840" s="69">
        <f t="shared" si="588"/>
        <v>0.91</v>
      </c>
      <c r="P1840" s="69">
        <f t="shared" si="589"/>
        <v>5.0049999999999999</v>
      </c>
      <c r="Q1840" s="71">
        <f t="shared" si="590"/>
        <v>0</v>
      </c>
      <c r="R1840" s="71">
        <f t="shared" si="591"/>
        <v>0</v>
      </c>
      <c r="S1840" s="82"/>
    </row>
    <row r="1841" spans="1:19" s="69" customFormat="1" ht="30" outlineLevel="1" x14ac:dyDescent="0.25">
      <c r="A1841" s="69" t="s">
        <v>101</v>
      </c>
      <c r="B1841" s="69" t="s">
        <v>4552</v>
      </c>
      <c r="C1841" s="70" t="s">
        <v>1230</v>
      </c>
      <c r="D1841" s="72" t="s">
        <v>48</v>
      </c>
      <c r="E1841" s="571">
        <v>10</v>
      </c>
      <c r="F1841" s="69" t="s">
        <v>103</v>
      </c>
      <c r="G1841" s="72">
        <f t="shared" si="582"/>
        <v>0.83</v>
      </c>
      <c r="H1841" s="69">
        <f t="shared" si="583"/>
        <v>0.42</v>
      </c>
      <c r="I1841" s="71">
        <v>0</v>
      </c>
      <c r="J1841" s="82">
        <f t="shared" si="584"/>
        <v>0</v>
      </c>
      <c r="K1841" s="69">
        <f t="shared" si="585"/>
        <v>0.87</v>
      </c>
      <c r="L1841" s="69">
        <f t="shared" si="586"/>
        <v>10.44</v>
      </c>
      <c r="M1841" s="71">
        <f t="shared" si="587"/>
        <v>0</v>
      </c>
      <c r="N1841" s="71">
        <f t="shared" si="592"/>
        <v>0</v>
      </c>
      <c r="O1841" s="69">
        <f t="shared" si="588"/>
        <v>0.91</v>
      </c>
      <c r="P1841" s="69">
        <f t="shared" si="589"/>
        <v>5.0049999999999999</v>
      </c>
      <c r="Q1841" s="71">
        <f t="shared" si="590"/>
        <v>0</v>
      </c>
      <c r="R1841" s="71">
        <f t="shared" si="591"/>
        <v>0</v>
      </c>
      <c r="S1841" s="82"/>
    </row>
    <row r="1842" spans="1:19" s="69" customFormat="1" outlineLevel="1" x14ac:dyDescent="0.25">
      <c r="A1842" s="69" t="s">
        <v>101</v>
      </c>
      <c r="B1842" s="69" t="s">
        <v>4553</v>
      </c>
      <c r="C1842" s="70" t="s">
        <v>1231</v>
      </c>
      <c r="D1842" s="72" t="s">
        <v>48</v>
      </c>
      <c r="E1842" s="571">
        <v>4</v>
      </c>
      <c r="F1842" s="69" t="s">
        <v>98</v>
      </c>
      <c r="G1842" s="72">
        <f t="shared" si="582"/>
        <v>0.33</v>
      </c>
      <c r="H1842" s="69">
        <f t="shared" si="583"/>
        <v>0.17</v>
      </c>
      <c r="I1842" s="71">
        <v>1287147</v>
      </c>
      <c r="J1842" s="82">
        <f t="shared" si="584"/>
        <v>218815</v>
      </c>
      <c r="K1842" s="69">
        <f t="shared" si="585"/>
        <v>0.35</v>
      </c>
      <c r="L1842" s="69">
        <f t="shared" si="586"/>
        <v>4.1999999999999993</v>
      </c>
      <c r="M1842" s="71">
        <f t="shared" si="587"/>
        <v>1339148</v>
      </c>
      <c r="N1842" s="71">
        <f t="shared" si="592"/>
        <v>5624422</v>
      </c>
      <c r="O1842" s="69">
        <f t="shared" si="588"/>
        <v>0.37</v>
      </c>
      <c r="P1842" s="69">
        <f t="shared" si="589"/>
        <v>2.0350000000000001</v>
      </c>
      <c r="Q1842" s="71">
        <f t="shared" si="590"/>
        <v>1387357</v>
      </c>
      <c r="R1842" s="71">
        <f t="shared" si="591"/>
        <v>2823271</v>
      </c>
      <c r="S1842" s="82"/>
    </row>
    <row r="1843" spans="1:19" s="477" customFormat="1" ht="30" x14ac:dyDescent="0.25">
      <c r="A1843" s="461" t="s">
        <v>43</v>
      </c>
      <c r="B1843" s="462" t="s">
        <v>4554</v>
      </c>
      <c r="C1843" s="463" t="s">
        <v>1232</v>
      </c>
      <c r="D1843" s="464"/>
      <c r="E1843" s="570"/>
      <c r="F1843" s="465"/>
      <c r="G1843" s="465"/>
      <c r="H1843" s="465"/>
      <c r="I1843" s="468">
        <f>SUM(J1844:J1860)</f>
        <v>28602904</v>
      </c>
      <c r="J1843" s="468"/>
      <c r="K1843" s="465"/>
      <c r="L1843" s="464"/>
      <c r="M1843" s="468">
        <f>SUM(N1844:N1860)</f>
        <v>747612956</v>
      </c>
      <c r="N1843" s="468"/>
      <c r="O1843" s="465"/>
      <c r="P1843" s="464"/>
      <c r="Q1843" s="468">
        <f>SUM(R1844:R1860)</f>
        <v>372457785</v>
      </c>
      <c r="R1843" s="468"/>
      <c r="S1843" s="476"/>
    </row>
    <row r="1844" spans="1:19" s="69" customFormat="1" outlineLevel="1" x14ac:dyDescent="0.25">
      <c r="A1844" s="69" t="s">
        <v>46</v>
      </c>
      <c r="B1844" s="70" t="s">
        <v>4555</v>
      </c>
      <c r="C1844" s="70" t="s">
        <v>1233</v>
      </c>
      <c r="D1844" s="478" t="s">
        <v>1234</v>
      </c>
      <c r="E1844" s="571">
        <v>48</v>
      </c>
      <c r="F1844" s="69" t="s">
        <v>49</v>
      </c>
      <c r="G1844" s="72">
        <f t="shared" si="582"/>
        <v>4</v>
      </c>
      <c r="H1844" s="69">
        <f>ROUND((G1844*I$3),2)</f>
        <v>2</v>
      </c>
      <c r="I1844" s="71">
        <v>4461985</v>
      </c>
      <c r="J1844" s="71">
        <f t="shared" si="584"/>
        <v>8923970</v>
      </c>
      <c r="K1844" s="69">
        <f t="shared" ref="K1844:K1875" si="593">+ROUND(G1844*(1+L$1),2)</f>
        <v>4.2</v>
      </c>
      <c r="L1844" s="69">
        <f t="shared" ref="L1844:L1875" si="594">+K1844*N$3</f>
        <v>50.400000000000006</v>
      </c>
      <c r="M1844" s="71">
        <f t="shared" ref="M1844:M1875" si="595">(ROUND(I1844*(1+$N$2),0))</f>
        <v>4642249</v>
      </c>
      <c r="N1844" s="71">
        <f t="shared" si="592"/>
        <v>233969350</v>
      </c>
      <c r="O1844" s="69">
        <f t="shared" ref="O1844" si="596">+ROUND(K1844*(1+P$1),2)</f>
        <v>4.41</v>
      </c>
      <c r="P1844" s="69">
        <f t="shared" ref="P1844" si="597">+O1844*R$3</f>
        <v>24.255000000000003</v>
      </c>
      <c r="Q1844" s="71">
        <f t="shared" ref="Q1844" si="598">(ROUND(M1844*(1+$R$2),0))</f>
        <v>4809370</v>
      </c>
      <c r="R1844" s="71">
        <f t="shared" ref="R1844" si="599">ROUND((Q1844*P1844),0)</f>
        <v>116651269</v>
      </c>
      <c r="S1844" s="82"/>
    </row>
    <row r="1845" spans="1:19" s="69" customFormat="1" outlineLevel="1" x14ac:dyDescent="0.25">
      <c r="A1845" s="69" t="s">
        <v>46</v>
      </c>
      <c r="B1845" s="70" t="s">
        <v>4556</v>
      </c>
      <c r="C1845" s="70" t="s">
        <v>1235</v>
      </c>
      <c r="D1845" s="478" t="s">
        <v>1234</v>
      </c>
      <c r="E1845" s="571">
        <v>2</v>
      </c>
      <c r="F1845" s="69" t="s">
        <v>49</v>
      </c>
      <c r="G1845" s="72">
        <f t="shared" si="582"/>
        <v>0.17</v>
      </c>
      <c r="H1845" s="69">
        <f t="shared" ref="H1845:H1908" si="600">ROUND((G1845*I$3),2)</f>
        <v>0.09</v>
      </c>
      <c r="I1845" s="71">
        <v>3960657</v>
      </c>
      <c r="J1845" s="71">
        <f t="shared" si="584"/>
        <v>356459</v>
      </c>
      <c r="K1845" s="69">
        <f t="shared" si="593"/>
        <v>0.18</v>
      </c>
      <c r="L1845" s="69">
        <f t="shared" si="594"/>
        <v>2.16</v>
      </c>
      <c r="M1845" s="71">
        <f t="shared" si="595"/>
        <v>4120668</v>
      </c>
      <c r="N1845" s="71">
        <f t="shared" si="592"/>
        <v>8900643</v>
      </c>
      <c r="O1845" s="69">
        <f t="shared" ref="O1845:O1908" si="601">+ROUND(K1845*(1+P$1),2)</f>
        <v>0.19</v>
      </c>
      <c r="P1845" s="69">
        <f t="shared" ref="P1845:P1908" si="602">+O1845*R$3</f>
        <v>1.0449999999999999</v>
      </c>
      <c r="Q1845" s="71">
        <f t="shared" ref="Q1845:Q1908" si="603">(ROUND(M1845*(1+$R$2),0))</f>
        <v>4269012</v>
      </c>
      <c r="R1845" s="71">
        <f t="shared" ref="R1845:R1908" si="604">ROUND((Q1845*P1845),0)</f>
        <v>4461118</v>
      </c>
      <c r="S1845" s="82"/>
    </row>
    <row r="1846" spans="1:19" s="69" customFormat="1" outlineLevel="1" x14ac:dyDescent="0.25">
      <c r="A1846" s="69" t="s">
        <v>46</v>
      </c>
      <c r="B1846" s="70" t="s">
        <v>4557</v>
      </c>
      <c r="C1846" s="70" t="s">
        <v>1236</v>
      </c>
      <c r="D1846" s="478" t="s">
        <v>1234</v>
      </c>
      <c r="E1846" s="571">
        <v>85</v>
      </c>
      <c r="F1846" s="69" t="s">
        <v>49</v>
      </c>
      <c r="G1846" s="72">
        <f t="shared" si="582"/>
        <v>7.08</v>
      </c>
      <c r="H1846" s="69">
        <f t="shared" si="600"/>
        <v>3.54</v>
      </c>
      <c r="I1846" s="71">
        <v>3899476</v>
      </c>
      <c r="J1846" s="71">
        <f t="shared" si="584"/>
        <v>13804145</v>
      </c>
      <c r="K1846" s="69">
        <f t="shared" si="593"/>
        <v>7.43</v>
      </c>
      <c r="L1846" s="69">
        <f t="shared" si="594"/>
        <v>89.16</v>
      </c>
      <c r="M1846" s="71">
        <f t="shared" si="595"/>
        <v>4057015</v>
      </c>
      <c r="N1846" s="71">
        <f t="shared" si="592"/>
        <v>361723457</v>
      </c>
      <c r="O1846" s="69">
        <f t="shared" si="601"/>
        <v>7.8</v>
      </c>
      <c r="P1846" s="69">
        <f t="shared" si="602"/>
        <v>42.9</v>
      </c>
      <c r="Q1846" s="71">
        <f t="shared" si="603"/>
        <v>4203068</v>
      </c>
      <c r="R1846" s="71">
        <f t="shared" si="604"/>
        <v>180311617</v>
      </c>
      <c r="S1846" s="82"/>
    </row>
    <row r="1847" spans="1:19" s="69" customFormat="1" outlineLevel="1" x14ac:dyDescent="0.25">
      <c r="A1847" s="69" t="s">
        <v>46</v>
      </c>
      <c r="B1847" s="70" t="s">
        <v>4558</v>
      </c>
      <c r="C1847" s="70" t="s">
        <v>1237</v>
      </c>
      <c r="D1847" s="478" t="s">
        <v>1234</v>
      </c>
      <c r="E1847" s="571">
        <v>3</v>
      </c>
      <c r="F1847" s="69" t="s">
        <v>49</v>
      </c>
      <c r="G1847" s="72">
        <f t="shared" si="582"/>
        <v>0.25</v>
      </c>
      <c r="H1847" s="69">
        <f t="shared" si="600"/>
        <v>0.13</v>
      </c>
      <c r="I1847" s="71">
        <v>535476</v>
      </c>
      <c r="J1847" s="71">
        <f t="shared" si="584"/>
        <v>69612</v>
      </c>
      <c r="K1847" s="69">
        <f t="shared" si="593"/>
        <v>0.26</v>
      </c>
      <c r="L1847" s="69">
        <f t="shared" si="594"/>
        <v>3.12</v>
      </c>
      <c r="M1847" s="71">
        <f t="shared" si="595"/>
        <v>557109</v>
      </c>
      <c r="N1847" s="71">
        <f t="shared" si="592"/>
        <v>1738180</v>
      </c>
      <c r="O1847" s="69">
        <f t="shared" si="601"/>
        <v>0.27</v>
      </c>
      <c r="P1847" s="69">
        <f t="shared" si="602"/>
        <v>1.4850000000000001</v>
      </c>
      <c r="Q1847" s="71">
        <f t="shared" si="603"/>
        <v>577165</v>
      </c>
      <c r="R1847" s="71">
        <f t="shared" si="604"/>
        <v>857090</v>
      </c>
      <c r="S1847" s="82"/>
    </row>
    <row r="1848" spans="1:19" s="69" customFormat="1" ht="30" outlineLevel="1" x14ac:dyDescent="0.25">
      <c r="A1848" s="69" t="s">
        <v>46</v>
      </c>
      <c r="B1848" s="70" t="s">
        <v>4559</v>
      </c>
      <c r="C1848" s="70" t="s">
        <v>1238</v>
      </c>
      <c r="D1848" s="478" t="s">
        <v>1234</v>
      </c>
      <c r="E1848" s="571">
        <v>1</v>
      </c>
      <c r="F1848" s="69" t="s">
        <v>49</v>
      </c>
      <c r="G1848" s="72">
        <f t="shared" si="582"/>
        <v>0.08</v>
      </c>
      <c r="H1848" s="69">
        <f t="shared" si="600"/>
        <v>0.04</v>
      </c>
      <c r="I1848" s="71">
        <v>4824593</v>
      </c>
      <c r="J1848" s="71">
        <f t="shared" si="584"/>
        <v>192984</v>
      </c>
      <c r="K1848" s="69">
        <f t="shared" si="593"/>
        <v>0.08</v>
      </c>
      <c r="L1848" s="69">
        <f t="shared" si="594"/>
        <v>0.96</v>
      </c>
      <c r="M1848" s="71">
        <f t="shared" si="595"/>
        <v>5019507</v>
      </c>
      <c r="N1848" s="71">
        <f t="shared" si="592"/>
        <v>4818727</v>
      </c>
      <c r="O1848" s="69">
        <f t="shared" si="601"/>
        <v>0.08</v>
      </c>
      <c r="P1848" s="69">
        <f t="shared" si="602"/>
        <v>0.44</v>
      </c>
      <c r="Q1848" s="71">
        <f t="shared" si="603"/>
        <v>5200209</v>
      </c>
      <c r="R1848" s="71">
        <f t="shared" si="604"/>
        <v>2288092</v>
      </c>
      <c r="S1848" s="82"/>
    </row>
    <row r="1849" spans="1:19" s="69" customFormat="1" outlineLevel="1" x14ac:dyDescent="0.25">
      <c r="A1849" s="69" t="s">
        <v>46</v>
      </c>
      <c r="B1849" s="70" t="s">
        <v>4560</v>
      </c>
      <c r="C1849" s="70" t="s">
        <v>1239</v>
      </c>
      <c r="D1849" s="478" t="s">
        <v>1234</v>
      </c>
      <c r="E1849" s="571">
        <v>1</v>
      </c>
      <c r="F1849" s="69" t="s">
        <v>49</v>
      </c>
      <c r="G1849" s="72">
        <f t="shared" si="582"/>
        <v>0.08</v>
      </c>
      <c r="H1849" s="69">
        <f t="shared" si="600"/>
        <v>0.04</v>
      </c>
      <c r="I1849" s="71">
        <v>4722988</v>
      </c>
      <c r="J1849" s="71">
        <f t="shared" si="584"/>
        <v>188920</v>
      </c>
      <c r="K1849" s="69">
        <f t="shared" si="593"/>
        <v>0.08</v>
      </c>
      <c r="L1849" s="69">
        <f t="shared" si="594"/>
        <v>0.96</v>
      </c>
      <c r="M1849" s="71">
        <f t="shared" si="595"/>
        <v>4913797</v>
      </c>
      <c r="N1849" s="71">
        <f t="shared" si="592"/>
        <v>4717245</v>
      </c>
      <c r="O1849" s="69">
        <f t="shared" si="601"/>
        <v>0.08</v>
      </c>
      <c r="P1849" s="69">
        <f t="shared" si="602"/>
        <v>0.44</v>
      </c>
      <c r="Q1849" s="71">
        <f t="shared" si="603"/>
        <v>5090694</v>
      </c>
      <c r="R1849" s="71">
        <f t="shared" si="604"/>
        <v>2239905</v>
      </c>
      <c r="S1849" s="82"/>
    </row>
    <row r="1850" spans="1:19" s="69" customFormat="1" outlineLevel="1" x14ac:dyDescent="0.25">
      <c r="A1850" s="69" t="s">
        <v>46</v>
      </c>
      <c r="B1850" s="70" t="s">
        <v>4561</v>
      </c>
      <c r="C1850" s="70" t="s">
        <v>1240</v>
      </c>
      <c r="D1850" s="478" t="s">
        <v>1234</v>
      </c>
      <c r="E1850" s="571">
        <v>3</v>
      </c>
      <c r="F1850" s="69" t="s">
        <v>49</v>
      </c>
      <c r="G1850" s="72">
        <f t="shared" si="582"/>
        <v>0.25</v>
      </c>
      <c r="H1850" s="69">
        <f t="shared" si="600"/>
        <v>0.13</v>
      </c>
      <c r="I1850" s="71">
        <v>3762731</v>
      </c>
      <c r="J1850" s="71">
        <f t="shared" si="584"/>
        <v>489155</v>
      </c>
      <c r="K1850" s="69">
        <f t="shared" si="593"/>
        <v>0.26</v>
      </c>
      <c r="L1850" s="69">
        <f t="shared" si="594"/>
        <v>3.12</v>
      </c>
      <c r="M1850" s="71">
        <f t="shared" si="595"/>
        <v>3914745</v>
      </c>
      <c r="N1850" s="71">
        <f t="shared" si="592"/>
        <v>12214004</v>
      </c>
      <c r="O1850" s="69">
        <f t="shared" si="601"/>
        <v>0.27</v>
      </c>
      <c r="P1850" s="69">
        <f t="shared" si="602"/>
        <v>1.4850000000000001</v>
      </c>
      <c r="Q1850" s="71">
        <f t="shared" si="603"/>
        <v>4055676</v>
      </c>
      <c r="R1850" s="71">
        <f t="shared" si="604"/>
        <v>6022679</v>
      </c>
      <c r="S1850" s="82"/>
    </row>
    <row r="1851" spans="1:19" s="69" customFormat="1" outlineLevel="1" x14ac:dyDescent="0.25">
      <c r="A1851" s="69" t="s">
        <v>46</v>
      </c>
      <c r="B1851" s="70" t="s">
        <v>4562</v>
      </c>
      <c r="C1851" s="70" t="s">
        <v>1241</v>
      </c>
      <c r="D1851" s="478" t="s">
        <v>1242</v>
      </c>
      <c r="E1851" s="571">
        <v>100</v>
      </c>
      <c r="F1851" s="69" t="s">
        <v>49</v>
      </c>
      <c r="G1851" s="72">
        <f t="shared" si="582"/>
        <v>8.33</v>
      </c>
      <c r="H1851" s="69">
        <f t="shared" si="600"/>
        <v>4.17</v>
      </c>
      <c r="I1851" s="71">
        <v>698438</v>
      </c>
      <c r="J1851" s="71">
        <f t="shared" si="584"/>
        <v>2912486</v>
      </c>
      <c r="K1851" s="69">
        <f t="shared" si="593"/>
        <v>8.75</v>
      </c>
      <c r="L1851" s="69">
        <f t="shared" si="594"/>
        <v>105</v>
      </c>
      <c r="M1851" s="71">
        <f t="shared" si="595"/>
        <v>726655</v>
      </c>
      <c r="N1851" s="71">
        <f t="shared" si="592"/>
        <v>76298775</v>
      </c>
      <c r="O1851" s="69">
        <f t="shared" si="601"/>
        <v>9.19</v>
      </c>
      <c r="P1851" s="69">
        <f t="shared" si="602"/>
        <v>50.544999999999995</v>
      </c>
      <c r="Q1851" s="71">
        <f t="shared" si="603"/>
        <v>752815</v>
      </c>
      <c r="R1851" s="71">
        <f t="shared" si="604"/>
        <v>38051034</v>
      </c>
      <c r="S1851" s="82"/>
    </row>
    <row r="1852" spans="1:19" s="69" customFormat="1" outlineLevel="1" x14ac:dyDescent="0.25">
      <c r="A1852" s="69" t="s">
        <v>46</v>
      </c>
      <c r="B1852" s="70" t="s">
        <v>4563</v>
      </c>
      <c r="C1852" s="70" t="s">
        <v>1243</v>
      </c>
      <c r="D1852" s="478" t="s">
        <v>1244</v>
      </c>
      <c r="E1852" s="571">
        <v>200</v>
      </c>
      <c r="F1852" s="69" t="s">
        <v>49</v>
      </c>
      <c r="G1852" s="72">
        <f t="shared" si="582"/>
        <v>16.670000000000002</v>
      </c>
      <c r="H1852" s="69">
        <f t="shared" si="600"/>
        <v>8.34</v>
      </c>
      <c r="I1852" s="71">
        <v>33504</v>
      </c>
      <c r="J1852" s="71">
        <f t="shared" si="584"/>
        <v>279423</v>
      </c>
      <c r="K1852" s="69">
        <f t="shared" si="593"/>
        <v>17.5</v>
      </c>
      <c r="L1852" s="69">
        <f t="shared" si="594"/>
        <v>210</v>
      </c>
      <c r="M1852" s="71">
        <f t="shared" si="595"/>
        <v>34858</v>
      </c>
      <c r="N1852" s="71">
        <f t="shared" si="592"/>
        <v>7320180</v>
      </c>
      <c r="O1852" s="69">
        <f t="shared" si="601"/>
        <v>18.38</v>
      </c>
      <c r="P1852" s="69">
        <f t="shared" si="602"/>
        <v>101.08999999999999</v>
      </c>
      <c r="Q1852" s="71">
        <f t="shared" si="603"/>
        <v>36113</v>
      </c>
      <c r="R1852" s="71">
        <f t="shared" si="604"/>
        <v>3650663</v>
      </c>
      <c r="S1852" s="82"/>
    </row>
    <row r="1853" spans="1:19" s="69" customFormat="1" outlineLevel="1" x14ac:dyDescent="0.25">
      <c r="A1853" s="69" t="s">
        <v>46</v>
      </c>
      <c r="B1853" s="70" t="s">
        <v>4564</v>
      </c>
      <c r="C1853" s="70" t="s">
        <v>1245</v>
      </c>
      <c r="D1853" s="478" t="s">
        <v>1234</v>
      </c>
      <c r="E1853" s="571">
        <v>5</v>
      </c>
      <c r="F1853" s="69" t="s">
        <v>49</v>
      </c>
      <c r="G1853" s="72">
        <f t="shared" si="582"/>
        <v>0.42</v>
      </c>
      <c r="H1853" s="69">
        <f t="shared" si="600"/>
        <v>0.21</v>
      </c>
      <c r="I1853" s="71">
        <v>2175398</v>
      </c>
      <c r="J1853" s="71">
        <f t="shared" si="584"/>
        <v>456834</v>
      </c>
      <c r="K1853" s="69">
        <f t="shared" si="593"/>
        <v>0.44</v>
      </c>
      <c r="L1853" s="69">
        <f t="shared" si="594"/>
        <v>5.28</v>
      </c>
      <c r="M1853" s="71">
        <f t="shared" si="595"/>
        <v>2263284</v>
      </c>
      <c r="N1853" s="71">
        <f t="shared" si="592"/>
        <v>11950140</v>
      </c>
      <c r="O1853" s="69">
        <f t="shared" si="601"/>
        <v>0.46</v>
      </c>
      <c r="P1853" s="69">
        <f t="shared" si="602"/>
        <v>2.5300000000000002</v>
      </c>
      <c r="Q1853" s="71">
        <f t="shared" si="603"/>
        <v>2344762</v>
      </c>
      <c r="R1853" s="71">
        <f t="shared" si="604"/>
        <v>5932248</v>
      </c>
      <c r="S1853" s="82"/>
    </row>
    <row r="1854" spans="1:19" s="69" customFormat="1" ht="30" outlineLevel="1" x14ac:dyDescent="0.25">
      <c r="A1854" s="69" t="s">
        <v>46</v>
      </c>
      <c r="B1854" s="70" t="s">
        <v>4565</v>
      </c>
      <c r="C1854" s="70" t="s">
        <v>1246</v>
      </c>
      <c r="D1854" s="478" t="s">
        <v>1244</v>
      </c>
      <c r="E1854" s="571">
        <v>80</v>
      </c>
      <c r="F1854" s="69" t="s">
        <v>49</v>
      </c>
      <c r="G1854" s="72">
        <f t="shared" si="582"/>
        <v>6.67</v>
      </c>
      <c r="H1854" s="69">
        <f t="shared" si="600"/>
        <v>3.34</v>
      </c>
      <c r="I1854" s="71">
        <v>37633</v>
      </c>
      <c r="J1854" s="71">
        <f t="shared" si="584"/>
        <v>125694</v>
      </c>
      <c r="K1854" s="69">
        <f t="shared" si="593"/>
        <v>7</v>
      </c>
      <c r="L1854" s="69">
        <f t="shared" si="594"/>
        <v>84</v>
      </c>
      <c r="M1854" s="71">
        <f t="shared" si="595"/>
        <v>39153</v>
      </c>
      <c r="N1854" s="71">
        <f t="shared" si="592"/>
        <v>3288852</v>
      </c>
      <c r="O1854" s="69">
        <f t="shared" si="601"/>
        <v>7.35</v>
      </c>
      <c r="P1854" s="69">
        <f t="shared" si="602"/>
        <v>40.424999999999997</v>
      </c>
      <c r="Q1854" s="71">
        <f t="shared" si="603"/>
        <v>40563</v>
      </c>
      <c r="R1854" s="71">
        <f t="shared" si="604"/>
        <v>1639759</v>
      </c>
      <c r="S1854" s="82"/>
    </row>
    <row r="1855" spans="1:19" s="69" customFormat="1" ht="30" outlineLevel="1" x14ac:dyDescent="0.25">
      <c r="A1855" s="69" t="s">
        <v>46</v>
      </c>
      <c r="B1855" s="70" t="s">
        <v>4566</v>
      </c>
      <c r="C1855" s="70" t="s">
        <v>1247</v>
      </c>
      <c r="D1855" s="478" t="s">
        <v>1242</v>
      </c>
      <c r="E1855" s="571">
        <v>15</v>
      </c>
      <c r="F1855" s="69" t="s">
        <v>49</v>
      </c>
      <c r="G1855" s="72">
        <f t="shared" si="582"/>
        <v>1.25</v>
      </c>
      <c r="H1855" s="69">
        <f t="shared" si="600"/>
        <v>0.63</v>
      </c>
      <c r="I1855" s="71">
        <v>619977</v>
      </c>
      <c r="J1855" s="71">
        <f t="shared" si="584"/>
        <v>390586</v>
      </c>
      <c r="K1855" s="69">
        <f t="shared" si="593"/>
        <v>1.31</v>
      </c>
      <c r="L1855" s="69">
        <f t="shared" si="594"/>
        <v>15.72</v>
      </c>
      <c r="M1855" s="71">
        <f t="shared" si="595"/>
        <v>645024</v>
      </c>
      <c r="N1855" s="71">
        <f t="shared" si="592"/>
        <v>10139777</v>
      </c>
      <c r="O1855" s="69">
        <f t="shared" si="601"/>
        <v>1.38</v>
      </c>
      <c r="P1855" s="69">
        <f t="shared" si="602"/>
        <v>7.59</v>
      </c>
      <c r="Q1855" s="71">
        <f t="shared" si="603"/>
        <v>668245</v>
      </c>
      <c r="R1855" s="71">
        <f t="shared" si="604"/>
        <v>5071980</v>
      </c>
      <c r="S1855" s="82"/>
    </row>
    <row r="1856" spans="1:19" s="69" customFormat="1" ht="30" outlineLevel="1" x14ac:dyDescent="0.25">
      <c r="A1856" s="69" t="s">
        <v>46</v>
      </c>
      <c r="B1856" s="70" t="s">
        <v>4567</v>
      </c>
      <c r="C1856" s="70" t="s">
        <v>1248</v>
      </c>
      <c r="D1856" s="478" t="s">
        <v>1242</v>
      </c>
      <c r="E1856" s="571">
        <v>8</v>
      </c>
      <c r="F1856" s="69" t="s">
        <v>49</v>
      </c>
      <c r="G1856" s="72">
        <f t="shared" si="582"/>
        <v>0.67</v>
      </c>
      <c r="H1856" s="69">
        <f t="shared" si="600"/>
        <v>0.34</v>
      </c>
      <c r="I1856" s="71">
        <v>760119</v>
      </c>
      <c r="J1856" s="71">
        <f t="shared" si="584"/>
        <v>258440</v>
      </c>
      <c r="K1856" s="69">
        <f t="shared" si="593"/>
        <v>0.7</v>
      </c>
      <c r="L1856" s="69">
        <f t="shared" si="594"/>
        <v>8.3999999999999986</v>
      </c>
      <c r="M1856" s="71">
        <f t="shared" si="595"/>
        <v>790828</v>
      </c>
      <c r="N1856" s="71">
        <f t="shared" si="592"/>
        <v>6642955</v>
      </c>
      <c r="O1856" s="69">
        <f t="shared" si="601"/>
        <v>0.74</v>
      </c>
      <c r="P1856" s="69">
        <f t="shared" si="602"/>
        <v>4.07</v>
      </c>
      <c r="Q1856" s="71">
        <f t="shared" si="603"/>
        <v>819298</v>
      </c>
      <c r="R1856" s="71">
        <f t="shared" si="604"/>
        <v>3334543</v>
      </c>
      <c r="S1856" s="82"/>
    </row>
    <row r="1857" spans="1:19" s="69" customFormat="1" ht="30" outlineLevel="1" x14ac:dyDescent="0.25">
      <c r="A1857" s="69" t="s">
        <v>46</v>
      </c>
      <c r="B1857" s="70" t="s">
        <v>4568</v>
      </c>
      <c r="C1857" s="70" t="s">
        <v>1249</v>
      </c>
      <c r="D1857" s="478" t="s">
        <v>1250</v>
      </c>
      <c r="E1857" s="571">
        <v>2</v>
      </c>
      <c r="F1857" s="69" t="s">
        <v>49</v>
      </c>
      <c r="G1857" s="72">
        <f t="shared" si="582"/>
        <v>0.17</v>
      </c>
      <c r="H1857" s="69">
        <f t="shared" si="600"/>
        <v>0.09</v>
      </c>
      <c r="I1857" s="71">
        <v>1335245</v>
      </c>
      <c r="J1857" s="71">
        <f t="shared" si="584"/>
        <v>120172</v>
      </c>
      <c r="K1857" s="69">
        <f t="shared" si="593"/>
        <v>0.18</v>
      </c>
      <c r="L1857" s="69">
        <f t="shared" si="594"/>
        <v>2.16</v>
      </c>
      <c r="M1857" s="71">
        <f t="shared" si="595"/>
        <v>1389189</v>
      </c>
      <c r="N1857" s="71">
        <f t="shared" si="592"/>
        <v>3000648</v>
      </c>
      <c r="O1857" s="69">
        <f t="shared" si="601"/>
        <v>0.19</v>
      </c>
      <c r="P1857" s="69">
        <f t="shared" si="602"/>
        <v>1.0449999999999999</v>
      </c>
      <c r="Q1857" s="71">
        <f t="shared" si="603"/>
        <v>1439200</v>
      </c>
      <c r="R1857" s="71">
        <f t="shared" si="604"/>
        <v>1503964</v>
      </c>
      <c r="S1857" s="82"/>
    </row>
    <row r="1858" spans="1:19" s="69" customFormat="1" ht="30" outlineLevel="1" x14ac:dyDescent="0.25">
      <c r="A1858" s="69" t="s">
        <v>46</v>
      </c>
      <c r="B1858" s="70" t="s">
        <v>4569</v>
      </c>
      <c r="C1858" s="70" t="s">
        <v>1251</v>
      </c>
      <c r="D1858" s="478" t="s">
        <v>1244</v>
      </c>
      <c r="E1858" s="571">
        <v>5</v>
      </c>
      <c r="F1858" s="69" t="s">
        <v>49</v>
      </c>
      <c r="G1858" s="72">
        <f t="shared" si="582"/>
        <v>0.42</v>
      </c>
      <c r="H1858" s="69">
        <f t="shared" si="600"/>
        <v>0.21</v>
      </c>
      <c r="I1858" s="71">
        <v>118030</v>
      </c>
      <c r="J1858" s="71">
        <f t="shared" si="584"/>
        <v>24786</v>
      </c>
      <c r="K1858" s="69">
        <f t="shared" si="593"/>
        <v>0.44</v>
      </c>
      <c r="L1858" s="69">
        <f t="shared" si="594"/>
        <v>5.28</v>
      </c>
      <c r="M1858" s="71">
        <f t="shared" si="595"/>
        <v>122798</v>
      </c>
      <c r="N1858" s="71">
        <f t="shared" si="592"/>
        <v>648373</v>
      </c>
      <c r="O1858" s="69">
        <f t="shared" si="601"/>
        <v>0.46</v>
      </c>
      <c r="P1858" s="69">
        <f t="shared" si="602"/>
        <v>2.5300000000000002</v>
      </c>
      <c r="Q1858" s="71">
        <f t="shared" si="603"/>
        <v>127219</v>
      </c>
      <c r="R1858" s="71">
        <f t="shared" si="604"/>
        <v>321864</v>
      </c>
      <c r="S1858" s="82"/>
    </row>
    <row r="1859" spans="1:19" s="69" customFormat="1" outlineLevel="1" x14ac:dyDescent="0.25">
      <c r="A1859" s="69" t="s">
        <v>46</v>
      </c>
      <c r="B1859" s="70" t="s">
        <v>4570</v>
      </c>
      <c r="C1859" s="70" t="s">
        <v>1252</v>
      </c>
      <c r="D1859" s="478" t="s">
        <v>1244</v>
      </c>
      <c r="E1859" s="571">
        <v>5</v>
      </c>
      <c r="F1859" s="69" t="s">
        <v>49</v>
      </c>
      <c r="G1859" s="72">
        <f t="shared" si="582"/>
        <v>0.42</v>
      </c>
      <c r="H1859" s="69">
        <f t="shared" si="600"/>
        <v>0.21</v>
      </c>
      <c r="I1859" s="71">
        <v>43990</v>
      </c>
      <c r="J1859" s="71">
        <f t="shared" si="584"/>
        <v>9238</v>
      </c>
      <c r="K1859" s="69">
        <f t="shared" si="593"/>
        <v>0.44</v>
      </c>
      <c r="L1859" s="69">
        <f t="shared" si="594"/>
        <v>5.28</v>
      </c>
      <c r="M1859" s="71">
        <f t="shared" si="595"/>
        <v>45767</v>
      </c>
      <c r="N1859" s="71">
        <f t="shared" si="592"/>
        <v>241650</v>
      </c>
      <c r="O1859" s="69">
        <f t="shared" si="601"/>
        <v>0.46</v>
      </c>
      <c r="P1859" s="69">
        <f t="shared" si="602"/>
        <v>2.5300000000000002</v>
      </c>
      <c r="Q1859" s="71">
        <f t="shared" si="603"/>
        <v>47415</v>
      </c>
      <c r="R1859" s="71">
        <f t="shared" si="604"/>
        <v>119960</v>
      </c>
      <c r="S1859" s="82"/>
    </row>
    <row r="1860" spans="1:19" s="69" customFormat="1" outlineLevel="1" x14ac:dyDescent="0.25">
      <c r="A1860" s="69" t="s">
        <v>101</v>
      </c>
      <c r="B1860" s="70" t="s">
        <v>4571</v>
      </c>
      <c r="C1860" s="70" t="s">
        <v>1253</v>
      </c>
      <c r="D1860" s="478" t="s">
        <v>1250</v>
      </c>
      <c r="E1860" s="571">
        <v>5</v>
      </c>
      <c r="F1860" s="69" t="s">
        <v>103</v>
      </c>
      <c r="G1860" s="72">
        <f t="shared" si="582"/>
        <v>0.42</v>
      </c>
      <c r="H1860" s="69">
        <f t="shared" si="600"/>
        <v>0.21</v>
      </c>
      <c r="I1860" s="71">
        <v>0</v>
      </c>
      <c r="J1860" s="71">
        <f t="shared" si="584"/>
        <v>0</v>
      </c>
      <c r="K1860" s="69">
        <f t="shared" si="593"/>
        <v>0.44</v>
      </c>
      <c r="L1860" s="69">
        <f t="shared" si="594"/>
        <v>5.28</v>
      </c>
      <c r="M1860" s="71">
        <f t="shared" si="595"/>
        <v>0</v>
      </c>
      <c r="N1860" s="71">
        <f t="shared" si="592"/>
        <v>0</v>
      </c>
      <c r="O1860" s="69">
        <f t="shared" si="601"/>
        <v>0.46</v>
      </c>
      <c r="P1860" s="69">
        <f t="shared" si="602"/>
        <v>2.5300000000000002</v>
      </c>
      <c r="Q1860" s="71">
        <f t="shared" si="603"/>
        <v>0</v>
      </c>
      <c r="R1860" s="71">
        <f t="shared" si="604"/>
        <v>0</v>
      </c>
      <c r="S1860" s="82"/>
    </row>
    <row r="1861" spans="1:19" s="69" customFormat="1" ht="30" outlineLevel="1" x14ac:dyDescent="0.25">
      <c r="A1861" s="69" t="s">
        <v>46</v>
      </c>
      <c r="B1861" s="70" t="s">
        <v>4572</v>
      </c>
      <c r="C1861" s="70" t="s">
        <v>1254</v>
      </c>
      <c r="D1861" s="72" t="s">
        <v>48</v>
      </c>
      <c r="E1861" s="571">
        <v>2</v>
      </c>
      <c r="F1861" s="69" t="s">
        <v>49</v>
      </c>
      <c r="G1861" s="72">
        <f t="shared" si="582"/>
        <v>0.17</v>
      </c>
      <c r="H1861" s="69">
        <f t="shared" si="600"/>
        <v>0.09</v>
      </c>
      <c r="I1861" s="71">
        <v>505639</v>
      </c>
      <c r="J1861" s="71">
        <f t="shared" si="584"/>
        <v>45508</v>
      </c>
      <c r="K1861" s="69">
        <f t="shared" si="593"/>
        <v>0.18</v>
      </c>
      <c r="L1861" s="69">
        <f t="shared" si="594"/>
        <v>2.16</v>
      </c>
      <c r="M1861" s="71">
        <f t="shared" si="595"/>
        <v>526067</v>
      </c>
      <c r="N1861" s="71">
        <f t="shared" si="592"/>
        <v>1136305</v>
      </c>
      <c r="O1861" s="69">
        <f t="shared" si="601"/>
        <v>0.19</v>
      </c>
      <c r="P1861" s="69">
        <f t="shared" si="602"/>
        <v>1.0449999999999999</v>
      </c>
      <c r="Q1861" s="71">
        <f t="shared" si="603"/>
        <v>545005</v>
      </c>
      <c r="R1861" s="71">
        <f t="shared" si="604"/>
        <v>569530</v>
      </c>
      <c r="S1861" s="82"/>
    </row>
    <row r="1862" spans="1:19" s="69" customFormat="1" ht="30" outlineLevel="1" x14ac:dyDescent="0.25">
      <c r="A1862" s="69" t="s">
        <v>46</v>
      </c>
      <c r="B1862" s="70" t="s">
        <v>4573</v>
      </c>
      <c r="C1862" s="70" t="s">
        <v>1255</v>
      </c>
      <c r="D1862" s="72" t="s">
        <v>48</v>
      </c>
      <c r="E1862" s="571">
        <v>0</v>
      </c>
      <c r="F1862" s="69" t="s">
        <v>98</v>
      </c>
      <c r="G1862" s="72">
        <f t="shared" si="582"/>
        <v>0</v>
      </c>
      <c r="H1862" s="69">
        <f t="shared" si="600"/>
        <v>0</v>
      </c>
      <c r="I1862" s="71">
        <v>4652340</v>
      </c>
      <c r="J1862" s="71">
        <f t="shared" si="584"/>
        <v>0</v>
      </c>
      <c r="K1862" s="69">
        <f t="shared" si="593"/>
        <v>0</v>
      </c>
      <c r="L1862" s="69">
        <f t="shared" si="594"/>
        <v>0</v>
      </c>
      <c r="M1862" s="71">
        <f t="shared" si="595"/>
        <v>4840295</v>
      </c>
      <c r="N1862" s="71">
        <f t="shared" si="592"/>
        <v>0</v>
      </c>
      <c r="O1862" s="69">
        <f t="shared" si="601"/>
        <v>0</v>
      </c>
      <c r="P1862" s="69">
        <f t="shared" si="602"/>
        <v>0</v>
      </c>
      <c r="Q1862" s="71">
        <f t="shared" si="603"/>
        <v>5014546</v>
      </c>
      <c r="R1862" s="71">
        <f t="shared" si="604"/>
        <v>0</v>
      </c>
      <c r="S1862" s="82"/>
    </row>
    <row r="1863" spans="1:19" s="69" customFormat="1" ht="60" outlineLevel="1" x14ac:dyDescent="0.25">
      <c r="A1863" s="69" t="s">
        <v>46</v>
      </c>
      <c r="B1863" s="70" t="s">
        <v>4574</v>
      </c>
      <c r="C1863" s="70" t="s">
        <v>1256</v>
      </c>
      <c r="D1863" s="72" t="s">
        <v>48</v>
      </c>
      <c r="E1863" s="571">
        <v>0</v>
      </c>
      <c r="F1863" s="69" t="s">
        <v>49</v>
      </c>
      <c r="G1863" s="72">
        <f t="shared" si="582"/>
        <v>0</v>
      </c>
      <c r="H1863" s="69">
        <f t="shared" si="600"/>
        <v>0</v>
      </c>
      <c r="I1863" s="71">
        <v>7621102</v>
      </c>
      <c r="J1863" s="71">
        <f t="shared" si="584"/>
        <v>0</v>
      </c>
      <c r="K1863" s="69">
        <f t="shared" si="593"/>
        <v>0</v>
      </c>
      <c r="L1863" s="69">
        <f t="shared" si="594"/>
        <v>0</v>
      </c>
      <c r="M1863" s="71">
        <f t="shared" si="595"/>
        <v>7928995</v>
      </c>
      <c r="N1863" s="71">
        <f t="shared" si="592"/>
        <v>0</v>
      </c>
      <c r="O1863" s="69">
        <f t="shared" si="601"/>
        <v>0</v>
      </c>
      <c r="P1863" s="69">
        <f t="shared" si="602"/>
        <v>0</v>
      </c>
      <c r="Q1863" s="71">
        <f t="shared" si="603"/>
        <v>8214439</v>
      </c>
      <c r="R1863" s="71">
        <f t="shared" si="604"/>
        <v>0</v>
      </c>
      <c r="S1863" s="82"/>
    </row>
    <row r="1864" spans="1:19" s="69" customFormat="1" ht="45" outlineLevel="1" x14ac:dyDescent="0.25">
      <c r="A1864" s="69" t="s">
        <v>46</v>
      </c>
      <c r="B1864" s="70" t="s">
        <v>4575</v>
      </c>
      <c r="C1864" s="70" t="s">
        <v>1257</v>
      </c>
      <c r="D1864" s="72" t="s">
        <v>48</v>
      </c>
      <c r="E1864" s="571">
        <v>4</v>
      </c>
      <c r="F1864" s="69" t="s">
        <v>98</v>
      </c>
      <c r="G1864" s="72">
        <f t="shared" ref="G1864:G1927" si="605">+ROUND((E1864/12),2)</f>
        <v>0.33</v>
      </c>
      <c r="H1864" s="69">
        <f t="shared" si="600"/>
        <v>0.17</v>
      </c>
      <c r="I1864" s="71">
        <v>333900</v>
      </c>
      <c r="J1864" s="71">
        <f t="shared" ref="J1864:J1927" si="606">+ROUND((I1864*H1864),0)</f>
        <v>56763</v>
      </c>
      <c r="K1864" s="69">
        <f t="shared" si="593"/>
        <v>0.35</v>
      </c>
      <c r="L1864" s="69">
        <f t="shared" si="594"/>
        <v>4.1999999999999993</v>
      </c>
      <c r="M1864" s="71">
        <f t="shared" si="595"/>
        <v>347390</v>
      </c>
      <c r="N1864" s="71">
        <f t="shared" si="592"/>
        <v>1459038</v>
      </c>
      <c r="O1864" s="69">
        <f t="shared" si="601"/>
        <v>0.37</v>
      </c>
      <c r="P1864" s="69">
        <f t="shared" si="602"/>
        <v>2.0350000000000001</v>
      </c>
      <c r="Q1864" s="71">
        <f t="shared" si="603"/>
        <v>359896</v>
      </c>
      <c r="R1864" s="71">
        <f t="shared" si="604"/>
        <v>732388</v>
      </c>
      <c r="S1864" s="82"/>
    </row>
    <row r="1865" spans="1:19" s="69" customFormat="1" ht="30" outlineLevel="1" x14ac:dyDescent="0.25">
      <c r="A1865" s="69" t="s">
        <v>46</v>
      </c>
      <c r="B1865" s="70" t="s">
        <v>4576</v>
      </c>
      <c r="C1865" s="70" t="s">
        <v>1258</v>
      </c>
      <c r="D1865" s="72" t="s">
        <v>48</v>
      </c>
      <c r="E1865" s="571">
        <v>2</v>
      </c>
      <c r="F1865" s="69" t="s">
        <v>98</v>
      </c>
      <c r="G1865" s="72">
        <f t="shared" si="605"/>
        <v>0.17</v>
      </c>
      <c r="H1865" s="69">
        <f t="shared" si="600"/>
        <v>0.09</v>
      </c>
      <c r="I1865" s="71">
        <v>247333</v>
      </c>
      <c r="J1865" s="71">
        <f t="shared" si="606"/>
        <v>22260</v>
      </c>
      <c r="K1865" s="69">
        <f t="shared" si="593"/>
        <v>0.18</v>
      </c>
      <c r="L1865" s="69">
        <f t="shared" si="594"/>
        <v>2.16</v>
      </c>
      <c r="M1865" s="71">
        <f t="shared" si="595"/>
        <v>257325</v>
      </c>
      <c r="N1865" s="71">
        <f t="shared" si="592"/>
        <v>555822</v>
      </c>
      <c r="O1865" s="69">
        <f t="shared" si="601"/>
        <v>0.19</v>
      </c>
      <c r="P1865" s="69">
        <f t="shared" si="602"/>
        <v>1.0449999999999999</v>
      </c>
      <c r="Q1865" s="71">
        <f t="shared" si="603"/>
        <v>266589</v>
      </c>
      <c r="R1865" s="71">
        <f t="shared" si="604"/>
        <v>278586</v>
      </c>
      <c r="S1865" s="82"/>
    </row>
    <row r="1866" spans="1:19" s="69" customFormat="1" ht="45" outlineLevel="1" x14ac:dyDescent="0.25">
      <c r="A1866" s="69" t="s">
        <v>46</v>
      </c>
      <c r="B1866" s="70" t="s">
        <v>4577</v>
      </c>
      <c r="C1866" s="70" t="s">
        <v>1259</v>
      </c>
      <c r="D1866" s="72" t="s">
        <v>48</v>
      </c>
      <c r="E1866" s="571">
        <v>1</v>
      </c>
      <c r="F1866" s="69" t="s">
        <v>98</v>
      </c>
      <c r="G1866" s="72">
        <f t="shared" si="605"/>
        <v>0.08</v>
      </c>
      <c r="H1866" s="69">
        <f t="shared" si="600"/>
        <v>0.04</v>
      </c>
      <c r="I1866" s="71">
        <v>413202</v>
      </c>
      <c r="J1866" s="71">
        <f t="shared" si="606"/>
        <v>16528</v>
      </c>
      <c r="K1866" s="69">
        <f t="shared" si="593"/>
        <v>0.08</v>
      </c>
      <c r="L1866" s="69">
        <f t="shared" si="594"/>
        <v>0.96</v>
      </c>
      <c r="M1866" s="71">
        <f t="shared" si="595"/>
        <v>429895</v>
      </c>
      <c r="N1866" s="71">
        <f t="shared" si="592"/>
        <v>412699</v>
      </c>
      <c r="O1866" s="69">
        <f t="shared" si="601"/>
        <v>0.08</v>
      </c>
      <c r="P1866" s="69">
        <f t="shared" si="602"/>
        <v>0.44</v>
      </c>
      <c r="Q1866" s="71">
        <f t="shared" si="603"/>
        <v>445371</v>
      </c>
      <c r="R1866" s="71">
        <f t="shared" si="604"/>
        <v>195963</v>
      </c>
      <c r="S1866" s="82"/>
    </row>
    <row r="1867" spans="1:19" s="69" customFormat="1" ht="45" outlineLevel="1" x14ac:dyDescent="0.25">
      <c r="A1867" s="69" t="s">
        <v>46</v>
      </c>
      <c r="B1867" s="70" t="s">
        <v>4578</v>
      </c>
      <c r="C1867" s="70" t="s">
        <v>1260</v>
      </c>
      <c r="D1867" s="72" t="s">
        <v>48</v>
      </c>
      <c r="E1867" s="571">
        <v>1</v>
      </c>
      <c r="F1867" s="69" t="s">
        <v>49</v>
      </c>
      <c r="G1867" s="72">
        <f t="shared" si="605"/>
        <v>0.08</v>
      </c>
      <c r="H1867" s="69">
        <f t="shared" si="600"/>
        <v>0.04</v>
      </c>
      <c r="I1867" s="71">
        <v>3437397</v>
      </c>
      <c r="J1867" s="71">
        <f t="shared" si="606"/>
        <v>137496</v>
      </c>
      <c r="K1867" s="69">
        <f t="shared" si="593"/>
        <v>0.08</v>
      </c>
      <c r="L1867" s="69">
        <f t="shared" si="594"/>
        <v>0.96</v>
      </c>
      <c r="M1867" s="71">
        <f t="shared" si="595"/>
        <v>3576268</v>
      </c>
      <c r="N1867" s="71">
        <f t="shared" si="592"/>
        <v>3433217</v>
      </c>
      <c r="O1867" s="69">
        <f t="shared" si="601"/>
        <v>0.08</v>
      </c>
      <c r="P1867" s="69">
        <f t="shared" si="602"/>
        <v>0.44</v>
      </c>
      <c r="Q1867" s="71">
        <f t="shared" si="603"/>
        <v>3705014</v>
      </c>
      <c r="R1867" s="71">
        <f t="shared" si="604"/>
        <v>1630206</v>
      </c>
      <c r="S1867" s="82"/>
    </row>
    <row r="1868" spans="1:19" s="69" customFormat="1" ht="45" outlineLevel="1" x14ac:dyDescent="0.25">
      <c r="A1868" s="69" t="s">
        <v>46</v>
      </c>
      <c r="B1868" s="70" t="s">
        <v>4579</v>
      </c>
      <c r="C1868" s="70" t="s">
        <v>1261</v>
      </c>
      <c r="D1868" s="72" t="s">
        <v>48</v>
      </c>
      <c r="E1868" s="571">
        <v>1</v>
      </c>
      <c r="F1868" s="69" t="s">
        <v>49</v>
      </c>
      <c r="G1868" s="72">
        <f t="shared" si="605"/>
        <v>0.08</v>
      </c>
      <c r="H1868" s="69">
        <f t="shared" si="600"/>
        <v>0.04</v>
      </c>
      <c r="I1868" s="71">
        <v>3381600</v>
      </c>
      <c r="J1868" s="71">
        <f t="shared" si="606"/>
        <v>135264</v>
      </c>
      <c r="K1868" s="69">
        <f t="shared" si="593"/>
        <v>0.08</v>
      </c>
      <c r="L1868" s="69">
        <f t="shared" si="594"/>
        <v>0.96</v>
      </c>
      <c r="M1868" s="71">
        <f t="shared" si="595"/>
        <v>3518217</v>
      </c>
      <c r="N1868" s="71">
        <f t="shared" si="592"/>
        <v>3377488</v>
      </c>
      <c r="O1868" s="69">
        <f t="shared" si="601"/>
        <v>0.08</v>
      </c>
      <c r="P1868" s="69">
        <f t="shared" si="602"/>
        <v>0.44</v>
      </c>
      <c r="Q1868" s="71">
        <f t="shared" si="603"/>
        <v>3644873</v>
      </c>
      <c r="R1868" s="71">
        <f t="shared" si="604"/>
        <v>1603744</v>
      </c>
      <c r="S1868" s="82"/>
    </row>
    <row r="1869" spans="1:19" s="69" customFormat="1" ht="45" outlineLevel="1" x14ac:dyDescent="0.25">
      <c r="A1869" s="69" t="s">
        <v>46</v>
      </c>
      <c r="B1869" s="70" t="s">
        <v>4580</v>
      </c>
      <c r="C1869" s="70" t="s">
        <v>1262</v>
      </c>
      <c r="D1869" s="72" t="s">
        <v>48</v>
      </c>
      <c r="E1869" s="571">
        <v>1</v>
      </c>
      <c r="F1869" s="69" t="s">
        <v>49</v>
      </c>
      <c r="G1869" s="72">
        <f t="shared" si="605"/>
        <v>0.08</v>
      </c>
      <c r="H1869" s="69">
        <f t="shared" si="600"/>
        <v>0.04</v>
      </c>
      <c r="I1869" s="71">
        <v>3303168</v>
      </c>
      <c r="J1869" s="71">
        <f t="shared" si="606"/>
        <v>132127</v>
      </c>
      <c r="K1869" s="69">
        <f t="shared" si="593"/>
        <v>0.08</v>
      </c>
      <c r="L1869" s="69">
        <f t="shared" si="594"/>
        <v>0.96</v>
      </c>
      <c r="M1869" s="71">
        <f t="shared" si="595"/>
        <v>3436616</v>
      </c>
      <c r="N1869" s="71">
        <f t="shared" si="592"/>
        <v>3299151</v>
      </c>
      <c r="O1869" s="69">
        <f t="shared" si="601"/>
        <v>0.08</v>
      </c>
      <c r="P1869" s="69">
        <f t="shared" si="602"/>
        <v>0.44</v>
      </c>
      <c r="Q1869" s="71">
        <f t="shared" si="603"/>
        <v>3560334</v>
      </c>
      <c r="R1869" s="71">
        <f t="shared" si="604"/>
        <v>1566547</v>
      </c>
      <c r="S1869" s="82"/>
    </row>
    <row r="1870" spans="1:19" s="69" customFormat="1" ht="45" outlineLevel="1" x14ac:dyDescent="0.25">
      <c r="A1870" s="69" t="s">
        <v>46</v>
      </c>
      <c r="B1870" s="70" t="s">
        <v>4581</v>
      </c>
      <c r="C1870" s="70" t="s">
        <v>1263</v>
      </c>
      <c r="D1870" s="72" t="s">
        <v>48</v>
      </c>
      <c r="E1870" s="571">
        <v>1</v>
      </c>
      <c r="F1870" s="69" t="s">
        <v>49</v>
      </c>
      <c r="G1870" s="72">
        <f t="shared" si="605"/>
        <v>0.08</v>
      </c>
      <c r="H1870" s="69">
        <f t="shared" si="600"/>
        <v>0.04</v>
      </c>
      <c r="I1870" s="71">
        <v>3164848</v>
      </c>
      <c r="J1870" s="71">
        <f t="shared" si="606"/>
        <v>126594</v>
      </c>
      <c r="K1870" s="69">
        <f t="shared" si="593"/>
        <v>0.08</v>
      </c>
      <c r="L1870" s="69">
        <f t="shared" si="594"/>
        <v>0.96</v>
      </c>
      <c r="M1870" s="71">
        <f t="shared" si="595"/>
        <v>3292708</v>
      </c>
      <c r="N1870" s="71">
        <f t="shared" si="592"/>
        <v>3161000</v>
      </c>
      <c r="O1870" s="69">
        <f t="shared" si="601"/>
        <v>0.08</v>
      </c>
      <c r="P1870" s="69">
        <f t="shared" si="602"/>
        <v>0.44</v>
      </c>
      <c r="Q1870" s="71">
        <f t="shared" si="603"/>
        <v>3411245</v>
      </c>
      <c r="R1870" s="71">
        <f t="shared" si="604"/>
        <v>1500948</v>
      </c>
      <c r="S1870" s="82"/>
    </row>
    <row r="1871" spans="1:19" s="69" customFormat="1" ht="30" outlineLevel="1" x14ac:dyDescent="0.25">
      <c r="A1871" s="69" t="s">
        <v>46</v>
      </c>
      <c r="B1871" s="70" t="s">
        <v>4582</v>
      </c>
      <c r="C1871" s="70" t="s">
        <v>1264</v>
      </c>
      <c r="D1871" s="72" t="s">
        <v>48</v>
      </c>
      <c r="E1871" s="571">
        <v>1</v>
      </c>
      <c r="F1871" s="69" t="s">
        <v>49</v>
      </c>
      <c r="G1871" s="72">
        <f t="shared" si="605"/>
        <v>0.08</v>
      </c>
      <c r="H1871" s="69">
        <f t="shared" si="600"/>
        <v>0.04</v>
      </c>
      <c r="I1871" s="71">
        <v>493430</v>
      </c>
      <c r="J1871" s="71">
        <f t="shared" si="606"/>
        <v>19737</v>
      </c>
      <c r="K1871" s="69">
        <f t="shared" si="593"/>
        <v>0.08</v>
      </c>
      <c r="L1871" s="69">
        <f t="shared" si="594"/>
        <v>0.96</v>
      </c>
      <c r="M1871" s="71">
        <f t="shared" si="595"/>
        <v>513365</v>
      </c>
      <c r="N1871" s="71">
        <f t="shared" si="592"/>
        <v>492830</v>
      </c>
      <c r="O1871" s="69">
        <f t="shared" si="601"/>
        <v>0.08</v>
      </c>
      <c r="P1871" s="69">
        <f t="shared" si="602"/>
        <v>0.44</v>
      </c>
      <c r="Q1871" s="71">
        <f t="shared" si="603"/>
        <v>531846</v>
      </c>
      <c r="R1871" s="71">
        <f t="shared" si="604"/>
        <v>234012</v>
      </c>
      <c r="S1871" s="82"/>
    </row>
    <row r="1872" spans="1:19" s="69" customFormat="1" ht="45" outlineLevel="1" x14ac:dyDescent="0.25">
      <c r="A1872" s="69" t="s">
        <v>46</v>
      </c>
      <c r="B1872" s="70" t="s">
        <v>4583</v>
      </c>
      <c r="C1872" s="70" t="s">
        <v>1265</v>
      </c>
      <c r="D1872" s="72" t="s">
        <v>48</v>
      </c>
      <c r="E1872" s="571">
        <v>1</v>
      </c>
      <c r="F1872" s="69" t="s">
        <v>49</v>
      </c>
      <c r="G1872" s="72">
        <f t="shared" si="605"/>
        <v>0.08</v>
      </c>
      <c r="H1872" s="69">
        <f t="shared" si="600"/>
        <v>0.04</v>
      </c>
      <c r="I1872" s="71">
        <v>3437397</v>
      </c>
      <c r="J1872" s="71">
        <f t="shared" si="606"/>
        <v>137496</v>
      </c>
      <c r="K1872" s="69">
        <f t="shared" si="593"/>
        <v>0.08</v>
      </c>
      <c r="L1872" s="69">
        <f t="shared" si="594"/>
        <v>0.96</v>
      </c>
      <c r="M1872" s="71">
        <f t="shared" si="595"/>
        <v>3576268</v>
      </c>
      <c r="N1872" s="71">
        <f t="shared" si="592"/>
        <v>3433217</v>
      </c>
      <c r="O1872" s="69">
        <f t="shared" si="601"/>
        <v>0.08</v>
      </c>
      <c r="P1872" s="69">
        <f t="shared" si="602"/>
        <v>0.44</v>
      </c>
      <c r="Q1872" s="71">
        <f t="shared" si="603"/>
        <v>3705014</v>
      </c>
      <c r="R1872" s="71">
        <f t="shared" si="604"/>
        <v>1630206</v>
      </c>
      <c r="S1872" s="82"/>
    </row>
    <row r="1873" spans="1:19" s="69" customFormat="1" ht="45" outlineLevel="1" x14ac:dyDescent="0.25">
      <c r="A1873" s="69" t="s">
        <v>46</v>
      </c>
      <c r="B1873" s="70" t="s">
        <v>4584</v>
      </c>
      <c r="C1873" s="70" t="s">
        <v>1266</v>
      </c>
      <c r="D1873" s="72" t="s">
        <v>48</v>
      </c>
      <c r="E1873" s="571">
        <v>1</v>
      </c>
      <c r="F1873" s="69" t="s">
        <v>49</v>
      </c>
      <c r="G1873" s="72">
        <f t="shared" si="605"/>
        <v>0.08</v>
      </c>
      <c r="H1873" s="69">
        <f t="shared" si="600"/>
        <v>0.04</v>
      </c>
      <c r="I1873" s="71">
        <v>3381600</v>
      </c>
      <c r="J1873" s="71">
        <f t="shared" si="606"/>
        <v>135264</v>
      </c>
      <c r="K1873" s="69">
        <f t="shared" si="593"/>
        <v>0.08</v>
      </c>
      <c r="L1873" s="69">
        <f t="shared" si="594"/>
        <v>0.96</v>
      </c>
      <c r="M1873" s="71">
        <f t="shared" si="595"/>
        <v>3518217</v>
      </c>
      <c r="N1873" s="71">
        <f t="shared" si="592"/>
        <v>3377488</v>
      </c>
      <c r="O1873" s="69">
        <f t="shared" si="601"/>
        <v>0.08</v>
      </c>
      <c r="P1873" s="69">
        <f t="shared" si="602"/>
        <v>0.44</v>
      </c>
      <c r="Q1873" s="71">
        <f t="shared" si="603"/>
        <v>3644873</v>
      </c>
      <c r="R1873" s="71">
        <f t="shared" si="604"/>
        <v>1603744</v>
      </c>
      <c r="S1873" s="82"/>
    </row>
    <row r="1874" spans="1:19" s="69" customFormat="1" ht="45" outlineLevel="1" x14ac:dyDescent="0.25">
      <c r="A1874" s="69" t="s">
        <v>46</v>
      </c>
      <c r="B1874" s="70" t="s">
        <v>4585</v>
      </c>
      <c r="C1874" s="70" t="s">
        <v>1267</v>
      </c>
      <c r="D1874" s="72" t="s">
        <v>48</v>
      </c>
      <c r="E1874" s="571">
        <v>0</v>
      </c>
      <c r="F1874" s="69" t="s">
        <v>49</v>
      </c>
      <c r="G1874" s="72">
        <f t="shared" si="605"/>
        <v>0</v>
      </c>
      <c r="H1874" s="69">
        <f t="shared" si="600"/>
        <v>0</v>
      </c>
      <c r="I1874" s="71">
        <v>3557512</v>
      </c>
      <c r="J1874" s="71">
        <f t="shared" si="606"/>
        <v>0</v>
      </c>
      <c r="K1874" s="69">
        <f t="shared" si="593"/>
        <v>0</v>
      </c>
      <c r="L1874" s="69">
        <f t="shared" si="594"/>
        <v>0</v>
      </c>
      <c r="M1874" s="71">
        <f t="shared" si="595"/>
        <v>3701235</v>
      </c>
      <c r="N1874" s="71">
        <f t="shared" si="592"/>
        <v>0</v>
      </c>
      <c r="O1874" s="69">
        <f t="shared" si="601"/>
        <v>0</v>
      </c>
      <c r="P1874" s="69">
        <f t="shared" si="602"/>
        <v>0</v>
      </c>
      <c r="Q1874" s="71">
        <f t="shared" si="603"/>
        <v>3834479</v>
      </c>
      <c r="R1874" s="71">
        <f t="shared" si="604"/>
        <v>0</v>
      </c>
      <c r="S1874" s="82"/>
    </row>
    <row r="1875" spans="1:19" s="69" customFormat="1" ht="45" outlineLevel="1" x14ac:dyDescent="0.25">
      <c r="A1875" s="69" t="s">
        <v>46</v>
      </c>
      <c r="B1875" s="70" t="s">
        <v>4586</v>
      </c>
      <c r="C1875" s="70" t="s">
        <v>1268</v>
      </c>
      <c r="D1875" s="72" t="s">
        <v>48</v>
      </c>
      <c r="E1875" s="571">
        <v>0</v>
      </c>
      <c r="F1875" s="69" t="s">
        <v>49</v>
      </c>
      <c r="G1875" s="72">
        <f t="shared" si="605"/>
        <v>0</v>
      </c>
      <c r="H1875" s="69">
        <f t="shared" si="600"/>
        <v>0</v>
      </c>
      <c r="I1875" s="71">
        <v>3408543</v>
      </c>
      <c r="J1875" s="71">
        <f t="shared" si="606"/>
        <v>0</v>
      </c>
      <c r="K1875" s="69">
        <f t="shared" si="593"/>
        <v>0</v>
      </c>
      <c r="L1875" s="69">
        <f t="shared" si="594"/>
        <v>0</v>
      </c>
      <c r="M1875" s="71">
        <f t="shared" si="595"/>
        <v>3546248</v>
      </c>
      <c r="N1875" s="71">
        <f t="shared" si="592"/>
        <v>0</v>
      </c>
      <c r="O1875" s="69">
        <f t="shared" si="601"/>
        <v>0</v>
      </c>
      <c r="P1875" s="69">
        <f t="shared" si="602"/>
        <v>0</v>
      </c>
      <c r="Q1875" s="71">
        <f t="shared" si="603"/>
        <v>3673913</v>
      </c>
      <c r="R1875" s="71">
        <f t="shared" si="604"/>
        <v>0</v>
      </c>
      <c r="S1875" s="82"/>
    </row>
    <row r="1876" spans="1:19" s="69" customFormat="1" ht="45" outlineLevel="1" x14ac:dyDescent="0.25">
      <c r="A1876" s="69" t="s">
        <v>46</v>
      </c>
      <c r="B1876" s="70" t="s">
        <v>4587</v>
      </c>
      <c r="C1876" s="70" t="s">
        <v>1269</v>
      </c>
      <c r="D1876" s="72" t="s">
        <v>48</v>
      </c>
      <c r="E1876" s="571">
        <v>1</v>
      </c>
      <c r="F1876" s="69" t="s">
        <v>49</v>
      </c>
      <c r="G1876" s="72">
        <f t="shared" si="605"/>
        <v>0.08</v>
      </c>
      <c r="H1876" s="69">
        <f t="shared" si="600"/>
        <v>0.04</v>
      </c>
      <c r="I1876" s="71">
        <v>3437397</v>
      </c>
      <c r="J1876" s="71">
        <f t="shared" si="606"/>
        <v>137496</v>
      </c>
      <c r="K1876" s="69">
        <f t="shared" ref="K1876:K1907" si="607">+ROUND(G1876*(1+L$1),2)</f>
        <v>0.08</v>
      </c>
      <c r="L1876" s="69">
        <f t="shared" ref="L1876:L1907" si="608">+K1876*N$3</f>
        <v>0.96</v>
      </c>
      <c r="M1876" s="71">
        <f t="shared" ref="M1876:M1907" si="609">(ROUND(I1876*(1+$N$2),0))</f>
        <v>3576268</v>
      </c>
      <c r="N1876" s="71">
        <f t="shared" si="592"/>
        <v>3433217</v>
      </c>
      <c r="O1876" s="69">
        <f t="shared" si="601"/>
        <v>0.08</v>
      </c>
      <c r="P1876" s="69">
        <f t="shared" si="602"/>
        <v>0.44</v>
      </c>
      <c r="Q1876" s="71">
        <f t="shared" si="603"/>
        <v>3705014</v>
      </c>
      <c r="R1876" s="71">
        <f t="shared" si="604"/>
        <v>1630206</v>
      </c>
      <c r="S1876" s="82"/>
    </row>
    <row r="1877" spans="1:19" s="69" customFormat="1" ht="60" outlineLevel="1" x14ac:dyDescent="0.25">
      <c r="A1877" s="69" t="s">
        <v>46</v>
      </c>
      <c r="B1877" s="70" t="s">
        <v>4588</v>
      </c>
      <c r="C1877" s="70" t="s">
        <v>1270</v>
      </c>
      <c r="D1877" s="72" t="s">
        <v>48</v>
      </c>
      <c r="E1877" s="571">
        <v>1</v>
      </c>
      <c r="F1877" s="69" t="s">
        <v>49</v>
      </c>
      <c r="G1877" s="72">
        <f t="shared" si="605"/>
        <v>0.08</v>
      </c>
      <c r="H1877" s="69">
        <f t="shared" si="600"/>
        <v>0.04</v>
      </c>
      <c r="I1877" s="71">
        <v>3381600</v>
      </c>
      <c r="J1877" s="71">
        <f t="shared" si="606"/>
        <v>135264</v>
      </c>
      <c r="K1877" s="69">
        <f t="shared" si="607"/>
        <v>0.08</v>
      </c>
      <c r="L1877" s="69">
        <f t="shared" si="608"/>
        <v>0.96</v>
      </c>
      <c r="M1877" s="71">
        <f t="shared" si="609"/>
        <v>3518217</v>
      </c>
      <c r="N1877" s="71">
        <f t="shared" si="592"/>
        <v>3377488</v>
      </c>
      <c r="O1877" s="69">
        <f t="shared" si="601"/>
        <v>0.08</v>
      </c>
      <c r="P1877" s="69">
        <f t="shared" si="602"/>
        <v>0.44</v>
      </c>
      <c r="Q1877" s="71">
        <f t="shared" si="603"/>
        <v>3644873</v>
      </c>
      <c r="R1877" s="71">
        <f t="shared" si="604"/>
        <v>1603744</v>
      </c>
      <c r="S1877" s="82"/>
    </row>
    <row r="1878" spans="1:19" s="69" customFormat="1" ht="45" outlineLevel="1" x14ac:dyDescent="0.25">
      <c r="A1878" s="69" t="s">
        <v>46</v>
      </c>
      <c r="B1878" s="70" t="s">
        <v>4589</v>
      </c>
      <c r="C1878" s="70" t="s">
        <v>1271</v>
      </c>
      <c r="D1878" s="72" t="s">
        <v>48</v>
      </c>
      <c r="E1878" s="571">
        <v>1</v>
      </c>
      <c r="F1878" s="69" t="s">
        <v>49</v>
      </c>
      <c r="G1878" s="72">
        <f t="shared" si="605"/>
        <v>0.08</v>
      </c>
      <c r="H1878" s="69">
        <f t="shared" si="600"/>
        <v>0.04</v>
      </c>
      <c r="I1878" s="71">
        <v>3303168</v>
      </c>
      <c r="J1878" s="71">
        <f t="shared" si="606"/>
        <v>132127</v>
      </c>
      <c r="K1878" s="69">
        <f t="shared" si="607"/>
        <v>0.08</v>
      </c>
      <c r="L1878" s="69">
        <f t="shared" si="608"/>
        <v>0.96</v>
      </c>
      <c r="M1878" s="71">
        <f t="shared" si="609"/>
        <v>3436616</v>
      </c>
      <c r="N1878" s="71">
        <f t="shared" si="592"/>
        <v>3299151</v>
      </c>
      <c r="O1878" s="69">
        <f t="shared" si="601"/>
        <v>0.08</v>
      </c>
      <c r="P1878" s="69">
        <f t="shared" si="602"/>
        <v>0.44</v>
      </c>
      <c r="Q1878" s="71">
        <f t="shared" si="603"/>
        <v>3560334</v>
      </c>
      <c r="R1878" s="71">
        <f t="shared" si="604"/>
        <v>1566547</v>
      </c>
      <c r="S1878" s="82"/>
    </row>
    <row r="1879" spans="1:19" s="69" customFormat="1" ht="45" outlineLevel="1" x14ac:dyDescent="0.25">
      <c r="A1879" s="69" t="s">
        <v>46</v>
      </c>
      <c r="B1879" s="70" t="s">
        <v>4590</v>
      </c>
      <c r="C1879" s="70" t="s">
        <v>1272</v>
      </c>
      <c r="D1879" s="72" t="s">
        <v>48</v>
      </c>
      <c r="E1879" s="571">
        <v>1</v>
      </c>
      <c r="F1879" s="69" t="s">
        <v>49</v>
      </c>
      <c r="G1879" s="72">
        <f t="shared" si="605"/>
        <v>0.08</v>
      </c>
      <c r="H1879" s="69">
        <f t="shared" si="600"/>
        <v>0.04</v>
      </c>
      <c r="I1879" s="71">
        <v>3164848</v>
      </c>
      <c r="J1879" s="71">
        <f t="shared" si="606"/>
        <v>126594</v>
      </c>
      <c r="K1879" s="69">
        <f t="shared" si="607"/>
        <v>0.08</v>
      </c>
      <c r="L1879" s="69">
        <f t="shared" si="608"/>
        <v>0.96</v>
      </c>
      <c r="M1879" s="71">
        <f t="shared" si="609"/>
        <v>3292708</v>
      </c>
      <c r="N1879" s="71">
        <f t="shared" si="592"/>
        <v>3161000</v>
      </c>
      <c r="O1879" s="69">
        <f t="shared" si="601"/>
        <v>0.08</v>
      </c>
      <c r="P1879" s="69">
        <f t="shared" si="602"/>
        <v>0.44</v>
      </c>
      <c r="Q1879" s="71">
        <f t="shared" si="603"/>
        <v>3411245</v>
      </c>
      <c r="R1879" s="71">
        <f t="shared" si="604"/>
        <v>1500948</v>
      </c>
      <c r="S1879" s="82"/>
    </row>
    <row r="1880" spans="1:19" s="69" customFormat="1" ht="30" outlineLevel="1" x14ac:dyDescent="0.25">
      <c r="A1880" s="69" t="s">
        <v>46</v>
      </c>
      <c r="B1880" s="70" t="s">
        <v>4591</v>
      </c>
      <c r="C1880" s="70" t="s">
        <v>1273</v>
      </c>
      <c r="D1880" s="72" t="s">
        <v>48</v>
      </c>
      <c r="E1880" s="571">
        <v>2</v>
      </c>
      <c r="F1880" s="69" t="s">
        <v>49</v>
      </c>
      <c r="G1880" s="72">
        <f t="shared" si="605"/>
        <v>0.17</v>
      </c>
      <c r="H1880" s="69">
        <f t="shared" si="600"/>
        <v>0.09</v>
      </c>
      <c r="I1880" s="71">
        <v>3180000</v>
      </c>
      <c r="J1880" s="71">
        <f t="shared" si="606"/>
        <v>286200</v>
      </c>
      <c r="K1880" s="69">
        <f t="shared" si="607"/>
        <v>0.18</v>
      </c>
      <c r="L1880" s="69">
        <f t="shared" si="608"/>
        <v>2.16</v>
      </c>
      <c r="M1880" s="71">
        <f t="shared" si="609"/>
        <v>3308472</v>
      </c>
      <c r="N1880" s="71">
        <f t="shared" si="592"/>
        <v>7146300</v>
      </c>
      <c r="O1880" s="69">
        <f t="shared" si="601"/>
        <v>0.19</v>
      </c>
      <c r="P1880" s="69">
        <f t="shared" si="602"/>
        <v>1.0449999999999999</v>
      </c>
      <c r="Q1880" s="71">
        <f t="shared" si="603"/>
        <v>3427577</v>
      </c>
      <c r="R1880" s="71">
        <f t="shared" si="604"/>
        <v>3581818</v>
      </c>
      <c r="S1880" s="82"/>
    </row>
    <row r="1881" spans="1:19" s="69" customFormat="1" ht="45" outlineLevel="1" x14ac:dyDescent="0.25">
      <c r="A1881" s="69" t="s">
        <v>46</v>
      </c>
      <c r="B1881" s="70" t="s">
        <v>4592</v>
      </c>
      <c r="C1881" s="70" t="s">
        <v>1274</v>
      </c>
      <c r="D1881" s="72" t="s">
        <v>48</v>
      </c>
      <c r="E1881" s="571">
        <v>1</v>
      </c>
      <c r="F1881" s="69" t="s">
        <v>49</v>
      </c>
      <c r="G1881" s="72">
        <f t="shared" si="605"/>
        <v>0.08</v>
      </c>
      <c r="H1881" s="69">
        <f t="shared" si="600"/>
        <v>0.04</v>
      </c>
      <c r="I1881" s="71">
        <v>3031070</v>
      </c>
      <c r="J1881" s="71">
        <f t="shared" si="606"/>
        <v>121243</v>
      </c>
      <c r="K1881" s="69">
        <f t="shared" si="607"/>
        <v>0.08</v>
      </c>
      <c r="L1881" s="69">
        <f t="shared" si="608"/>
        <v>0.96</v>
      </c>
      <c r="M1881" s="71">
        <f t="shared" si="609"/>
        <v>3153525</v>
      </c>
      <c r="N1881" s="71">
        <f t="shared" si="592"/>
        <v>3027384</v>
      </c>
      <c r="O1881" s="69">
        <f t="shared" si="601"/>
        <v>0.08</v>
      </c>
      <c r="P1881" s="69">
        <f t="shared" si="602"/>
        <v>0.44</v>
      </c>
      <c r="Q1881" s="71">
        <f t="shared" si="603"/>
        <v>3267052</v>
      </c>
      <c r="R1881" s="71">
        <f t="shared" si="604"/>
        <v>1437503</v>
      </c>
      <c r="S1881" s="82"/>
    </row>
    <row r="1882" spans="1:19" s="69" customFormat="1" ht="31.5" customHeight="1" outlineLevel="1" x14ac:dyDescent="0.25">
      <c r="A1882" s="69" t="s">
        <v>46</v>
      </c>
      <c r="B1882" s="70" t="s">
        <v>4593</v>
      </c>
      <c r="C1882" s="70" t="s">
        <v>1275</v>
      </c>
      <c r="D1882" s="72" t="s">
        <v>48</v>
      </c>
      <c r="E1882" s="571">
        <v>3</v>
      </c>
      <c r="F1882" s="69" t="s">
        <v>49</v>
      </c>
      <c r="G1882" s="72">
        <f t="shared" si="605"/>
        <v>0.25</v>
      </c>
      <c r="H1882" s="69">
        <f t="shared" si="600"/>
        <v>0.13</v>
      </c>
      <c r="I1882" s="71">
        <v>402800</v>
      </c>
      <c r="J1882" s="71">
        <f t="shared" si="606"/>
        <v>52364</v>
      </c>
      <c r="K1882" s="69">
        <f t="shared" si="607"/>
        <v>0.26</v>
      </c>
      <c r="L1882" s="69">
        <f t="shared" si="608"/>
        <v>3.12</v>
      </c>
      <c r="M1882" s="71">
        <f t="shared" si="609"/>
        <v>419073</v>
      </c>
      <c r="N1882" s="71">
        <f t="shared" si="592"/>
        <v>1307508</v>
      </c>
      <c r="O1882" s="69">
        <f t="shared" si="601"/>
        <v>0.27</v>
      </c>
      <c r="P1882" s="69">
        <f t="shared" si="602"/>
        <v>1.4850000000000001</v>
      </c>
      <c r="Q1882" s="71">
        <f t="shared" si="603"/>
        <v>434160</v>
      </c>
      <c r="R1882" s="71">
        <f t="shared" si="604"/>
        <v>644728</v>
      </c>
      <c r="S1882" s="82"/>
    </row>
    <row r="1883" spans="1:19" s="69" customFormat="1" ht="30" outlineLevel="1" x14ac:dyDescent="0.25">
      <c r="A1883" s="69" t="s">
        <v>46</v>
      </c>
      <c r="B1883" s="70" t="s">
        <v>4594</v>
      </c>
      <c r="C1883" s="70" t="s">
        <v>1276</v>
      </c>
      <c r="D1883" s="72" t="s">
        <v>48</v>
      </c>
      <c r="E1883" s="571">
        <v>10</v>
      </c>
      <c r="F1883" s="69" t="s">
        <v>49</v>
      </c>
      <c r="G1883" s="72">
        <f t="shared" si="605"/>
        <v>0.83</v>
      </c>
      <c r="H1883" s="69">
        <f t="shared" si="600"/>
        <v>0.42</v>
      </c>
      <c r="I1883" s="71">
        <v>639609</v>
      </c>
      <c r="J1883" s="71">
        <f t="shared" si="606"/>
        <v>268636</v>
      </c>
      <c r="K1883" s="69">
        <f t="shared" si="607"/>
        <v>0.87</v>
      </c>
      <c r="L1883" s="69">
        <f t="shared" si="608"/>
        <v>10.44</v>
      </c>
      <c r="M1883" s="71">
        <f t="shared" si="609"/>
        <v>665449</v>
      </c>
      <c r="N1883" s="71">
        <f t="shared" si="592"/>
        <v>6947288</v>
      </c>
      <c r="O1883" s="69">
        <f t="shared" si="601"/>
        <v>0.91</v>
      </c>
      <c r="P1883" s="69">
        <f t="shared" si="602"/>
        <v>5.0049999999999999</v>
      </c>
      <c r="Q1883" s="71">
        <f t="shared" si="603"/>
        <v>689405</v>
      </c>
      <c r="R1883" s="71">
        <f t="shared" si="604"/>
        <v>3450472</v>
      </c>
      <c r="S1883" s="82"/>
    </row>
    <row r="1884" spans="1:19" s="69" customFormat="1" outlineLevel="1" x14ac:dyDescent="0.25">
      <c r="A1884" s="69" t="s">
        <v>46</v>
      </c>
      <c r="B1884" s="70" t="s">
        <v>4595</v>
      </c>
      <c r="C1884" s="70" t="s">
        <v>1277</v>
      </c>
      <c r="D1884" s="72" t="s">
        <v>48</v>
      </c>
      <c r="E1884" s="571">
        <v>2</v>
      </c>
      <c r="F1884" s="69" t="s">
        <v>49</v>
      </c>
      <c r="G1884" s="72">
        <f t="shared" si="605"/>
        <v>0.17</v>
      </c>
      <c r="H1884" s="69">
        <f t="shared" si="600"/>
        <v>0.09</v>
      </c>
      <c r="I1884" s="71">
        <v>1055078</v>
      </c>
      <c r="J1884" s="71">
        <f t="shared" si="606"/>
        <v>94957</v>
      </c>
      <c r="K1884" s="69">
        <f t="shared" si="607"/>
        <v>0.18</v>
      </c>
      <c r="L1884" s="69">
        <f t="shared" si="608"/>
        <v>2.16</v>
      </c>
      <c r="M1884" s="71">
        <f t="shared" si="609"/>
        <v>1097703</v>
      </c>
      <c r="N1884" s="71">
        <f t="shared" si="592"/>
        <v>2371038</v>
      </c>
      <c r="O1884" s="69">
        <f t="shared" si="601"/>
        <v>0.19</v>
      </c>
      <c r="P1884" s="69">
        <f t="shared" si="602"/>
        <v>1.0449999999999999</v>
      </c>
      <c r="Q1884" s="71">
        <f t="shared" si="603"/>
        <v>1137220</v>
      </c>
      <c r="R1884" s="71">
        <f t="shared" si="604"/>
        <v>1188395</v>
      </c>
      <c r="S1884" s="82"/>
    </row>
    <row r="1885" spans="1:19" s="69" customFormat="1" ht="45" outlineLevel="1" x14ac:dyDescent="0.25">
      <c r="A1885" s="69" t="s">
        <v>46</v>
      </c>
      <c r="B1885" s="70" t="s">
        <v>4596</v>
      </c>
      <c r="C1885" s="70" t="s">
        <v>1278</v>
      </c>
      <c r="D1885" s="72" t="s">
        <v>48</v>
      </c>
      <c r="E1885" s="571">
        <v>3</v>
      </c>
      <c r="F1885" s="69" t="s">
        <v>49</v>
      </c>
      <c r="G1885" s="72">
        <f t="shared" si="605"/>
        <v>0.25</v>
      </c>
      <c r="H1885" s="69">
        <f t="shared" si="600"/>
        <v>0.13</v>
      </c>
      <c r="I1885" s="71">
        <v>4260424</v>
      </c>
      <c r="J1885" s="71">
        <f t="shared" si="606"/>
        <v>553855</v>
      </c>
      <c r="K1885" s="69">
        <f t="shared" si="607"/>
        <v>0.26</v>
      </c>
      <c r="L1885" s="69">
        <f t="shared" si="608"/>
        <v>3.12</v>
      </c>
      <c r="M1885" s="71">
        <f t="shared" si="609"/>
        <v>4432545</v>
      </c>
      <c r="N1885" s="71">
        <f t="shared" si="592"/>
        <v>13829540</v>
      </c>
      <c r="O1885" s="69">
        <f t="shared" si="601"/>
        <v>0.27</v>
      </c>
      <c r="P1885" s="69">
        <f t="shared" si="602"/>
        <v>1.4850000000000001</v>
      </c>
      <c r="Q1885" s="71">
        <f t="shared" si="603"/>
        <v>4592117</v>
      </c>
      <c r="R1885" s="71">
        <f t="shared" si="604"/>
        <v>6819294</v>
      </c>
      <c r="S1885" s="82"/>
    </row>
    <row r="1886" spans="1:19" s="69" customFormat="1" ht="60" outlineLevel="1" x14ac:dyDescent="0.25">
      <c r="A1886" s="69" t="s">
        <v>46</v>
      </c>
      <c r="B1886" s="70" t="s">
        <v>4597</v>
      </c>
      <c r="C1886" s="70" t="s">
        <v>1279</v>
      </c>
      <c r="D1886" s="72" t="s">
        <v>48</v>
      </c>
      <c r="E1886" s="571">
        <v>3</v>
      </c>
      <c r="F1886" s="69" t="s">
        <v>49</v>
      </c>
      <c r="G1886" s="72">
        <f t="shared" si="605"/>
        <v>0.25</v>
      </c>
      <c r="H1886" s="69">
        <f t="shared" si="600"/>
        <v>0.13</v>
      </c>
      <c r="I1886" s="71">
        <v>4432901</v>
      </c>
      <c r="J1886" s="71">
        <f t="shared" si="606"/>
        <v>576277</v>
      </c>
      <c r="K1886" s="69">
        <f t="shared" si="607"/>
        <v>0.26</v>
      </c>
      <c r="L1886" s="69">
        <f t="shared" si="608"/>
        <v>3.12</v>
      </c>
      <c r="M1886" s="71">
        <f t="shared" si="609"/>
        <v>4611990</v>
      </c>
      <c r="N1886" s="71">
        <f t="shared" si="592"/>
        <v>14389409</v>
      </c>
      <c r="O1886" s="69">
        <f t="shared" si="601"/>
        <v>0.27</v>
      </c>
      <c r="P1886" s="69">
        <f t="shared" si="602"/>
        <v>1.4850000000000001</v>
      </c>
      <c r="Q1886" s="71">
        <f t="shared" si="603"/>
        <v>4778022</v>
      </c>
      <c r="R1886" s="71">
        <f t="shared" si="604"/>
        <v>7095363</v>
      </c>
      <c r="S1886" s="82"/>
    </row>
    <row r="1887" spans="1:19" s="69" customFormat="1" ht="30" outlineLevel="1" x14ac:dyDescent="0.25">
      <c r="A1887" s="69" t="s">
        <v>46</v>
      </c>
      <c r="B1887" s="70" t="s">
        <v>4598</v>
      </c>
      <c r="C1887" s="70" t="s">
        <v>1280</v>
      </c>
      <c r="D1887" s="72" t="s">
        <v>48</v>
      </c>
      <c r="E1887" s="571">
        <v>1</v>
      </c>
      <c r="F1887" s="69" t="s">
        <v>49</v>
      </c>
      <c r="G1887" s="72">
        <f t="shared" si="605"/>
        <v>0.08</v>
      </c>
      <c r="H1887" s="69">
        <f t="shared" si="600"/>
        <v>0.04</v>
      </c>
      <c r="I1887" s="71">
        <v>96460</v>
      </c>
      <c r="J1887" s="71">
        <f t="shared" si="606"/>
        <v>3858</v>
      </c>
      <c r="K1887" s="69">
        <f t="shared" si="607"/>
        <v>0.08</v>
      </c>
      <c r="L1887" s="69">
        <f t="shared" si="608"/>
        <v>0.96</v>
      </c>
      <c r="M1887" s="71">
        <f t="shared" si="609"/>
        <v>100357</v>
      </c>
      <c r="N1887" s="71">
        <f t="shared" si="592"/>
        <v>96343</v>
      </c>
      <c r="O1887" s="69">
        <f t="shared" si="601"/>
        <v>0.08</v>
      </c>
      <c r="P1887" s="69">
        <f t="shared" si="602"/>
        <v>0.44</v>
      </c>
      <c r="Q1887" s="71">
        <f t="shared" si="603"/>
        <v>103970</v>
      </c>
      <c r="R1887" s="71">
        <f t="shared" si="604"/>
        <v>45747</v>
      </c>
      <c r="S1887" s="82"/>
    </row>
    <row r="1888" spans="1:19" s="69" customFormat="1" ht="45" outlineLevel="1" x14ac:dyDescent="0.25">
      <c r="A1888" s="69" t="s">
        <v>46</v>
      </c>
      <c r="B1888" s="70" t="s">
        <v>4599</v>
      </c>
      <c r="C1888" s="70" t="s">
        <v>1281</v>
      </c>
      <c r="D1888" s="72" t="s">
        <v>48</v>
      </c>
      <c r="E1888" s="571">
        <v>1</v>
      </c>
      <c r="F1888" s="69" t="s">
        <v>49</v>
      </c>
      <c r="G1888" s="72">
        <f t="shared" si="605"/>
        <v>0.08</v>
      </c>
      <c r="H1888" s="69">
        <f t="shared" si="600"/>
        <v>0.04</v>
      </c>
      <c r="I1888" s="71">
        <v>3124187</v>
      </c>
      <c r="J1888" s="71">
        <f t="shared" si="606"/>
        <v>124967</v>
      </c>
      <c r="K1888" s="69">
        <f t="shared" si="607"/>
        <v>0.08</v>
      </c>
      <c r="L1888" s="69">
        <f t="shared" si="608"/>
        <v>0.96</v>
      </c>
      <c r="M1888" s="71">
        <f t="shared" si="609"/>
        <v>3250404</v>
      </c>
      <c r="N1888" s="71">
        <f t="shared" si="592"/>
        <v>3120388</v>
      </c>
      <c r="O1888" s="69">
        <f t="shared" si="601"/>
        <v>0.08</v>
      </c>
      <c r="P1888" s="69">
        <f t="shared" si="602"/>
        <v>0.44</v>
      </c>
      <c r="Q1888" s="71">
        <f t="shared" si="603"/>
        <v>3367419</v>
      </c>
      <c r="R1888" s="71">
        <f t="shared" si="604"/>
        <v>1481664</v>
      </c>
      <c r="S1888" s="82"/>
    </row>
    <row r="1889" spans="1:19" s="69" customFormat="1" ht="30" outlineLevel="1" x14ac:dyDescent="0.25">
      <c r="A1889" s="69" t="s">
        <v>46</v>
      </c>
      <c r="B1889" s="70" t="s">
        <v>4600</v>
      </c>
      <c r="C1889" s="70" t="s">
        <v>1282</v>
      </c>
      <c r="D1889" s="72" t="s">
        <v>48</v>
      </c>
      <c r="E1889" s="571">
        <v>0</v>
      </c>
      <c r="F1889" s="69" t="s">
        <v>49</v>
      </c>
      <c r="G1889" s="72">
        <f t="shared" si="605"/>
        <v>0</v>
      </c>
      <c r="H1889" s="69">
        <f t="shared" si="600"/>
        <v>0</v>
      </c>
      <c r="I1889" s="71">
        <v>2340083</v>
      </c>
      <c r="J1889" s="71">
        <f t="shared" si="606"/>
        <v>0</v>
      </c>
      <c r="K1889" s="69">
        <f t="shared" si="607"/>
        <v>0</v>
      </c>
      <c r="L1889" s="69">
        <f t="shared" si="608"/>
        <v>0</v>
      </c>
      <c r="M1889" s="71">
        <f t="shared" si="609"/>
        <v>2434622</v>
      </c>
      <c r="N1889" s="71">
        <f t="shared" si="592"/>
        <v>0</v>
      </c>
      <c r="O1889" s="69">
        <f t="shared" si="601"/>
        <v>0</v>
      </c>
      <c r="P1889" s="69">
        <f t="shared" si="602"/>
        <v>0</v>
      </c>
      <c r="Q1889" s="71">
        <f t="shared" si="603"/>
        <v>2522268</v>
      </c>
      <c r="R1889" s="71">
        <f t="shared" si="604"/>
        <v>0</v>
      </c>
      <c r="S1889" s="82"/>
    </row>
    <row r="1890" spans="1:19" s="69" customFormat="1" ht="60" outlineLevel="1" x14ac:dyDescent="0.25">
      <c r="A1890" s="69" t="s">
        <v>46</v>
      </c>
      <c r="B1890" s="70" t="s">
        <v>4601</v>
      </c>
      <c r="C1890" s="70" t="s">
        <v>1283</v>
      </c>
      <c r="D1890" s="72" t="s">
        <v>48</v>
      </c>
      <c r="E1890" s="571">
        <v>1</v>
      </c>
      <c r="F1890" s="69" t="s">
        <v>49</v>
      </c>
      <c r="G1890" s="72">
        <f t="shared" si="605"/>
        <v>0.08</v>
      </c>
      <c r="H1890" s="69">
        <f t="shared" si="600"/>
        <v>0.04</v>
      </c>
      <c r="I1890" s="71">
        <v>13797173</v>
      </c>
      <c r="J1890" s="71">
        <f t="shared" si="606"/>
        <v>551887</v>
      </c>
      <c r="K1890" s="69">
        <f t="shared" si="607"/>
        <v>0.08</v>
      </c>
      <c r="L1890" s="69">
        <f t="shared" si="608"/>
        <v>0.96</v>
      </c>
      <c r="M1890" s="71">
        <f t="shared" si="609"/>
        <v>14354579</v>
      </c>
      <c r="N1890" s="71">
        <f t="shared" si="592"/>
        <v>13780396</v>
      </c>
      <c r="O1890" s="69">
        <f t="shared" si="601"/>
        <v>0.08</v>
      </c>
      <c r="P1890" s="69">
        <f t="shared" si="602"/>
        <v>0.44</v>
      </c>
      <c r="Q1890" s="71">
        <f t="shared" si="603"/>
        <v>14871344</v>
      </c>
      <c r="R1890" s="71">
        <f t="shared" si="604"/>
        <v>6543391</v>
      </c>
      <c r="S1890" s="82"/>
    </row>
    <row r="1891" spans="1:19" s="69" customFormat="1" ht="45" outlineLevel="1" x14ac:dyDescent="0.25">
      <c r="A1891" s="69" t="s">
        <v>46</v>
      </c>
      <c r="B1891" s="70" t="s">
        <v>4602</v>
      </c>
      <c r="C1891" s="70" t="s">
        <v>1284</v>
      </c>
      <c r="D1891" s="72" t="s">
        <v>48</v>
      </c>
      <c r="E1891" s="571">
        <v>1</v>
      </c>
      <c r="F1891" s="69" t="s">
        <v>49</v>
      </c>
      <c r="G1891" s="72">
        <f t="shared" si="605"/>
        <v>0.08</v>
      </c>
      <c r="H1891" s="69">
        <f t="shared" si="600"/>
        <v>0.04</v>
      </c>
      <c r="I1891" s="71">
        <v>3390009</v>
      </c>
      <c r="J1891" s="71">
        <f t="shared" si="606"/>
        <v>135600</v>
      </c>
      <c r="K1891" s="69">
        <f t="shared" si="607"/>
        <v>0.08</v>
      </c>
      <c r="L1891" s="69">
        <f t="shared" si="608"/>
        <v>0.96</v>
      </c>
      <c r="M1891" s="71">
        <f t="shared" si="609"/>
        <v>3526965</v>
      </c>
      <c r="N1891" s="71">
        <f t="shared" si="592"/>
        <v>3385886</v>
      </c>
      <c r="O1891" s="69">
        <f t="shared" si="601"/>
        <v>0.08</v>
      </c>
      <c r="P1891" s="69">
        <f t="shared" si="602"/>
        <v>0.44</v>
      </c>
      <c r="Q1891" s="71">
        <f t="shared" si="603"/>
        <v>3653936</v>
      </c>
      <c r="R1891" s="71">
        <f t="shared" si="604"/>
        <v>1607732</v>
      </c>
      <c r="S1891" s="82"/>
    </row>
    <row r="1892" spans="1:19" s="69" customFormat="1" ht="45" outlineLevel="1" x14ac:dyDescent="0.25">
      <c r="A1892" s="69" t="s">
        <v>46</v>
      </c>
      <c r="B1892" s="70" t="s">
        <v>4603</v>
      </c>
      <c r="C1892" s="70" t="s">
        <v>1285</v>
      </c>
      <c r="D1892" s="72" t="s">
        <v>48</v>
      </c>
      <c r="E1892" s="571">
        <v>1</v>
      </c>
      <c r="F1892" s="69" t="s">
        <v>49</v>
      </c>
      <c r="G1892" s="72">
        <f t="shared" si="605"/>
        <v>0.08</v>
      </c>
      <c r="H1892" s="69">
        <f t="shared" si="600"/>
        <v>0.04</v>
      </c>
      <c r="I1892" s="71">
        <v>3556906</v>
      </c>
      <c r="J1892" s="71">
        <f t="shared" si="606"/>
        <v>142276</v>
      </c>
      <c r="K1892" s="69">
        <f t="shared" si="607"/>
        <v>0.08</v>
      </c>
      <c r="L1892" s="69">
        <f t="shared" si="608"/>
        <v>0.96</v>
      </c>
      <c r="M1892" s="71">
        <f t="shared" si="609"/>
        <v>3700605</v>
      </c>
      <c r="N1892" s="71">
        <f t="shared" si="592"/>
        <v>3552581</v>
      </c>
      <c r="O1892" s="69">
        <f t="shared" si="601"/>
        <v>0.08</v>
      </c>
      <c r="P1892" s="69">
        <f t="shared" si="602"/>
        <v>0.44</v>
      </c>
      <c r="Q1892" s="71">
        <f t="shared" si="603"/>
        <v>3833827</v>
      </c>
      <c r="R1892" s="71">
        <f t="shared" si="604"/>
        <v>1686884</v>
      </c>
      <c r="S1892" s="82"/>
    </row>
    <row r="1893" spans="1:19" s="69" customFormat="1" ht="60" outlineLevel="1" x14ac:dyDescent="0.25">
      <c r="A1893" s="69" t="s">
        <v>46</v>
      </c>
      <c r="B1893" s="70" t="s">
        <v>4604</v>
      </c>
      <c r="C1893" s="70" t="s">
        <v>1286</v>
      </c>
      <c r="D1893" s="72" t="s">
        <v>48</v>
      </c>
      <c r="E1893" s="571">
        <v>1</v>
      </c>
      <c r="F1893" s="69" t="s">
        <v>49</v>
      </c>
      <c r="G1893" s="72">
        <f t="shared" si="605"/>
        <v>0.08</v>
      </c>
      <c r="H1893" s="69">
        <f t="shared" si="600"/>
        <v>0.04</v>
      </c>
      <c r="I1893" s="71">
        <v>10519452</v>
      </c>
      <c r="J1893" s="71">
        <f t="shared" si="606"/>
        <v>420778</v>
      </c>
      <c r="K1893" s="69">
        <f t="shared" si="607"/>
        <v>0.08</v>
      </c>
      <c r="L1893" s="69">
        <f t="shared" si="608"/>
        <v>0.96</v>
      </c>
      <c r="M1893" s="71">
        <f t="shared" si="609"/>
        <v>10944438</v>
      </c>
      <c r="N1893" s="71">
        <f t="shared" si="592"/>
        <v>10506660</v>
      </c>
      <c r="O1893" s="69">
        <f t="shared" si="601"/>
        <v>0.08</v>
      </c>
      <c r="P1893" s="69">
        <f t="shared" si="602"/>
        <v>0.44</v>
      </c>
      <c r="Q1893" s="71">
        <f t="shared" si="603"/>
        <v>11338438</v>
      </c>
      <c r="R1893" s="71">
        <f t="shared" si="604"/>
        <v>4988913</v>
      </c>
      <c r="S1893" s="82"/>
    </row>
    <row r="1894" spans="1:19" s="69" customFormat="1" ht="60" outlineLevel="1" x14ac:dyDescent="0.25">
      <c r="A1894" s="69" t="s">
        <v>46</v>
      </c>
      <c r="B1894" s="70" t="s">
        <v>4605</v>
      </c>
      <c r="C1894" s="70" t="s">
        <v>1287</v>
      </c>
      <c r="D1894" s="72" t="s">
        <v>48</v>
      </c>
      <c r="E1894" s="571">
        <v>1</v>
      </c>
      <c r="F1894" s="69" t="s">
        <v>49</v>
      </c>
      <c r="G1894" s="72">
        <f t="shared" si="605"/>
        <v>0.08</v>
      </c>
      <c r="H1894" s="69">
        <f t="shared" si="600"/>
        <v>0.04</v>
      </c>
      <c r="I1894" s="71">
        <v>7125597</v>
      </c>
      <c r="J1894" s="71">
        <f t="shared" si="606"/>
        <v>285024</v>
      </c>
      <c r="K1894" s="69">
        <f t="shared" si="607"/>
        <v>0.08</v>
      </c>
      <c r="L1894" s="69">
        <f t="shared" si="608"/>
        <v>0.96</v>
      </c>
      <c r="M1894" s="71">
        <f t="shared" si="609"/>
        <v>7413471</v>
      </c>
      <c r="N1894" s="71">
        <f t="shared" si="592"/>
        <v>7116932</v>
      </c>
      <c r="O1894" s="69">
        <f t="shared" si="601"/>
        <v>0.08</v>
      </c>
      <c r="P1894" s="69">
        <f t="shared" si="602"/>
        <v>0.44</v>
      </c>
      <c r="Q1894" s="71">
        <f t="shared" si="603"/>
        <v>7680356</v>
      </c>
      <c r="R1894" s="71">
        <f t="shared" si="604"/>
        <v>3379357</v>
      </c>
      <c r="S1894" s="82"/>
    </row>
    <row r="1895" spans="1:19" s="69" customFormat="1" ht="30" outlineLevel="1" x14ac:dyDescent="0.25">
      <c r="A1895" s="69" t="s">
        <v>46</v>
      </c>
      <c r="B1895" s="70" t="s">
        <v>4606</v>
      </c>
      <c r="C1895" s="70" t="s">
        <v>1288</v>
      </c>
      <c r="D1895" s="72" t="s">
        <v>48</v>
      </c>
      <c r="E1895" s="571">
        <v>0</v>
      </c>
      <c r="F1895" s="69" t="s">
        <v>49</v>
      </c>
      <c r="G1895" s="72">
        <f t="shared" si="605"/>
        <v>0</v>
      </c>
      <c r="H1895" s="69">
        <f t="shared" si="600"/>
        <v>0</v>
      </c>
      <c r="I1895" s="71">
        <v>360400</v>
      </c>
      <c r="J1895" s="71">
        <f t="shared" si="606"/>
        <v>0</v>
      </c>
      <c r="K1895" s="69">
        <f t="shared" si="607"/>
        <v>0</v>
      </c>
      <c r="L1895" s="69">
        <f t="shared" si="608"/>
        <v>0</v>
      </c>
      <c r="M1895" s="71">
        <f t="shared" si="609"/>
        <v>374960</v>
      </c>
      <c r="N1895" s="71">
        <f t="shared" si="592"/>
        <v>0</v>
      </c>
      <c r="O1895" s="69">
        <f t="shared" si="601"/>
        <v>0</v>
      </c>
      <c r="P1895" s="69">
        <f t="shared" si="602"/>
        <v>0</v>
      </c>
      <c r="Q1895" s="71">
        <f t="shared" si="603"/>
        <v>388459</v>
      </c>
      <c r="R1895" s="71">
        <f t="shared" si="604"/>
        <v>0</v>
      </c>
      <c r="S1895" s="82"/>
    </row>
    <row r="1896" spans="1:19" s="69" customFormat="1" ht="30" outlineLevel="1" x14ac:dyDescent="0.25">
      <c r="A1896" s="69" t="s">
        <v>46</v>
      </c>
      <c r="B1896" s="70" t="s">
        <v>4607</v>
      </c>
      <c r="C1896" s="70" t="s">
        <v>1289</v>
      </c>
      <c r="D1896" s="72" t="s">
        <v>48</v>
      </c>
      <c r="E1896" s="571">
        <v>0</v>
      </c>
      <c r="F1896" s="69" t="s">
        <v>49</v>
      </c>
      <c r="G1896" s="72">
        <f t="shared" si="605"/>
        <v>0</v>
      </c>
      <c r="H1896" s="69">
        <f t="shared" si="600"/>
        <v>0</v>
      </c>
      <c r="I1896" s="71">
        <v>10517057</v>
      </c>
      <c r="J1896" s="71">
        <f t="shared" si="606"/>
        <v>0</v>
      </c>
      <c r="K1896" s="69">
        <f t="shared" si="607"/>
        <v>0</v>
      </c>
      <c r="L1896" s="69">
        <f t="shared" si="608"/>
        <v>0</v>
      </c>
      <c r="M1896" s="71">
        <f t="shared" si="609"/>
        <v>10941946</v>
      </c>
      <c r="N1896" s="71">
        <f t="shared" si="592"/>
        <v>0</v>
      </c>
      <c r="O1896" s="69">
        <f t="shared" si="601"/>
        <v>0</v>
      </c>
      <c r="P1896" s="69">
        <f t="shared" si="602"/>
        <v>0</v>
      </c>
      <c r="Q1896" s="71">
        <f t="shared" si="603"/>
        <v>11335856</v>
      </c>
      <c r="R1896" s="71">
        <f t="shared" si="604"/>
        <v>0</v>
      </c>
      <c r="S1896" s="82"/>
    </row>
    <row r="1897" spans="1:19" s="69" customFormat="1" ht="45" outlineLevel="1" x14ac:dyDescent="0.25">
      <c r="A1897" s="69" t="s">
        <v>46</v>
      </c>
      <c r="B1897" s="70" t="s">
        <v>4608</v>
      </c>
      <c r="C1897" s="70" t="s">
        <v>1290</v>
      </c>
      <c r="D1897" s="72" t="s">
        <v>48</v>
      </c>
      <c r="E1897" s="571">
        <v>3</v>
      </c>
      <c r="F1897" s="69" t="s">
        <v>49</v>
      </c>
      <c r="G1897" s="72">
        <f t="shared" si="605"/>
        <v>0.25</v>
      </c>
      <c r="H1897" s="69">
        <f t="shared" si="600"/>
        <v>0.13</v>
      </c>
      <c r="I1897" s="71">
        <v>691237</v>
      </c>
      <c r="J1897" s="71">
        <f t="shared" si="606"/>
        <v>89861</v>
      </c>
      <c r="K1897" s="69">
        <f t="shared" si="607"/>
        <v>0.26</v>
      </c>
      <c r="L1897" s="69">
        <f t="shared" si="608"/>
        <v>3.12</v>
      </c>
      <c r="M1897" s="71">
        <f t="shared" si="609"/>
        <v>719163</v>
      </c>
      <c r="N1897" s="71">
        <f t="shared" si="592"/>
        <v>2243789</v>
      </c>
      <c r="O1897" s="69">
        <f t="shared" si="601"/>
        <v>0.27</v>
      </c>
      <c r="P1897" s="69">
        <f t="shared" si="602"/>
        <v>1.4850000000000001</v>
      </c>
      <c r="Q1897" s="71">
        <f t="shared" si="603"/>
        <v>745053</v>
      </c>
      <c r="R1897" s="71">
        <f t="shared" si="604"/>
        <v>1106404</v>
      </c>
      <c r="S1897" s="82"/>
    </row>
    <row r="1898" spans="1:19" s="69" customFormat="1" ht="45" outlineLevel="1" x14ac:dyDescent="0.25">
      <c r="A1898" s="69" t="s">
        <v>46</v>
      </c>
      <c r="B1898" s="70" t="s">
        <v>4609</v>
      </c>
      <c r="C1898" s="70" t="s">
        <v>1291</v>
      </c>
      <c r="D1898" s="72" t="s">
        <v>48</v>
      </c>
      <c r="E1898" s="571">
        <v>1</v>
      </c>
      <c r="F1898" s="69" t="s">
        <v>49</v>
      </c>
      <c r="G1898" s="72">
        <f t="shared" si="605"/>
        <v>0.08</v>
      </c>
      <c r="H1898" s="69">
        <f t="shared" si="600"/>
        <v>0.04</v>
      </c>
      <c r="I1898" s="71">
        <v>3310993</v>
      </c>
      <c r="J1898" s="71">
        <f t="shared" si="606"/>
        <v>132440</v>
      </c>
      <c r="K1898" s="69">
        <f t="shared" si="607"/>
        <v>0.08</v>
      </c>
      <c r="L1898" s="69">
        <f t="shared" si="608"/>
        <v>0.96</v>
      </c>
      <c r="M1898" s="71">
        <f t="shared" si="609"/>
        <v>3444757</v>
      </c>
      <c r="N1898" s="71">
        <f t="shared" si="592"/>
        <v>3306967</v>
      </c>
      <c r="O1898" s="69">
        <f t="shared" si="601"/>
        <v>0.08</v>
      </c>
      <c r="P1898" s="69">
        <f t="shared" si="602"/>
        <v>0.44</v>
      </c>
      <c r="Q1898" s="71">
        <f t="shared" si="603"/>
        <v>3568768</v>
      </c>
      <c r="R1898" s="71">
        <f t="shared" si="604"/>
        <v>1570258</v>
      </c>
      <c r="S1898" s="82"/>
    </row>
    <row r="1899" spans="1:19" s="69" customFormat="1" ht="30" outlineLevel="1" x14ac:dyDescent="0.25">
      <c r="A1899" s="69" t="s">
        <v>46</v>
      </c>
      <c r="B1899" s="70" t="s">
        <v>4610</v>
      </c>
      <c r="C1899" s="70" t="s">
        <v>1292</v>
      </c>
      <c r="D1899" s="72" t="s">
        <v>48</v>
      </c>
      <c r="E1899" s="571">
        <v>1</v>
      </c>
      <c r="F1899" s="69" t="s">
        <v>49</v>
      </c>
      <c r="G1899" s="72">
        <f t="shared" si="605"/>
        <v>0.08</v>
      </c>
      <c r="H1899" s="69">
        <f t="shared" si="600"/>
        <v>0.04</v>
      </c>
      <c r="I1899" s="71">
        <v>2844618</v>
      </c>
      <c r="J1899" s="71">
        <f t="shared" si="606"/>
        <v>113785</v>
      </c>
      <c r="K1899" s="69">
        <f t="shared" si="607"/>
        <v>0.08</v>
      </c>
      <c r="L1899" s="69">
        <f t="shared" si="608"/>
        <v>0.96</v>
      </c>
      <c r="M1899" s="71">
        <f t="shared" si="609"/>
        <v>2959541</v>
      </c>
      <c r="N1899" s="71">
        <f t="shared" si="592"/>
        <v>2841159</v>
      </c>
      <c r="O1899" s="69">
        <f t="shared" si="601"/>
        <v>0.08</v>
      </c>
      <c r="P1899" s="69">
        <f t="shared" si="602"/>
        <v>0.44</v>
      </c>
      <c r="Q1899" s="71">
        <f t="shared" si="603"/>
        <v>3066084</v>
      </c>
      <c r="R1899" s="71">
        <f t="shared" si="604"/>
        <v>1349077</v>
      </c>
      <c r="S1899" s="82"/>
    </row>
    <row r="1900" spans="1:19" s="69" customFormat="1" ht="60" outlineLevel="1" x14ac:dyDescent="0.25">
      <c r="A1900" s="69" t="s">
        <v>46</v>
      </c>
      <c r="B1900" s="70" t="s">
        <v>4611</v>
      </c>
      <c r="C1900" s="70" t="s">
        <v>1293</v>
      </c>
      <c r="D1900" s="72" t="s">
        <v>48</v>
      </c>
      <c r="E1900" s="571">
        <v>1</v>
      </c>
      <c r="F1900" s="69" t="s">
        <v>49</v>
      </c>
      <c r="G1900" s="72">
        <f t="shared" si="605"/>
        <v>0.08</v>
      </c>
      <c r="H1900" s="69">
        <f t="shared" si="600"/>
        <v>0.04</v>
      </c>
      <c r="I1900" s="71">
        <v>4583547</v>
      </c>
      <c r="J1900" s="71">
        <f t="shared" si="606"/>
        <v>183342</v>
      </c>
      <c r="K1900" s="69">
        <f t="shared" si="607"/>
        <v>0.08</v>
      </c>
      <c r="L1900" s="69">
        <f t="shared" si="608"/>
        <v>0.96</v>
      </c>
      <c r="M1900" s="71">
        <f t="shared" si="609"/>
        <v>4768722</v>
      </c>
      <c r="N1900" s="71">
        <f t="shared" si="592"/>
        <v>4577973</v>
      </c>
      <c r="O1900" s="69">
        <f t="shared" si="601"/>
        <v>0.08</v>
      </c>
      <c r="P1900" s="69">
        <f t="shared" si="602"/>
        <v>0.44</v>
      </c>
      <c r="Q1900" s="71">
        <f t="shared" si="603"/>
        <v>4940396</v>
      </c>
      <c r="R1900" s="71">
        <f t="shared" si="604"/>
        <v>2173774</v>
      </c>
      <c r="S1900" s="82"/>
    </row>
    <row r="1901" spans="1:19" s="69" customFormat="1" ht="30" outlineLevel="1" x14ac:dyDescent="0.25">
      <c r="A1901" s="69" t="s">
        <v>46</v>
      </c>
      <c r="B1901" s="70" t="s">
        <v>4612</v>
      </c>
      <c r="C1901" s="479" t="s">
        <v>1294</v>
      </c>
      <c r="D1901" s="72" t="s">
        <v>48</v>
      </c>
      <c r="E1901" s="571">
        <v>0</v>
      </c>
      <c r="F1901" s="69" t="s">
        <v>49</v>
      </c>
      <c r="G1901" s="72">
        <f t="shared" si="605"/>
        <v>0</v>
      </c>
      <c r="H1901" s="69">
        <f t="shared" si="600"/>
        <v>0</v>
      </c>
      <c r="I1901" s="71">
        <v>2120000</v>
      </c>
      <c r="J1901" s="71">
        <f t="shared" si="606"/>
        <v>0</v>
      </c>
      <c r="K1901" s="69">
        <f t="shared" si="607"/>
        <v>0</v>
      </c>
      <c r="L1901" s="69">
        <f t="shared" si="608"/>
        <v>0</v>
      </c>
      <c r="M1901" s="71">
        <f t="shared" si="609"/>
        <v>2205648</v>
      </c>
      <c r="N1901" s="71">
        <f t="shared" ref="N1901:N1964" si="610">ROUND((M1901*L1901),0)</f>
        <v>0</v>
      </c>
      <c r="O1901" s="69">
        <f t="shared" si="601"/>
        <v>0</v>
      </c>
      <c r="P1901" s="69">
        <f t="shared" si="602"/>
        <v>0</v>
      </c>
      <c r="Q1901" s="71">
        <f t="shared" si="603"/>
        <v>2285051</v>
      </c>
      <c r="R1901" s="71">
        <f t="shared" si="604"/>
        <v>0</v>
      </c>
      <c r="S1901" s="82"/>
    </row>
    <row r="1902" spans="1:19" s="69" customFormat="1" ht="30" outlineLevel="1" x14ac:dyDescent="0.25">
      <c r="A1902" s="69" t="s">
        <v>46</v>
      </c>
      <c r="B1902" s="70" t="s">
        <v>4613</v>
      </c>
      <c r="C1902" s="479" t="s">
        <v>1295</v>
      </c>
      <c r="D1902" s="72" t="s">
        <v>48</v>
      </c>
      <c r="E1902" s="571">
        <v>0</v>
      </c>
      <c r="F1902" s="69" t="s">
        <v>49</v>
      </c>
      <c r="G1902" s="72">
        <f t="shared" si="605"/>
        <v>0</v>
      </c>
      <c r="H1902" s="69">
        <f t="shared" si="600"/>
        <v>0</v>
      </c>
      <c r="I1902" s="71">
        <v>1060000</v>
      </c>
      <c r="J1902" s="71">
        <f t="shared" si="606"/>
        <v>0</v>
      </c>
      <c r="K1902" s="69">
        <f t="shared" si="607"/>
        <v>0</v>
      </c>
      <c r="L1902" s="69">
        <f t="shared" si="608"/>
        <v>0</v>
      </c>
      <c r="M1902" s="71">
        <f t="shared" si="609"/>
        <v>1102824</v>
      </c>
      <c r="N1902" s="71">
        <f t="shared" si="610"/>
        <v>0</v>
      </c>
      <c r="O1902" s="69">
        <f t="shared" si="601"/>
        <v>0</v>
      </c>
      <c r="P1902" s="69">
        <f t="shared" si="602"/>
        <v>0</v>
      </c>
      <c r="Q1902" s="71">
        <f t="shared" si="603"/>
        <v>1142526</v>
      </c>
      <c r="R1902" s="71">
        <f t="shared" si="604"/>
        <v>0</v>
      </c>
      <c r="S1902" s="82"/>
    </row>
    <row r="1903" spans="1:19" s="69" customFormat="1" ht="60" outlineLevel="1" x14ac:dyDescent="0.25">
      <c r="A1903" s="69" t="s">
        <v>46</v>
      </c>
      <c r="B1903" s="70" t="s">
        <v>4614</v>
      </c>
      <c r="C1903" s="70" t="s">
        <v>1296</v>
      </c>
      <c r="D1903" s="72" t="s">
        <v>48</v>
      </c>
      <c r="E1903" s="571">
        <v>1</v>
      </c>
      <c r="F1903" s="69" t="s">
        <v>541</v>
      </c>
      <c r="G1903" s="72">
        <f t="shared" si="605"/>
        <v>0.08</v>
      </c>
      <c r="H1903" s="69">
        <f t="shared" si="600"/>
        <v>0.04</v>
      </c>
      <c r="I1903" s="71">
        <v>8806017</v>
      </c>
      <c r="J1903" s="71">
        <f t="shared" si="606"/>
        <v>352241</v>
      </c>
      <c r="K1903" s="69">
        <f t="shared" si="607"/>
        <v>0.08</v>
      </c>
      <c r="L1903" s="69">
        <f t="shared" si="608"/>
        <v>0.96</v>
      </c>
      <c r="M1903" s="71">
        <f t="shared" si="609"/>
        <v>9161780</v>
      </c>
      <c r="N1903" s="71">
        <f t="shared" si="610"/>
        <v>8795309</v>
      </c>
      <c r="O1903" s="69">
        <f t="shared" si="601"/>
        <v>0.08</v>
      </c>
      <c r="P1903" s="69">
        <f t="shared" si="602"/>
        <v>0.44</v>
      </c>
      <c r="Q1903" s="71">
        <f t="shared" si="603"/>
        <v>9491604</v>
      </c>
      <c r="R1903" s="71">
        <f t="shared" si="604"/>
        <v>4176306</v>
      </c>
      <c r="S1903" s="82"/>
    </row>
    <row r="1904" spans="1:19" s="69" customFormat="1" outlineLevel="1" x14ac:dyDescent="0.25">
      <c r="A1904" s="69" t="s">
        <v>46</v>
      </c>
      <c r="B1904" s="70" t="s">
        <v>4615</v>
      </c>
      <c r="C1904" s="70" t="s">
        <v>1297</v>
      </c>
      <c r="D1904" s="72" t="s">
        <v>48</v>
      </c>
      <c r="E1904" s="571">
        <v>50</v>
      </c>
      <c r="F1904" s="69" t="s">
        <v>49</v>
      </c>
      <c r="G1904" s="72">
        <f t="shared" si="605"/>
        <v>4.17</v>
      </c>
      <c r="H1904" s="69">
        <f t="shared" si="600"/>
        <v>2.09</v>
      </c>
      <c r="I1904" s="71">
        <v>103721</v>
      </c>
      <c r="J1904" s="71">
        <f t="shared" si="606"/>
        <v>216777</v>
      </c>
      <c r="K1904" s="69">
        <f t="shared" si="607"/>
        <v>4.38</v>
      </c>
      <c r="L1904" s="69">
        <f t="shared" si="608"/>
        <v>52.56</v>
      </c>
      <c r="M1904" s="71">
        <f t="shared" si="609"/>
        <v>107911</v>
      </c>
      <c r="N1904" s="71">
        <f t="shared" si="610"/>
        <v>5671802</v>
      </c>
      <c r="O1904" s="69">
        <f t="shared" si="601"/>
        <v>4.5999999999999996</v>
      </c>
      <c r="P1904" s="69">
        <f t="shared" si="602"/>
        <v>25.299999999999997</v>
      </c>
      <c r="Q1904" s="71">
        <f t="shared" si="603"/>
        <v>111796</v>
      </c>
      <c r="R1904" s="71">
        <f t="shared" si="604"/>
        <v>2828439</v>
      </c>
      <c r="S1904" s="82"/>
    </row>
    <row r="1905" spans="1:19" s="69" customFormat="1" ht="30" outlineLevel="1" x14ac:dyDescent="0.25">
      <c r="A1905" s="69" t="s">
        <v>46</v>
      </c>
      <c r="B1905" s="70" t="s">
        <v>4616</v>
      </c>
      <c r="C1905" s="70" t="s">
        <v>1298</v>
      </c>
      <c r="D1905" s="72" t="s">
        <v>48</v>
      </c>
      <c r="E1905" s="571">
        <v>5</v>
      </c>
      <c r="F1905" s="69" t="s">
        <v>49</v>
      </c>
      <c r="G1905" s="72">
        <f t="shared" si="605"/>
        <v>0.42</v>
      </c>
      <c r="H1905" s="69">
        <f t="shared" si="600"/>
        <v>0.21</v>
      </c>
      <c r="I1905" s="71">
        <v>1484000</v>
      </c>
      <c r="J1905" s="71">
        <f t="shared" si="606"/>
        <v>311640</v>
      </c>
      <c r="K1905" s="69">
        <f t="shared" si="607"/>
        <v>0.44</v>
      </c>
      <c r="L1905" s="69">
        <f t="shared" si="608"/>
        <v>5.28</v>
      </c>
      <c r="M1905" s="71">
        <f t="shared" si="609"/>
        <v>1543954</v>
      </c>
      <c r="N1905" s="71">
        <f t="shared" si="610"/>
        <v>8152077</v>
      </c>
      <c r="O1905" s="69">
        <f t="shared" si="601"/>
        <v>0.46</v>
      </c>
      <c r="P1905" s="69">
        <f t="shared" si="602"/>
        <v>2.5300000000000002</v>
      </c>
      <c r="Q1905" s="71">
        <f t="shared" si="603"/>
        <v>1599536</v>
      </c>
      <c r="R1905" s="71">
        <f t="shared" si="604"/>
        <v>4046826</v>
      </c>
      <c r="S1905" s="82"/>
    </row>
    <row r="1906" spans="1:19" s="69" customFormat="1" ht="30" outlineLevel="1" x14ac:dyDescent="0.25">
      <c r="A1906" s="69" t="s">
        <v>46</v>
      </c>
      <c r="B1906" s="70" t="s">
        <v>4617</v>
      </c>
      <c r="C1906" s="70" t="s">
        <v>1299</v>
      </c>
      <c r="D1906" s="72" t="s">
        <v>48</v>
      </c>
      <c r="E1906" s="571">
        <v>1</v>
      </c>
      <c r="F1906" s="69" t="s">
        <v>49</v>
      </c>
      <c r="G1906" s="72">
        <f t="shared" si="605"/>
        <v>0.08</v>
      </c>
      <c r="H1906" s="69">
        <f t="shared" si="600"/>
        <v>0.04</v>
      </c>
      <c r="I1906" s="71">
        <v>1686634</v>
      </c>
      <c r="J1906" s="71">
        <f t="shared" si="606"/>
        <v>67465</v>
      </c>
      <c r="K1906" s="69">
        <f t="shared" si="607"/>
        <v>0.08</v>
      </c>
      <c r="L1906" s="69">
        <f t="shared" si="608"/>
        <v>0.96</v>
      </c>
      <c r="M1906" s="71">
        <f t="shared" si="609"/>
        <v>1754774</v>
      </c>
      <c r="N1906" s="71">
        <f t="shared" si="610"/>
        <v>1684583</v>
      </c>
      <c r="O1906" s="69">
        <f t="shared" si="601"/>
        <v>0.08</v>
      </c>
      <c r="P1906" s="69">
        <f t="shared" si="602"/>
        <v>0.44</v>
      </c>
      <c r="Q1906" s="71">
        <f t="shared" si="603"/>
        <v>1817946</v>
      </c>
      <c r="R1906" s="71">
        <f t="shared" si="604"/>
        <v>799896</v>
      </c>
      <c r="S1906" s="82"/>
    </row>
    <row r="1907" spans="1:19" s="69" customFormat="1" ht="30" outlineLevel="1" x14ac:dyDescent="0.25">
      <c r="A1907" s="69" t="s">
        <v>46</v>
      </c>
      <c r="B1907" s="70" t="s">
        <v>4618</v>
      </c>
      <c r="C1907" s="70" t="s">
        <v>1300</v>
      </c>
      <c r="D1907" s="72" t="s">
        <v>48</v>
      </c>
      <c r="E1907" s="571">
        <v>1</v>
      </c>
      <c r="F1907" s="69" t="s">
        <v>49</v>
      </c>
      <c r="G1907" s="72">
        <f t="shared" si="605"/>
        <v>0.08</v>
      </c>
      <c r="H1907" s="69">
        <f t="shared" si="600"/>
        <v>0.04</v>
      </c>
      <c r="I1907" s="71">
        <v>859922</v>
      </c>
      <c r="J1907" s="71">
        <f t="shared" si="606"/>
        <v>34397</v>
      </c>
      <c r="K1907" s="69">
        <f t="shared" si="607"/>
        <v>0.08</v>
      </c>
      <c r="L1907" s="69">
        <f t="shared" si="608"/>
        <v>0.96</v>
      </c>
      <c r="M1907" s="71">
        <f t="shared" si="609"/>
        <v>894663</v>
      </c>
      <c r="N1907" s="71">
        <f t="shared" si="610"/>
        <v>858876</v>
      </c>
      <c r="O1907" s="69">
        <f t="shared" si="601"/>
        <v>0.08</v>
      </c>
      <c r="P1907" s="69">
        <f t="shared" si="602"/>
        <v>0.44</v>
      </c>
      <c r="Q1907" s="71">
        <f t="shared" si="603"/>
        <v>926871</v>
      </c>
      <c r="R1907" s="71">
        <f t="shared" si="604"/>
        <v>407823</v>
      </c>
      <c r="S1907" s="82"/>
    </row>
    <row r="1908" spans="1:19" s="69" customFormat="1" ht="30" outlineLevel="1" x14ac:dyDescent="0.25">
      <c r="A1908" s="69" t="s">
        <v>46</v>
      </c>
      <c r="B1908" s="70" t="s">
        <v>4619</v>
      </c>
      <c r="C1908" s="70" t="s">
        <v>1301</v>
      </c>
      <c r="D1908" s="72" t="s">
        <v>48</v>
      </c>
      <c r="E1908" s="571">
        <v>1</v>
      </c>
      <c r="F1908" s="69" t="s">
        <v>49</v>
      </c>
      <c r="G1908" s="72">
        <f t="shared" si="605"/>
        <v>0.08</v>
      </c>
      <c r="H1908" s="69">
        <f t="shared" si="600"/>
        <v>0.04</v>
      </c>
      <c r="I1908" s="71">
        <v>1202451</v>
      </c>
      <c r="J1908" s="71">
        <f t="shared" si="606"/>
        <v>48098</v>
      </c>
      <c r="K1908" s="69">
        <f t="shared" ref="K1908:K1939" si="611">+ROUND(G1908*(1+L$1),2)</f>
        <v>0.08</v>
      </c>
      <c r="L1908" s="69">
        <f t="shared" ref="L1908:L1939" si="612">+K1908*N$3</f>
        <v>0.96</v>
      </c>
      <c r="M1908" s="71">
        <f t="shared" ref="M1908:M1939" si="613">(ROUND(I1908*(1+$N$2),0))</f>
        <v>1251030</v>
      </c>
      <c r="N1908" s="71">
        <f t="shared" si="610"/>
        <v>1200989</v>
      </c>
      <c r="O1908" s="69">
        <f t="shared" si="601"/>
        <v>0.08</v>
      </c>
      <c r="P1908" s="69">
        <f t="shared" si="602"/>
        <v>0.44</v>
      </c>
      <c r="Q1908" s="71">
        <f t="shared" si="603"/>
        <v>1296067</v>
      </c>
      <c r="R1908" s="71">
        <f t="shared" si="604"/>
        <v>570269</v>
      </c>
      <c r="S1908" s="82"/>
    </row>
    <row r="1909" spans="1:19" s="69" customFormat="1" ht="30" outlineLevel="1" x14ac:dyDescent="0.25">
      <c r="A1909" s="69" t="s">
        <v>46</v>
      </c>
      <c r="B1909" s="70" t="s">
        <v>4620</v>
      </c>
      <c r="C1909" s="70" t="s">
        <v>1302</v>
      </c>
      <c r="D1909" s="72" t="s">
        <v>48</v>
      </c>
      <c r="E1909" s="571">
        <v>1</v>
      </c>
      <c r="F1909" s="69" t="s">
        <v>49</v>
      </c>
      <c r="G1909" s="72">
        <f t="shared" si="605"/>
        <v>0.08</v>
      </c>
      <c r="H1909" s="69">
        <f t="shared" ref="H1909:H1969" si="614">ROUND((G1909*I$3),2)</f>
        <v>0.04</v>
      </c>
      <c r="I1909" s="71">
        <v>1771354</v>
      </c>
      <c r="J1909" s="71">
        <f t="shared" si="606"/>
        <v>70854</v>
      </c>
      <c r="K1909" s="69">
        <f t="shared" si="611"/>
        <v>0.08</v>
      </c>
      <c r="L1909" s="69">
        <f t="shared" si="612"/>
        <v>0.96</v>
      </c>
      <c r="M1909" s="71">
        <f t="shared" si="613"/>
        <v>1842917</v>
      </c>
      <c r="N1909" s="71">
        <f t="shared" si="610"/>
        <v>1769200</v>
      </c>
      <c r="O1909" s="69">
        <f t="shared" ref="O1909:O1969" si="615">+ROUND(K1909*(1+P$1),2)</f>
        <v>0.08</v>
      </c>
      <c r="P1909" s="69">
        <f t="shared" ref="P1909:P1969" si="616">+O1909*R$3</f>
        <v>0.44</v>
      </c>
      <c r="Q1909" s="71">
        <f t="shared" ref="Q1909:Q1969" si="617">(ROUND(M1909*(1+$R$2),0))</f>
        <v>1909262</v>
      </c>
      <c r="R1909" s="71">
        <f t="shared" ref="R1909:R1969" si="618">ROUND((Q1909*P1909),0)</f>
        <v>840075</v>
      </c>
      <c r="S1909" s="82"/>
    </row>
    <row r="1910" spans="1:19" s="69" customFormat="1" ht="45" outlineLevel="1" x14ac:dyDescent="0.25">
      <c r="A1910" s="69" t="s">
        <v>46</v>
      </c>
      <c r="B1910" s="70" t="s">
        <v>4621</v>
      </c>
      <c r="C1910" s="70" t="s">
        <v>1303</v>
      </c>
      <c r="D1910" s="72" t="s">
        <v>48</v>
      </c>
      <c r="E1910" s="571">
        <v>1</v>
      </c>
      <c r="F1910" s="69" t="s">
        <v>49</v>
      </c>
      <c r="G1910" s="72">
        <f t="shared" si="605"/>
        <v>0.08</v>
      </c>
      <c r="H1910" s="69">
        <f t="shared" si="614"/>
        <v>0.04</v>
      </c>
      <c r="I1910" s="71">
        <v>1453632</v>
      </c>
      <c r="J1910" s="71">
        <f t="shared" si="606"/>
        <v>58145</v>
      </c>
      <c r="K1910" s="69">
        <f t="shared" si="611"/>
        <v>0.08</v>
      </c>
      <c r="L1910" s="69">
        <f t="shared" si="612"/>
        <v>0.96</v>
      </c>
      <c r="M1910" s="71">
        <f t="shared" si="613"/>
        <v>1512359</v>
      </c>
      <c r="N1910" s="71">
        <f t="shared" si="610"/>
        <v>1451865</v>
      </c>
      <c r="O1910" s="69">
        <f t="shared" si="615"/>
        <v>0.08</v>
      </c>
      <c r="P1910" s="69">
        <f t="shared" si="616"/>
        <v>0.44</v>
      </c>
      <c r="Q1910" s="71">
        <f t="shared" si="617"/>
        <v>1566804</v>
      </c>
      <c r="R1910" s="71">
        <f t="shared" si="618"/>
        <v>689394</v>
      </c>
      <c r="S1910" s="82"/>
    </row>
    <row r="1911" spans="1:19" s="69" customFormat="1" ht="30" outlineLevel="1" x14ac:dyDescent="0.25">
      <c r="A1911" s="69" t="s">
        <v>46</v>
      </c>
      <c r="B1911" s="70" t="s">
        <v>4622</v>
      </c>
      <c r="C1911" s="70" t="s">
        <v>1304</v>
      </c>
      <c r="D1911" s="72" t="s">
        <v>48</v>
      </c>
      <c r="E1911" s="571">
        <v>1</v>
      </c>
      <c r="F1911" s="69" t="s">
        <v>49</v>
      </c>
      <c r="G1911" s="72">
        <f t="shared" si="605"/>
        <v>0.08</v>
      </c>
      <c r="H1911" s="69">
        <f t="shared" si="614"/>
        <v>0.04</v>
      </c>
      <c r="I1911" s="71">
        <v>1454354</v>
      </c>
      <c r="J1911" s="71">
        <f t="shared" si="606"/>
        <v>58174</v>
      </c>
      <c r="K1911" s="69">
        <f t="shared" si="611"/>
        <v>0.08</v>
      </c>
      <c r="L1911" s="69">
        <f t="shared" si="612"/>
        <v>0.96</v>
      </c>
      <c r="M1911" s="71">
        <f t="shared" si="613"/>
        <v>1513110</v>
      </c>
      <c r="N1911" s="71">
        <f t="shared" si="610"/>
        <v>1452586</v>
      </c>
      <c r="O1911" s="69">
        <f t="shared" si="615"/>
        <v>0.08</v>
      </c>
      <c r="P1911" s="69">
        <f t="shared" si="616"/>
        <v>0.44</v>
      </c>
      <c r="Q1911" s="71">
        <f t="shared" si="617"/>
        <v>1567582</v>
      </c>
      <c r="R1911" s="71">
        <f t="shared" si="618"/>
        <v>689736</v>
      </c>
      <c r="S1911" s="82"/>
    </row>
    <row r="1912" spans="1:19" s="69" customFormat="1" ht="30" outlineLevel="1" x14ac:dyDescent="0.25">
      <c r="A1912" s="69" t="s">
        <v>46</v>
      </c>
      <c r="B1912" s="70" t="s">
        <v>4623</v>
      </c>
      <c r="C1912" s="70" t="s">
        <v>1305</v>
      </c>
      <c r="D1912" s="72" t="s">
        <v>48</v>
      </c>
      <c r="E1912" s="571">
        <v>1</v>
      </c>
      <c r="F1912" s="69" t="s">
        <v>49</v>
      </c>
      <c r="G1912" s="72">
        <f t="shared" si="605"/>
        <v>0.08</v>
      </c>
      <c r="H1912" s="69">
        <f t="shared" si="614"/>
        <v>0.04</v>
      </c>
      <c r="I1912" s="71">
        <v>1589262</v>
      </c>
      <c r="J1912" s="71">
        <f t="shared" si="606"/>
        <v>63570</v>
      </c>
      <c r="K1912" s="69">
        <f t="shared" si="611"/>
        <v>0.08</v>
      </c>
      <c r="L1912" s="69">
        <f t="shared" si="612"/>
        <v>0.96</v>
      </c>
      <c r="M1912" s="71">
        <f t="shared" si="613"/>
        <v>1653468</v>
      </c>
      <c r="N1912" s="71">
        <f t="shared" si="610"/>
        <v>1587329</v>
      </c>
      <c r="O1912" s="69">
        <f t="shared" si="615"/>
        <v>0.08</v>
      </c>
      <c r="P1912" s="69">
        <f t="shared" si="616"/>
        <v>0.44</v>
      </c>
      <c r="Q1912" s="71">
        <f t="shared" si="617"/>
        <v>1712993</v>
      </c>
      <c r="R1912" s="71">
        <f t="shared" si="618"/>
        <v>753717</v>
      </c>
      <c r="S1912" s="82"/>
    </row>
    <row r="1913" spans="1:19" s="69" customFormat="1" ht="45" outlineLevel="1" x14ac:dyDescent="0.25">
      <c r="A1913" s="69" t="s">
        <v>46</v>
      </c>
      <c r="B1913" s="70" t="s">
        <v>4624</v>
      </c>
      <c r="C1913" s="70" t="s">
        <v>1306</v>
      </c>
      <c r="D1913" s="72" t="s">
        <v>48</v>
      </c>
      <c r="E1913" s="571">
        <v>1</v>
      </c>
      <c r="F1913" s="69" t="s">
        <v>49</v>
      </c>
      <c r="G1913" s="72">
        <f t="shared" si="605"/>
        <v>0.08</v>
      </c>
      <c r="H1913" s="69">
        <f t="shared" si="614"/>
        <v>0.04</v>
      </c>
      <c r="I1913" s="71">
        <v>1693874</v>
      </c>
      <c r="J1913" s="71">
        <f t="shared" si="606"/>
        <v>67755</v>
      </c>
      <c r="K1913" s="69">
        <f t="shared" si="611"/>
        <v>0.08</v>
      </c>
      <c r="L1913" s="69">
        <f t="shared" si="612"/>
        <v>0.96</v>
      </c>
      <c r="M1913" s="71">
        <f t="shared" si="613"/>
        <v>1762307</v>
      </c>
      <c r="N1913" s="71">
        <f t="shared" si="610"/>
        <v>1691815</v>
      </c>
      <c r="O1913" s="69">
        <f t="shared" si="615"/>
        <v>0.08</v>
      </c>
      <c r="P1913" s="69">
        <f t="shared" si="616"/>
        <v>0.44</v>
      </c>
      <c r="Q1913" s="71">
        <f t="shared" si="617"/>
        <v>1825750</v>
      </c>
      <c r="R1913" s="71">
        <f t="shared" si="618"/>
        <v>803330</v>
      </c>
      <c r="S1913" s="82"/>
    </row>
    <row r="1914" spans="1:19" s="69" customFormat="1" ht="30" outlineLevel="1" x14ac:dyDescent="0.25">
      <c r="A1914" s="69" t="s">
        <v>46</v>
      </c>
      <c r="B1914" s="70" t="s">
        <v>4625</v>
      </c>
      <c r="C1914" s="70" t="s">
        <v>1307</v>
      </c>
      <c r="D1914" s="72" t="s">
        <v>48</v>
      </c>
      <c r="E1914" s="571">
        <v>1</v>
      </c>
      <c r="F1914" s="69" t="s">
        <v>49</v>
      </c>
      <c r="G1914" s="72">
        <f t="shared" si="605"/>
        <v>0.08</v>
      </c>
      <c r="H1914" s="69">
        <f t="shared" si="614"/>
        <v>0.04</v>
      </c>
      <c r="I1914" s="71">
        <v>1954232</v>
      </c>
      <c r="J1914" s="71">
        <f t="shared" si="606"/>
        <v>78169</v>
      </c>
      <c r="K1914" s="69">
        <f t="shared" si="611"/>
        <v>0.08</v>
      </c>
      <c r="L1914" s="69">
        <f t="shared" si="612"/>
        <v>0.96</v>
      </c>
      <c r="M1914" s="71">
        <f t="shared" si="613"/>
        <v>2033183</v>
      </c>
      <c r="N1914" s="71">
        <f t="shared" si="610"/>
        <v>1951856</v>
      </c>
      <c r="O1914" s="69">
        <f t="shared" si="615"/>
        <v>0.08</v>
      </c>
      <c r="P1914" s="69">
        <f t="shared" si="616"/>
        <v>0.44</v>
      </c>
      <c r="Q1914" s="71">
        <f t="shared" si="617"/>
        <v>2106378</v>
      </c>
      <c r="R1914" s="71">
        <f t="shared" si="618"/>
        <v>926806</v>
      </c>
      <c r="S1914" s="82"/>
    </row>
    <row r="1915" spans="1:19" s="69" customFormat="1" ht="30" outlineLevel="1" x14ac:dyDescent="0.25">
      <c r="A1915" s="69" t="s">
        <v>46</v>
      </c>
      <c r="B1915" s="70" t="s">
        <v>4626</v>
      </c>
      <c r="C1915" s="70" t="s">
        <v>1308</v>
      </c>
      <c r="D1915" s="72" t="s">
        <v>48</v>
      </c>
      <c r="E1915" s="571">
        <v>1</v>
      </c>
      <c r="F1915" s="69" t="s">
        <v>49</v>
      </c>
      <c r="G1915" s="72">
        <f t="shared" si="605"/>
        <v>0.08</v>
      </c>
      <c r="H1915" s="69">
        <f t="shared" si="614"/>
        <v>0.04</v>
      </c>
      <c r="I1915" s="71">
        <v>2124680</v>
      </c>
      <c r="J1915" s="71">
        <f t="shared" si="606"/>
        <v>84987</v>
      </c>
      <c r="K1915" s="69">
        <f t="shared" si="611"/>
        <v>0.08</v>
      </c>
      <c r="L1915" s="69">
        <f t="shared" si="612"/>
        <v>0.96</v>
      </c>
      <c r="M1915" s="71">
        <f t="shared" si="613"/>
        <v>2210517</v>
      </c>
      <c r="N1915" s="71">
        <f t="shared" si="610"/>
        <v>2122096</v>
      </c>
      <c r="O1915" s="69">
        <f t="shared" si="615"/>
        <v>0.08</v>
      </c>
      <c r="P1915" s="69">
        <f t="shared" si="616"/>
        <v>0.44</v>
      </c>
      <c r="Q1915" s="71">
        <f t="shared" si="617"/>
        <v>2290096</v>
      </c>
      <c r="R1915" s="71">
        <f t="shared" si="618"/>
        <v>1007642</v>
      </c>
      <c r="S1915" s="82"/>
    </row>
    <row r="1916" spans="1:19" s="69" customFormat="1" ht="45" outlineLevel="1" x14ac:dyDescent="0.25">
      <c r="A1916" s="69" t="s">
        <v>46</v>
      </c>
      <c r="B1916" s="70" t="s">
        <v>4627</v>
      </c>
      <c r="C1916" s="70" t="s">
        <v>1309</v>
      </c>
      <c r="D1916" s="72" t="s">
        <v>48</v>
      </c>
      <c r="E1916" s="571">
        <v>1</v>
      </c>
      <c r="F1916" s="69" t="s">
        <v>49</v>
      </c>
      <c r="G1916" s="72">
        <f t="shared" si="605"/>
        <v>0.08</v>
      </c>
      <c r="H1916" s="69">
        <f t="shared" si="614"/>
        <v>0.04</v>
      </c>
      <c r="I1916" s="71">
        <v>1767926</v>
      </c>
      <c r="J1916" s="71">
        <f t="shared" si="606"/>
        <v>70717</v>
      </c>
      <c r="K1916" s="69">
        <f t="shared" si="611"/>
        <v>0.08</v>
      </c>
      <c r="L1916" s="69">
        <f t="shared" si="612"/>
        <v>0.96</v>
      </c>
      <c r="M1916" s="71">
        <f t="shared" si="613"/>
        <v>1839350</v>
      </c>
      <c r="N1916" s="71">
        <f t="shared" si="610"/>
        <v>1765776</v>
      </c>
      <c r="O1916" s="69">
        <f t="shared" si="615"/>
        <v>0.08</v>
      </c>
      <c r="P1916" s="69">
        <f t="shared" si="616"/>
        <v>0.44</v>
      </c>
      <c r="Q1916" s="71">
        <f t="shared" si="617"/>
        <v>1905567</v>
      </c>
      <c r="R1916" s="71">
        <f t="shared" si="618"/>
        <v>838449</v>
      </c>
      <c r="S1916" s="82"/>
    </row>
    <row r="1917" spans="1:19" s="69" customFormat="1" ht="30" outlineLevel="1" x14ac:dyDescent="0.25">
      <c r="A1917" s="69" t="s">
        <v>46</v>
      </c>
      <c r="B1917" s="70" t="s">
        <v>4628</v>
      </c>
      <c r="C1917" s="70" t="s">
        <v>1310</v>
      </c>
      <c r="D1917" s="72" t="s">
        <v>48</v>
      </c>
      <c r="E1917" s="571">
        <v>1</v>
      </c>
      <c r="F1917" s="69" t="s">
        <v>49</v>
      </c>
      <c r="G1917" s="72">
        <f t="shared" si="605"/>
        <v>0.08</v>
      </c>
      <c r="H1917" s="69">
        <f t="shared" si="614"/>
        <v>0.04</v>
      </c>
      <c r="I1917" s="71">
        <v>1902348</v>
      </c>
      <c r="J1917" s="71">
        <f t="shared" si="606"/>
        <v>76094</v>
      </c>
      <c r="K1917" s="69">
        <f t="shared" si="611"/>
        <v>0.08</v>
      </c>
      <c r="L1917" s="69">
        <f t="shared" si="612"/>
        <v>0.96</v>
      </c>
      <c r="M1917" s="71">
        <f t="shared" si="613"/>
        <v>1979203</v>
      </c>
      <c r="N1917" s="71">
        <f t="shared" si="610"/>
        <v>1900035</v>
      </c>
      <c r="O1917" s="69">
        <f t="shared" si="615"/>
        <v>0.08</v>
      </c>
      <c r="P1917" s="69">
        <f t="shared" si="616"/>
        <v>0.44</v>
      </c>
      <c r="Q1917" s="71">
        <f t="shared" si="617"/>
        <v>2050454</v>
      </c>
      <c r="R1917" s="71">
        <f t="shared" si="618"/>
        <v>902200</v>
      </c>
      <c r="S1917" s="82"/>
    </row>
    <row r="1918" spans="1:19" s="69" customFormat="1" ht="45" outlineLevel="1" x14ac:dyDescent="0.25">
      <c r="A1918" s="69" t="s">
        <v>46</v>
      </c>
      <c r="B1918" s="70" t="s">
        <v>4629</v>
      </c>
      <c r="C1918" s="70" t="s">
        <v>1311</v>
      </c>
      <c r="D1918" s="72" t="s">
        <v>48</v>
      </c>
      <c r="E1918" s="571">
        <v>1</v>
      </c>
      <c r="F1918" s="69" t="s">
        <v>49</v>
      </c>
      <c r="G1918" s="72">
        <f t="shared" si="605"/>
        <v>0.08</v>
      </c>
      <c r="H1918" s="69">
        <f t="shared" si="614"/>
        <v>0.04</v>
      </c>
      <c r="I1918" s="71">
        <v>2358019</v>
      </c>
      <c r="J1918" s="71">
        <f t="shared" si="606"/>
        <v>94321</v>
      </c>
      <c r="K1918" s="69">
        <f t="shared" si="611"/>
        <v>0.08</v>
      </c>
      <c r="L1918" s="69">
        <f t="shared" si="612"/>
        <v>0.96</v>
      </c>
      <c r="M1918" s="71">
        <f t="shared" si="613"/>
        <v>2453283</v>
      </c>
      <c r="N1918" s="71">
        <f t="shared" si="610"/>
        <v>2355152</v>
      </c>
      <c r="O1918" s="69">
        <f t="shared" si="615"/>
        <v>0.08</v>
      </c>
      <c r="P1918" s="69">
        <f t="shared" si="616"/>
        <v>0.44</v>
      </c>
      <c r="Q1918" s="71">
        <f t="shared" si="617"/>
        <v>2541601</v>
      </c>
      <c r="R1918" s="71">
        <f t="shared" si="618"/>
        <v>1118304</v>
      </c>
      <c r="S1918" s="82"/>
    </row>
    <row r="1919" spans="1:19" s="69" customFormat="1" ht="45" outlineLevel="1" x14ac:dyDescent="0.25">
      <c r="A1919" s="69" t="s">
        <v>46</v>
      </c>
      <c r="B1919" s="70" t="s">
        <v>4630</v>
      </c>
      <c r="C1919" s="70" t="s">
        <v>1312</v>
      </c>
      <c r="D1919" s="72" t="s">
        <v>48</v>
      </c>
      <c r="E1919" s="571">
        <v>1</v>
      </c>
      <c r="F1919" s="69" t="s">
        <v>49</v>
      </c>
      <c r="G1919" s="72">
        <f t="shared" si="605"/>
        <v>0.08</v>
      </c>
      <c r="H1919" s="69">
        <f t="shared" si="614"/>
        <v>0.04</v>
      </c>
      <c r="I1919" s="71">
        <v>2433227</v>
      </c>
      <c r="J1919" s="71">
        <f t="shared" si="606"/>
        <v>97329</v>
      </c>
      <c r="K1919" s="69">
        <f t="shared" si="611"/>
        <v>0.08</v>
      </c>
      <c r="L1919" s="69">
        <f t="shared" si="612"/>
        <v>0.96</v>
      </c>
      <c r="M1919" s="71">
        <f t="shared" si="613"/>
        <v>2531529</v>
      </c>
      <c r="N1919" s="71">
        <f t="shared" si="610"/>
        <v>2430268</v>
      </c>
      <c r="O1919" s="69">
        <f t="shared" si="615"/>
        <v>0.08</v>
      </c>
      <c r="P1919" s="69">
        <f t="shared" si="616"/>
        <v>0.44</v>
      </c>
      <c r="Q1919" s="71">
        <f t="shared" si="617"/>
        <v>2622664</v>
      </c>
      <c r="R1919" s="71">
        <f t="shared" si="618"/>
        <v>1153972</v>
      </c>
      <c r="S1919" s="82"/>
    </row>
    <row r="1920" spans="1:19" s="69" customFormat="1" ht="45" outlineLevel="1" x14ac:dyDescent="0.25">
      <c r="A1920" s="69" t="s">
        <v>46</v>
      </c>
      <c r="B1920" s="70" t="s">
        <v>4631</v>
      </c>
      <c r="C1920" s="70" t="s">
        <v>1313</v>
      </c>
      <c r="D1920" s="72" t="s">
        <v>48</v>
      </c>
      <c r="E1920" s="571">
        <v>1</v>
      </c>
      <c r="F1920" s="69" t="s">
        <v>49</v>
      </c>
      <c r="G1920" s="72">
        <f t="shared" si="605"/>
        <v>0.08</v>
      </c>
      <c r="H1920" s="69">
        <f t="shared" si="614"/>
        <v>0.04</v>
      </c>
      <c r="I1920" s="71">
        <v>2467488</v>
      </c>
      <c r="J1920" s="71">
        <f t="shared" si="606"/>
        <v>98700</v>
      </c>
      <c r="K1920" s="69">
        <f t="shared" si="611"/>
        <v>0.08</v>
      </c>
      <c r="L1920" s="69">
        <f t="shared" si="612"/>
        <v>0.96</v>
      </c>
      <c r="M1920" s="71">
        <f t="shared" si="613"/>
        <v>2567175</v>
      </c>
      <c r="N1920" s="71">
        <f t="shared" si="610"/>
        <v>2464488</v>
      </c>
      <c r="O1920" s="69">
        <f t="shared" si="615"/>
        <v>0.08</v>
      </c>
      <c r="P1920" s="69">
        <f t="shared" si="616"/>
        <v>0.44</v>
      </c>
      <c r="Q1920" s="71">
        <f t="shared" si="617"/>
        <v>2659593</v>
      </c>
      <c r="R1920" s="71">
        <f t="shared" si="618"/>
        <v>1170221</v>
      </c>
      <c r="S1920" s="82"/>
    </row>
    <row r="1921" spans="1:19" s="69" customFormat="1" ht="30" outlineLevel="1" x14ac:dyDescent="0.25">
      <c r="A1921" s="69" t="s">
        <v>46</v>
      </c>
      <c r="B1921" s="70" t="s">
        <v>4632</v>
      </c>
      <c r="C1921" s="70" t="s">
        <v>1314</v>
      </c>
      <c r="D1921" s="72" t="s">
        <v>48</v>
      </c>
      <c r="E1921" s="571">
        <v>1</v>
      </c>
      <c r="F1921" s="69" t="s">
        <v>49</v>
      </c>
      <c r="G1921" s="72">
        <f t="shared" si="605"/>
        <v>0.08</v>
      </c>
      <c r="H1921" s="69">
        <f t="shared" si="614"/>
        <v>0.04</v>
      </c>
      <c r="I1921" s="71">
        <v>2066414</v>
      </c>
      <c r="J1921" s="71">
        <f t="shared" si="606"/>
        <v>82657</v>
      </c>
      <c r="K1921" s="69">
        <f t="shared" si="611"/>
        <v>0.08</v>
      </c>
      <c r="L1921" s="69">
        <f t="shared" si="612"/>
        <v>0.96</v>
      </c>
      <c r="M1921" s="71">
        <f t="shared" si="613"/>
        <v>2149897</v>
      </c>
      <c r="N1921" s="71">
        <f t="shared" si="610"/>
        <v>2063901</v>
      </c>
      <c r="O1921" s="69">
        <f t="shared" si="615"/>
        <v>0.08</v>
      </c>
      <c r="P1921" s="69">
        <f t="shared" si="616"/>
        <v>0.44</v>
      </c>
      <c r="Q1921" s="71">
        <f t="shared" si="617"/>
        <v>2227293</v>
      </c>
      <c r="R1921" s="71">
        <f t="shared" si="618"/>
        <v>980009</v>
      </c>
      <c r="S1921" s="82"/>
    </row>
    <row r="1922" spans="1:19" s="69" customFormat="1" ht="45" outlineLevel="1" x14ac:dyDescent="0.25">
      <c r="A1922" s="69" t="s">
        <v>46</v>
      </c>
      <c r="B1922" s="70" t="s">
        <v>4633</v>
      </c>
      <c r="C1922" s="70" t="s">
        <v>1315</v>
      </c>
      <c r="D1922" s="72" t="s">
        <v>48</v>
      </c>
      <c r="E1922" s="571">
        <v>1</v>
      </c>
      <c r="F1922" s="69" t="s">
        <v>49</v>
      </c>
      <c r="G1922" s="72">
        <f t="shared" si="605"/>
        <v>0.08</v>
      </c>
      <c r="H1922" s="69">
        <f t="shared" si="614"/>
        <v>0.04</v>
      </c>
      <c r="I1922" s="71">
        <v>3127201</v>
      </c>
      <c r="J1922" s="71">
        <f t="shared" si="606"/>
        <v>125088</v>
      </c>
      <c r="K1922" s="69">
        <f t="shared" si="611"/>
        <v>0.08</v>
      </c>
      <c r="L1922" s="69">
        <f t="shared" si="612"/>
        <v>0.96</v>
      </c>
      <c r="M1922" s="71">
        <f t="shared" si="613"/>
        <v>3253540</v>
      </c>
      <c r="N1922" s="71">
        <f t="shared" si="610"/>
        <v>3123398</v>
      </c>
      <c r="O1922" s="69">
        <f t="shared" si="615"/>
        <v>0.08</v>
      </c>
      <c r="P1922" s="69">
        <f t="shared" si="616"/>
        <v>0.44</v>
      </c>
      <c r="Q1922" s="71">
        <f t="shared" si="617"/>
        <v>3370667</v>
      </c>
      <c r="R1922" s="71">
        <f t="shared" si="618"/>
        <v>1483093</v>
      </c>
      <c r="S1922" s="82"/>
    </row>
    <row r="1923" spans="1:19" s="69" customFormat="1" ht="45" outlineLevel="1" x14ac:dyDescent="0.25">
      <c r="A1923" s="69" t="s">
        <v>46</v>
      </c>
      <c r="B1923" s="70" t="s">
        <v>4634</v>
      </c>
      <c r="C1923" s="70" t="s">
        <v>1316</v>
      </c>
      <c r="D1923" s="72" t="s">
        <v>48</v>
      </c>
      <c r="E1923" s="571">
        <v>1</v>
      </c>
      <c r="F1923" s="69" t="s">
        <v>49</v>
      </c>
      <c r="G1923" s="72">
        <f t="shared" si="605"/>
        <v>0.08</v>
      </c>
      <c r="H1923" s="69">
        <f t="shared" si="614"/>
        <v>0.04</v>
      </c>
      <c r="I1923" s="71">
        <v>3458445</v>
      </c>
      <c r="J1923" s="71">
        <f t="shared" si="606"/>
        <v>138338</v>
      </c>
      <c r="K1923" s="69">
        <f t="shared" si="611"/>
        <v>0.08</v>
      </c>
      <c r="L1923" s="69">
        <f t="shared" si="612"/>
        <v>0.96</v>
      </c>
      <c r="M1923" s="71">
        <f t="shared" si="613"/>
        <v>3598166</v>
      </c>
      <c r="N1923" s="71">
        <f t="shared" si="610"/>
        <v>3454239</v>
      </c>
      <c r="O1923" s="69">
        <f t="shared" si="615"/>
        <v>0.08</v>
      </c>
      <c r="P1923" s="69">
        <f t="shared" si="616"/>
        <v>0.44</v>
      </c>
      <c r="Q1923" s="71">
        <f t="shared" si="617"/>
        <v>3727700</v>
      </c>
      <c r="R1923" s="71">
        <f t="shared" si="618"/>
        <v>1640188</v>
      </c>
      <c r="S1923" s="82"/>
    </row>
    <row r="1924" spans="1:19" s="69" customFormat="1" ht="30" outlineLevel="1" x14ac:dyDescent="0.25">
      <c r="A1924" s="69" t="s">
        <v>46</v>
      </c>
      <c r="B1924" s="70" t="s">
        <v>4635</v>
      </c>
      <c r="C1924" s="70" t="s">
        <v>1317</v>
      </c>
      <c r="D1924" s="72" t="s">
        <v>48</v>
      </c>
      <c r="E1924" s="571">
        <v>1</v>
      </c>
      <c r="F1924" s="69" t="s">
        <v>49</v>
      </c>
      <c r="G1924" s="72">
        <f t="shared" si="605"/>
        <v>0.08</v>
      </c>
      <c r="H1924" s="69">
        <f t="shared" si="614"/>
        <v>0.04</v>
      </c>
      <c r="I1924" s="71">
        <v>4398088</v>
      </c>
      <c r="J1924" s="71">
        <f t="shared" si="606"/>
        <v>175924</v>
      </c>
      <c r="K1924" s="69">
        <f t="shared" si="611"/>
        <v>0.08</v>
      </c>
      <c r="L1924" s="69">
        <f t="shared" si="612"/>
        <v>0.96</v>
      </c>
      <c r="M1924" s="71">
        <f t="shared" si="613"/>
        <v>4575771</v>
      </c>
      <c r="N1924" s="71">
        <f t="shared" si="610"/>
        <v>4392740</v>
      </c>
      <c r="O1924" s="69">
        <f t="shared" si="615"/>
        <v>0.08</v>
      </c>
      <c r="P1924" s="69">
        <f t="shared" si="616"/>
        <v>0.44</v>
      </c>
      <c r="Q1924" s="71">
        <f t="shared" si="617"/>
        <v>4740499</v>
      </c>
      <c r="R1924" s="71">
        <f t="shared" si="618"/>
        <v>2085820</v>
      </c>
      <c r="S1924" s="82"/>
    </row>
    <row r="1925" spans="1:19" s="69" customFormat="1" ht="30" outlineLevel="1" x14ac:dyDescent="0.25">
      <c r="A1925" s="69" t="s">
        <v>46</v>
      </c>
      <c r="B1925" s="70" t="s">
        <v>4636</v>
      </c>
      <c r="C1925" s="70" t="s">
        <v>1318</v>
      </c>
      <c r="D1925" s="72" t="s">
        <v>48</v>
      </c>
      <c r="E1925" s="571">
        <v>1</v>
      </c>
      <c r="F1925" s="69" t="s">
        <v>49</v>
      </c>
      <c r="G1925" s="72">
        <f t="shared" si="605"/>
        <v>0.08</v>
      </c>
      <c r="H1925" s="69">
        <f t="shared" si="614"/>
        <v>0.04</v>
      </c>
      <c r="I1925" s="71">
        <v>5028355</v>
      </c>
      <c r="J1925" s="71">
        <f t="shared" si="606"/>
        <v>201134</v>
      </c>
      <c r="K1925" s="69">
        <f t="shared" si="611"/>
        <v>0.08</v>
      </c>
      <c r="L1925" s="69">
        <f t="shared" si="612"/>
        <v>0.96</v>
      </c>
      <c r="M1925" s="71">
        <f t="shared" si="613"/>
        <v>5231501</v>
      </c>
      <c r="N1925" s="71">
        <f t="shared" si="610"/>
        <v>5022241</v>
      </c>
      <c r="O1925" s="69">
        <f t="shared" si="615"/>
        <v>0.08</v>
      </c>
      <c r="P1925" s="69">
        <f t="shared" si="616"/>
        <v>0.44</v>
      </c>
      <c r="Q1925" s="71">
        <f t="shared" si="617"/>
        <v>5419835</v>
      </c>
      <c r="R1925" s="71">
        <f t="shared" si="618"/>
        <v>2384727</v>
      </c>
      <c r="S1925" s="82"/>
    </row>
    <row r="1926" spans="1:19" s="69" customFormat="1" outlineLevel="1" x14ac:dyDescent="0.25">
      <c r="A1926" s="69" t="s">
        <v>46</v>
      </c>
      <c r="B1926" s="70" t="s">
        <v>4637</v>
      </c>
      <c r="C1926" s="70" t="s">
        <v>1319</v>
      </c>
      <c r="D1926" s="72" t="s">
        <v>48</v>
      </c>
      <c r="E1926" s="571">
        <v>5</v>
      </c>
      <c r="F1926" s="69" t="s">
        <v>49</v>
      </c>
      <c r="G1926" s="72">
        <f t="shared" si="605"/>
        <v>0.42</v>
      </c>
      <c r="H1926" s="69">
        <f t="shared" si="614"/>
        <v>0.21</v>
      </c>
      <c r="I1926" s="71">
        <v>503500</v>
      </c>
      <c r="J1926" s="71">
        <f t="shared" si="606"/>
        <v>105735</v>
      </c>
      <c r="K1926" s="69">
        <f t="shared" si="611"/>
        <v>0.44</v>
      </c>
      <c r="L1926" s="69">
        <f t="shared" si="612"/>
        <v>5.28</v>
      </c>
      <c r="M1926" s="71">
        <f t="shared" si="613"/>
        <v>523841</v>
      </c>
      <c r="N1926" s="71">
        <f t="shared" si="610"/>
        <v>2765880</v>
      </c>
      <c r="O1926" s="69">
        <f t="shared" si="615"/>
        <v>0.46</v>
      </c>
      <c r="P1926" s="69">
        <f t="shared" si="616"/>
        <v>2.5300000000000002</v>
      </c>
      <c r="Q1926" s="71">
        <f t="shared" si="617"/>
        <v>542699</v>
      </c>
      <c r="R1926" s="71">
        <f t="shared" si="618"/>
        <v>1373028</v>
      </c>
      <c r="S1926" s="82"/>
    </row>
    <row r="1927" spans="1:19" s="69" customFormat="1" ht="30" outlineLevel="1" x14ac:dyDescent="0.25">
      <c r="A1927" s="69" t="s">
        <v>46</v>
      </c>
      <c r="B1927" s="70" t="s">
        <v>4638</v>
      </c>
      <c r="C1927" s="70" t="s">
        <v>1320</v>
      </c>
      <c r="D1927" s="72" t="s">
        <v>48</v>
      </c>
      <c r="E1927" s="571">
        <v>30</v>
      </c>
      <c r="F1927" s="69" t="s">
        <v>49</v>
      </c>
      <c r="G1927" s="72">
        <f t="shared" si="605"/>
        <v>2.5</v>
      </c>
      <c r="H1927" s="69">
        <f t="shared" si="614"/>
        <v>1.25</v>
      </c>
      <c r="I1927" s="71">
        <v>115494</v>
      </c>
      <c r="J1927" s="71">
        <f t="shared" si="606"/>
        <v>144368</v>
      </c>
      <c r="K1927" s="69">
        <f t="shared" si="611"/>
        <v>2.63</v>
      </c>
      <c r="L1927" s="69">
        <f t="shared" si="612"/>
        <v>31.56</v>
      </c>
      <c r="M1927" s="71">
        <f t="shared" si="613"/>
        <v>120160</v>
      </c>
      <c r="N1927" s="71">
        <f t="shared" si="610"/>
        <v>3792250</v>
      </c>
      <c r="O1927" s="69">
        <f t="shared" si="615"/>
        <v>2.76</v>
      </c>
      <c r="P1927" s="69">
        <f t="shared" si="616"/>
        <v>15.18</v>
      </c>
      <c r="Q1927" s="71">
        <f t="shared" si="617"/>
        <v>124486</v>
      </c>
      <c r="R1927" s="71">
        <f t="shared" si="618"/>
        <v>1889697</v>
      </c>
      <c r="S1927" s="82"/>
    </row>
    <row r="1928" spans="1:19" s="69" customFormat="1" outlineLevel="1" x14ac:dyDescent="0.25">
      <c r="A1928" s="69" t="s">
        <v>46</v>
      </c>
      <c r="B1928" s="70" t="s">
        <v>4639</v>
      </c>
      <c r="C1928" s="70" t="s">
        <v>1321</v>
      </c>
      <c r="D1928" s="72" t="s">
        <v>48</v>
      </c>
      <c r="E1928" s="571">
        <v>50</v>
      </c>
      <c r="F1928" s="69" t="s">
        <v>49</v>
      </c>
      <c r="G1928" s="72">
        <f t="shared" ref="G1928:G1969" si="619">+ROUND((E1928/12),2)</f>
        <v>4.17</v>
      </c>
      <c r="H1928" s="69">
        <f t="shared" si="614"/>
        <v>2.09</v>
      </c>
      <c r="I1928" s="71">
        <v>182483</v>
      </c>
      <c r="J1928" s="71">
        <f t="shared" ref="J1928:J1969" si="620">+ROUND((I1928*H1928),0)</f>
        <v>381389</v>
      </c>
      <c r="K1928" s="69">
        <f t="shared" si="611"/>
        <v>4.38</v>
      </c>
      <c r="L1928" s="69">
        <f t="shared" si="612"/>
        <v>52.56</v>
      </c>
      <c r="M1928" s="71">
        <f t="shared" si="613"/>
        <v>189855</v>
      </c>
      <c r="N1928" s="71">
        <f t="shared" si="610"/>
        <v>9978779</v>
      </c>
      <c r="O1928" s="69">
        <f t="shared" si="615"/>
        <v>4.5999999999999996</v>
      </c>
      <c r="P1928" s="69">
        <f t="shared" si="616"/>
        <v>25.299999999999997</v>
      </c>
      <c r="Q1928" s="71">
        <f t="shared" si="617"/>
        <v>196690</v>
      </c>
      <c r="R1928" s="71">
        <f t="shared" si="618"/>
        <v>4976257</v>
      </c>
      <c r="S1928" s="82"/>
    </row>
    <row r="1929" spans="1:19" s="69" customFormat="1" ht="45" outlineLevel="1" x14ac:dyDescent="0.25">
      <c r="A1929" s="69" t="s">
        <v>101</v>
      </c>
      <c r="B1929" s="70" t="s">
        <v>4640</v>
      </c>
      <c r="C1929" s="70" t="s">
        <v>1322</v>
      </c>
      <c r="D1929" s="72" t="s">
        <v>48</v>
      </c>
      <c r="E1929" s="571">
        <v>0</v>
      </c>
      <c r="F1929" s="69" t="s">
        <v>103</v>
      </c>
      <c r="G1929" s="72">
        <f t="shared" si="619"/>
        <v>0</v>
      </c>
      <c r="H1929" s="69">
        <f t="shared" si="614"/>
        <v>0</v>
      </c>
      <c r="I1929" s="71">
        <v>0</v>
      </c>
      <c r="J1929" s="71">
        <f t="shared" si="620"/>
        <v>0</v>
      </c>
      <c r="K1929" s="69">
        <f t="shared" si="611"/>
        <v>0</v>
      </c>
      <c r="L1929" s="69">
        <f t="shared" si="612"/>
        <v>0</v>
      </c>
      <c r="M1929" s="71">
        <f t="shared" si="613"/>
        <v>0</v>
      </c>
      <c r="N1929" s="71">
        <f t="shared" si="610"/>
        <v>0</v>
      </c>
      <c r="O1929" s="69">
        <f t="shared" si="615"/>
        <v>0</v>
      </c>
      <c r="P1929" s="69">
        <f t="shared" si="616"/>
        <v>0</v>
      </c>
      <c r="Q1929" s="71">
        <f t="shared" si="617"/>
        <v>0</v>
      </c>
      <c r="R1929" s="71">
        <f t="shared" si="618"/>
        <v>0</v>
      </c>
      <c r="S1929" s="82"/>
    </row>
    <row r="1930" spans="1:19" s="69" customFormat="1" ht="30" outlineLevel="1" x14ac:dyDescent="0.25">
      <c r="A1930" s="69" t="s">
        <v>101</v>
      </c>
      <c r="B1930" s="70" t="s">
        <v>4641</v>
      </c>
      <c r="C1930" s="70" t="s">
        <v>1323</v>
      </c>
      <c r="D1930" s="72" t="s">
        <v>48</v>
      </c>
      <c r="E1930" s="571">
        <v>0</v>
      </c>
      <c r="F1930" s="69" t="s">
        <v>103</v>
      </c>
      <c r="G1930" s="72">
        <f t="shared" si="619"/>
        <v>0</v>
      </c>
      <c r="H1930" s="69">
        <f t="shared" si="614"/>
        <v>0</v>
      </c>
      <c r="I1930" s="71">
        <v>0</v>
      </c>
      <c r="J1930" s="71">
        <f t="shared" si="620"/>
        <v>0</v>
      </c>
      <c r="K1930" s="69">
        <f t="shared" si="611"/>
        <v>0</v>
      </c>
      <c r="L1930" s="69">
        <f t="shared" si="612"/>
        <v>0</v>
      </c>
      <c r="M1930" s="71">
        <f t="shared" si="613"/>
        <v>0</v>
      </c>
      <c r="N1930" s="71">
        <f t="shared" si="610"/>
        <v>0</v>
      </c>
      <c r="O1930" s="69">
        <f t="shared" si="615"/>
        <v>0</v>
      </c>
      <c r="P1930" s="69">
        <f t="shared" si="616"/>
        <v>0</v>
      </c>
      <c r="Q1930" s="71">
        <f t="shared" si="617"/>
        <v>0</v>
      </c>
      <c r="R1930" s="71">
        <f t="shared" si="618"/>
        <v>0</v>
      </c>
      <c r="S1930" s="82"/>
    </row>
    <row r="1931" spans="1:19" s="69" customFormat="1" ht="30" outlineLevel="1" x14ac:dyDescent="0.25">
      <c r="A1931" s="69" t="s">
        <v>101</v>
      </c>
      <c r="B1931" s="70" t="s">
        <v>4642</v>
      </c>
      <c r="C1931" s="70" t="s">
        <v>1324</v>
      </c>
      <c r="D1931" s="72" t="s">
        <v>48</v>
      </c>
      <c r="E1931" s="571">
        <v>0</v>
      </c>
      <c r="F1931" s="69" t="s">
        <v>103</v>
      </c>
      <c r="G1931" s="72">
        <f t="shared" si="619"/>
        <v>0</v>
      </c>
      <c r="H1931" s="69">
        <f t="shared" si="614"/>
        <v>0</v>
      </c>
      <c r="I1931" s="71">
        <v>0</v>
      </c>
      <c r="J1931" s="71">
        <f t="shared" si="620"/>
        <v>0</v>
      </c>
      <c r="K1931" s="69">
        <f t="shared" si="611"/>
        <v>0</v>
      </c>
      <c r="L1931" s="69">
        <f t="shared" si="612"/>
        <v>0</v>
      </c>
      <c r="M1931" s="71">
        <f t="shared" si="613"/>
        <v>0</v>
      </c>
      <c r="N1931" s="71">
        <f t="shared" si="610"/>
        <v>0</v>
      </c>
      <c r="O1931" s="69">
        <f t="shared" si="615"/>
        <v>0</v>
      </c>
      <c r="P1931" s="69">
        <f t="shared" si="616"/>
        <v>0</v>
      </c>
      <c r="Q1931" s="71">
        <f t="shared" si="617"/>
        <v>0</v>
      </c>
      <c r="R1931" s="71">
        <f t="shared" si="618"/>
        <v>0</v>
      </c>
      <c r="S1931" s="82"/>
    </row>
    <row r="1932" spans="1:19" s="69" customFormat="1" ht="30" outlineLevel="1" x14ac:dyDescent="0.25">
      <c r="A1932" s="69" t="s">
        <v>101</v>
      </c>
      <c r="B1932" s="70" t="s">
        <v>4643</v>
      </c>
      <c r="C1932" s="70" t="s">
        <v>1325</v>
      </c>
      <c r="D1932" s="72" t="s">
        <v>48</v>
      </c>
      <c r="E1932" s="571">
        <v>0</v>
      </c>
      <c r="F1932" s="69" t="s">
        <v>103</v>
      </c>
      <c r="G1932" s="72">
        <f t="shared" si="619"/>
        <v>0</v>
      </c>
      <c r="H1932" s="69">
        <f t="shared" si="614"/>
        <v>0</v>
      </c>
      <c r="I1932" s="71">
        <v>0</v>
      </c>
      <c r="J1932" s="71">
        <f t="shared" si="620"/>
        <v>0</v>
      </c>
      <c r="K1932" s="69">
        <f t="shared" si="611"/>
        <v>0</v>
      </c>
      <c r="L1932" s="69">
        <f t="shared" si="612"/>
        <v>0</v>
      </c>
      <c r="M1932" s="71">
        <f t="shared" si="613"/>
        <v>0</v>
      </c>
      <c r="N1932" s="71">
        <f t="shared" si="610"/>
        <v>0</v>
      </c>
      <c r="O1932" s="69">
        <f t="shared" si="615"/>
        <v>0</v>
      </c>
      <c r="P1932" s="69">
        <f t="shared" si="616"/>
        <v>0</v>
      </c>
      <c r="Q1932" s="71">
        <f t="shared" si="617"/>
        <v>0</v>
      </c>
      <c r="R1932" s="71">
        <f t="shared" si="618"/>
        <v>0</v>
      </c>
      <c r="S1932" s="82"/>
    </row>
    <row r="1933" spans="1:19" s="69" customFormat="1" outlineLevel="1" x14ac:dyDescent="0.25">
      <c r="A1933" s="69" t="s">
        <v>101</v>
      </c>
      <c r="B1933" s="70" t="s">
        <v>4644</v>
      </c>
      <c r="C1933" s="70" t="s">
        <v>1326</v>
      </c>
      <c r="D1933" s="72" t="s">
        <v>48</v>
      </c>
      <c r="E1933" s="571">
        <v>0</v>
      </c>
      <c r="F1933" s="69" t="s">
        <v>103</v>
      </c>
      <c r="G1933" s="72">
        <f t="shared" si="619"/>
        <v>0</v>
      </c>
      <c r="H1933" s="69">
        <f t="shared" si="614"/>
        <v>0</v>
      </c>
      <c r="I1933" s="71">
        <v>0</v>
      </c>
      <c r="J1933" s="71">
        <f t="shared" si="620"/>
        <v>0</v>
      </c>
      <c r="K1933" s="69">
        <f t="shared" si="611"/>
        <v>0</v>
      </c>
      <c r="L1933" s="69">
        <f t="shared" si="612"/>
        <v>0</v>
      </c>
      <c r="M1933" s="71">
        <f t="shared" si="613"/>
        <v>0</v>
      </c>
      <c r="N1933" s="71">
        <f t="shared" si="610"/>
        <v>0</v>
      </c>
      <c r="O1933" s="69">
        <f t="shared" si="615"/>
        <v>0</v>
      </c>
      <c r="P1933" s="69">
        <f t="shared" si="616"/>
        <v>0</v>
      </c>
      <c r="Q1933" s="71">
        <f t="shared" si="617"/>
        <v>0</v>
      </c>
      <c r="R1933" s="71">
        <f t="shared" si="618"/>
        <v>0</v>
      </c>
      <c r="S1933" s="82"/>
    </row>
    <row r="1934" spans="1:19" s="69" customFormat="1" outlineLevel="1" x14ac:dyDescent="0.25">
      <c r="A1934" s="69" t="s">
        <v>101</v>
      </c>
      <c r="B1934" s="70" t="s">
        <v>4645</v>
      </c>
      <c r="C1934" s="70" t="s">
        <v>1327</v>
      </c>
      <c r="D1934" s="72" t="s">
        <v>48</v>
      </c>
      <c r="E1934" s="571">
        <v>0</v>
      </c>
      <c r="F1934" s="69" t="s">
        <v>103</v>
      </c>
      <c r="G1934" s="72">
        <f t="shared" si="619"/>
        <v>0</v>
      </c>
      <c r="H1934" s="69">
        <f t="shared" si="614"/>
        <v>0</v>
      </c>
      <c r="I1934" s="71">
        <v>0</v>
      </c>
      <c r="J1934" s="71">
        <f t="shared" si="620"/>
        <v>0</v>
      </c>
      <c r="K1934" s="69">
        <f t="shared" si="611"/>
        <v>0</v>
      </c>
      <c r="L1934" s="69">
        <f t="shared" si="612"/>
        <v>0</v>
      </c>
      <c r="M1934" s="71">
        <f t="shared" si="613"/>
        <v>0</v>
      </c>
      <c r="N1934" s="71">
        <f t="shared" si="610"/>
        <v>0</v>
      </c>
      <c r="O1934" s="69">
        <f t="shared" si="615"/>
        <v>0</v>
      </c>
      <c r="P1934" s="69">
        <f t="shared" si="616"/>
        <v>0</v>
      </c>
      <c r="Q1934" s="71">
        <f t="shared" si="617"/>
        <v>0</v>
      </c>
      <c r="R1934" s="71">
        <f t="shared" si="618"/>
        <v>0</v>
      </c>
      <c r="S1934" s="82"/>
    </row>
    <row r="1935" spans="1:19" s="69" customFormat="1" ht="30" outlineLevel="1" x14ac:dyDescent="0.25">
      <c r="A1935" s="69" t="s">
        <v>101</v>
      </c>
      <c r="B1935" s="70" t="s">
        <v>4646</v>
      </c>
      <c r="C1935" s="70" t="s">
        <v>1328</v>
      </c>
      <c r="D1935" s="72" t="s">
        <v>48</v>
      </c>
      <c r="E1935" s="571">
        <v>0</v>
      </c>
      <c r="F1935" s="69" t="s">
        <v>103</v>
      </c>
      <c r="G1935" s="72">
        <f t="shared" si="619"/>
        <v>0</v>
      </c>
      <c r="H1935" s="69">
        <f t="shared" si="614"/>
        <v>0</v>
      </c>
      <c r="I1935" s="71">
        <v>0</v>
      </c>
      <c r="J1935" s="71">
        <f t="shared" si="620"/>
        <v>0</v>
      </c>
      <c r="K1935" s="69">
        <f t="shared" si="611"/>
        <v>0</v>
      </c>
      <c r="L1935" s="69">
        <f t="shared" si="612"/>
        <v>0</v>
      </c>
      <c r="M1935" s="71">
        <f t="shared" si="613"/>
        <v>0</v>
      </c>
      <c r="N1935" s="71">
        <f t="shared" si="610"/>
        <v>0</v>
      </c>
      <c r="O1935" s="69">
        <f t="shared" si="615"/>
        <v>0</v>
      </c>
      <c r="P1935" s="69">
        <f t="shared" si="616"/>
        <v>0</v>
      </c>
      <c r="Q1935" s="71">
        <f t="shared" si="617"/>
        <v>0</v>
      </c>
      <c r="R1935" s="71">
        <f t="shared" si="618"/>
        <v>0</v>
      </c>
      <c r="S1935" s="82"/>
    </row>
    <row r="1936" spans="1:19" s="69" customFormat="1" ht="30" outlineLevel="1" x14ac:dyDescent="0.25">
      <c r="A1936" s="69" t="s">
        <v>101</v>
      </c>
      <c r="B1936" s="70" t="s">
        <v>4647</v>
      </c>
      <c r="C1936" s="70" t="s">
        <v>1324</v>
      </c>
      <c r="D1936" s="72" t="s">
        <v>48</v>
      </c>
      <c r="E1936" s="571">
        <v>0</v>
      </c>
      <c r="F1936" s="69" t="s">
        <v>103</v>
      </c>
      <c r="G1936" s="72">
        <f t="shared" si="619"/>
        <v>0</v>
      </c>
      <c r="H1936" s="69">
        <f t="shared" si="614"/>
        <v>0</v>
      </c>
      <c r="I1936" s="71">
        <v>0</v>
      </c>
      <c r="J1936" s="71">
        <f t="shared" si="620"/>
        <v>0</v>
      </c>
      <c r="K1936" s="69">
        <f t="shared" si="611"/>
        <v>0</v>
      </c>
      <c r="L1936" s="69">
        <f t="shared" si="612"/>
        <v>0</v>
      </c>
      <c r="M1936" s="71">
        <f t="shared" si="613"/>
        <v>0</v>
      </c>
      <c r="N1936" s="71">
        <f t="shared" si="610"/>
        <v>0</v>
      </c>
      <c r="O1936" s="69">
        <f t="shared" si="615"/>
        <v>0</v>
      </c>
      <c r="P1936" s="69">
        <f t="shared" si="616"/>
        <v>0</v>
      </c>
      <c r="Q1936" s="71">
        <f t="shared" si="617"/>
        <v>0</v>
      </c>
      <c r="R1936" s="71">
        <f t="shared" si="618"/>
        <v>0</v>
      </c>
      <c r="S1936" s="82"/>
    </row>
    <row r="1937" spans="1:19" s="69" customFormat="1" ht="45" outlineLevel="1" x14ac:dyDescent="0.25">
      <c r="A1937" s="69" t="s">
        <v>101</v>
      </c>
      <c r="B1937" s="70" t="s">
        <v>4648</v>
      </c>
      <c r="C1937" s="70" t="s">
        <v>1329</v>
      </c>
      <c r="D1937" s="72" t="s">
        <v>48</v>
      </c>
      <c r="E1937" s="571">
        <v>0</v>
      </c>
      <c r="F1937" s="69" t="s">
        <v>103</v>
      </c>
      <c r="G1937" s="72">
        <f t="shared" si="619"/>
        <v>0</v>
      </c>
      <c r="H1937" s="69">
        <f t="shared" si="614"/>
        <v>0</v>
      </c>
      <c r="I1937" s="71">
        <v>0</v>
      </c>
      <c r="J1937" s="71">
        <f t="shared" si="620"/>
        <v>0</v>
      </c>
      <c r="K1937" s="69">
        <f t="shared" si="611"/>
        <v>0</v>
      </c>
      <c r="L1937" s="69">
        <f t="shared" si="612"/>
        <v>0</v>
      </c>
      <c r="M1937" s="71">
        <f t="shared" si="613"/>
        <v>0</v>
      </c>
      <c r="N1937" s="71">
        <f t="shared" si="610"/>
        <v>0</v>
      </c>
      <c r="O1937" s="69">
        <f t="shared" si="615"/>
        <v>0</v>
      </c>
      <c r="P1937" s="69">
        <f t="shared" si="616"/>
        <v>0</v>
      </c>
      <c r="Q1937" s="71">
        <f t="shared" si="617"/>
        <v>0</v>
      </c>
      <c r="R1937" s="71">
        <f t="shared" si="618"/>
        <v>0</v>
      </c>
      <c r="S1937" s="82"/>
    </row>
    <row r="1938" spans="1:19" s="69" customFormat="1" ht="30" outlineLevel="1" x14ac:dyDescent="0.25">
      <c r="A1938" s="69" t="s">
        <v>101</v>
      </c>
      <c r="B1938" s="70" t="s">
        <v>4649</v>
      </c>
      <c r="C1938" s="70" t="s">
        <v>1330</v>
      </c>
      <c r="D1938" s="72" t="s">
        <v>48</v>
      </c>
      <c r="E1938" s="571">
        <v>1</v>
      </c>
      <c r="F1938" s="69" t="s">
        <v>103</v>
      </c>
      <c r="G1938" s="72">
        <f t="shared" si="619"/>
        <v>0.08</v>
      </c>
      <c r="H1938" s="69">
        <f t="shared" si="614"/>
        <v>0.04</v>
      </c>
      <c r="I1938" s="71">
        <v>0</v>
      </c>
      <c r="J1938" s="71">
        <f t="shared" si="620"/>
        <v>0</v>
      </c>
      <c r="K1938" s="69">
        <f t="shared" si="611"/>
        <v>0.08</v>
      </c>
      <c r="L1938" s="69">
        <f t="shared" si="612"/>
        <v>0.96</v>
      </c>
      <c r="M1938" s="71">
        <f t="shared" si="613"/>
        <v>0</v>
      </c>
      <c r="N1938" s="71">
        <f t="shared" si="610"/>
        <v>0</v>
      </c>
      <c r="O1938" s="69">
        <f t="shared" si="615"/>
        <v>0.08</v>
      </c>
      <c r="P1938" s="69">
        <f t="shared" si="616"/>
        <v>0.44</v>
      </c>
      <c r="Q1938" s="71">
        <f t="shared" si="617"/>
        <v>0</v>
      </c>
      <c r="R1938" s="71">
        <f t="shared" si="618"/>
        <v>0</v>
      </c>
      <c r="S1938" s="82"/>
    </row>
    <row r="1939" spans="1:19" s="69" customFormat="1" ht="30" outlineLevel="1" x14ac:dyDescent="0.25">
      <c r="A1939" s="69" t="s">
        <v>101</v>
      </c>
      <c r="B1939" s="70" t="s">
        <v>4650</v>
      </c>
      <c r="C1939" s="70" t="s">
        <v>1325</v>
      </c>
      <c r="D1939" s="72" t="s">
        <v>48</v>
      </c>
      <c r="E1939" s="571">
        <v>1</v>
      </c>
      <c r="F1939" s="69" t="s">
        <v>103</v>
      </c>
      <c r="G1939" s="72">
        <f t="shared" si="619"/>
        <v>0.08</v>
      </c>
      <c r="H1939" s="69">
        <f t="shared" si="614"/>
        <v>0.04</v>
      </c>
      <c r="I1939" s="71">
        <v>0</v>
      </c>
      <c r="J1939" s="71">
        <f t="shared" si="620"/>
        <v>0</v>
      </c>
      <c r="K1939" s="69">
        <f t="shared" si="611"/>
        <v>0.08</v>
      </c>
      <c r="L1939" s="69">
        <f t="shared" si="612"/>
        <v>0.96</v>
      </c>
      <c r="M1939" s="71">
        <f t="shared" si="613"/>
        <v>0</v>
      </c>
      <c r="N1939" s="71">
        <f t="shared" si="610"/>
        <v>0</v>
      </c>
      <c r="O1939" s="69">
        <f t="shared" si="615"/>
        <v>0.08</v>
      </c>
      <c r="P1939" s="69">
        <f t="shared" si="616"/>
        <v>0.44</v>
      </c>
      <c r="Q1939" s="71">
        <f t="shared" si="617"/>
        <v>0</v>
      </c>
      <c r="R1939" s="71">
        <f t="shared" si="618"/>
        <v>0</v>
      </c>
      <c r="S1939" s="82"/>
    </row>
    <row r="1940" spans="1:19" s="69" customFormat="1" ht="30" outlineLevel="1" x14ac:dyDescent="0.25">
      <c r="A1940" s="69" t="s">
        <v>101</v>
      </c>
      <c r="B1940" s="70" t="s">
        <v>4651</v>
      </c>
      <c r="C1940" s="70" t="s">
        <v>1331</v>
      </c>
      <c r="D1940" s="72" t="s">
        <v>48</v>
      </c>
      <c r="E1940" s="571">
        <v>4</v>
      </c>
      <c r="F1940" s="69" t="s">
        <v>103</v>
      </c>
      <c r="G1940" s="72">
        <f t="shared" si="619"/>
        <v>0.33</v>
      </c>
      <c r="H1940" s="69">
        <f t="shared" si="614"/>
        <v>0.17</v>
      </c>
      <c r="I1940" s="71">
        <v>0</v>
      </c>
      <c r="J1940" s="71">
        <f t="shared" si="620"/>
        <v>0</v>
      </c>
      <c r="K1940" s="69">
        <f t="shared" ref="K1940:K1969" si="621">+ROUND(G1940*(1+L$1),2)</f>
        <v>0.35</v>
      </c>
      <c r="L1940" s="69">
        <f t="shared" ref="L1940:L1969" si="622">+K1940*N$3</f>
        <v>4.1999999999999993</v>
      </c>
      <c r="M1940" s="71">
        <f t="shared" ref="M1940:M1969" si="623">(ROUND(I1940*(1+$N$2),0))</f>
        <v>0</v>
      </c>
      <c r="N1940" s="71">
        <f t="shared" si="610"/>
        <v>0</v>
      </c>
      <c r="O1940" s="69">
        <f t="shared" si="615"/>
        <v>0.37</v>
      </c>
      <c r="P1940" s="69">
        <f t="shared" si="616"/>
        <v>2.0350000000000001</v>
      </c>
      <c r="Q1940" s="71">
        <f t="shared" si="617"/>
        <v>0</v>
      </c>
      <c r="R1940" s="71">
        <f t="shared" si="618"/>
        <v>0</v>
      </c>
      <c r="S1940" s="82"/>
    </row>
    <row r="1941" spans="1:19" s="69" customFormat="1" ht="30" outlineLevel="1" x14ac:dyDescent="0.25">
      <c r="A1941" s="69" t="s">
        <v>101</v>
      </c>
      <c r="B1941" s="70" t="s">
        <v>4652</v>
      </c>
      <c r="C1941" s="70" t="s">
        <v>1332</v>
      </c>
      <c r="D1941" s="72" t="s">
        <v>48</v>
      </c>
      <c r="E1941" s="571">
        <v>4</v>
      </c>
      <c r="F1941" s="69" t="s">
        <v>103</v>
      </c>
      <c r="G1941" s="72">
        <f t="shared" si="619"/>
        <v>0.33</v>
      </c>
      <c r="H1941" s="69">
        <f t="shared" si="614"/>
        <v>0.17</v>
      </c>
      <c r="I1941" s="71">
        <v>0</v>
      </c>
      <c r="J1941" s="71">
        <f t="shared" si="620"/>
        <v>0</v>
      </c>
      <c r="K1941" s="69">
        <f t="shared" si="621"/>
        <v>0.35</v>
      </c>
      <c r="L1941" s="69">
        <f t="shared" si="622"/>
        <v>4.1999999999999993</v>
      </c>
      <c r="M1941" s="71">
        <f t="shared" si="623"/>
        <v>0</v>
      </c>
      <c r="N1941" s="71">
        <f t="shared" si="610"/>
        <v>0</v>
      </c>
      <c r="O1941" s="69">
        <f t="shared" si="615"/>
        <v>0.37</v>
      </c>
      <c r="P1941" s="69">
        <f t="shared" si="616"/>
        <v>2.0350000000000001</v>
      </c>
      <c r="Q1941" s="71">
        <f t="shared" si="617"/>
        <v>0</v>
      </c>
      <c r="R1941" s="71">
        <f t="shared" si="618"/>
        <v>0</v>
      </c>
      <c r="S1941" s="82"/>
    </row>
    <row r="1942" spans="1:19" s="69" customFormat="1" outlineLevel="1" x14ac:dyDescent="0.25">
      <c r="A1942" s="69" t="s">
        <v>101</v>
      </c>
      <c r="B1942" s="70" t="s">
        <v>4653</v>
      </c>
      <c r="C1942" s="70" t="s">
        <v>1333</v>
      </c>
      <c r="D1942" s="72" t="s">
        <v>48</v>
      </c>
      <c r="E1942" s="571">
        <v>1</v>
      </c>
      <c r="F1942" s="69" t="s">
        <v>103</v>
      </c>
      <c r="G1942" s="72">
        <f t="shared" si="619"/>
        <v>0.08</v>
      </c>
      <c r="H1942" s="69">
        <f t="shared" si="614"/>
        <v>0.04</v>
      </c>
      <c r="I1942" s="71">
        <v>0</v>
      </c>
      <c r="J1942" s="71">
        <f t="shared" si="620"/>
        <v>0</v>
      </c>
      <c r="K1942" s="69">
        <f t="shared" si="621"/>
        <v>0.08</v>
      </c>
      <c r="L1942" s="69">
        <f t="shared" si="622"/>
        <v>0.96</v>
      </c>
      <c r="M1942" s="71">
        <f t="shared" si="623"/>
        <v>0</v>
      </c>
      <c r="N1942" s="71">
        <f t="shared" si="610"/>
        <v>0</v>
      </c>
      <c r="O1942" s="69">
        <f t="shared" si="615"/>
        <v>0.08</v>
      </c>
      <c r="P1942" s="69">
        <f t="shared" si="616"/>
        <v>0.44</v>
      </c>
      <c r="Q1942" s="71">
        <f t="shared" si="617"/>
        <v>0</v>
      </c>
      <c r="R1942" s="71">
        <f t="shared" si="618"/>
        <v>0</v>
      </c>
      <c r="S1942" s="82"/>
    </row>
    <row r="1943" spans="1:19" s="69" customFormat="1" ht="30" outlineLevel="1" x14ac:dyDescent="0.25">
      <c r="A1943" s="69" t="s">
        <v>101</v>
      </c>
      <c r="B1943" s="70" t="s">
        <v>4654</v>
      </c>
      <c r="C1943" s="70" t="s">
        <v>1333</v>
      </c>
      <c r="D1943" s="72" t="s">
        <v>48</v>
      </c>
      <c r="E1943" s="571">
        <v>1</v>
      </c>
      <c r="F1943" s="69" t="s">
        <v>103</v>
      </c>
      <c r="G1943" s="72">
        <f t="shared" si="619"/>
        <v>0.08</v>
      </c>
      <c r="H1943" s="69">
        <f t="shared" si="614"/>
        <v>0.04</v>
      </c>
      <c r="I1943" s="71">
        <v>0</v>
      </c>
      <c r="J1943" s="71">
        <f t="shared" si="620"/>
        <v>0</v>
      </c>
      <c r="K1943" s="69">
        <f t="shared" si="621"/>
        <v>0.08</v>
      </c>
      <c r="L1943" s="69">
        <f t="shared" si="622"/>
        <v>0.96</v>
      </c>
      <c r="M1943" s="71">
        <f t="shared" si="623"/>
        <v>0</v>
      </c>
      <c r="N1943" s="71">
        <f t="shared" si="610"/>
        <v>0</v>
      </c>
      <c r="O1943" s="69">
        <f t="shared" si="615"/>
        <v>0.08</v>
      </c>
      <c r="P1943" s="69">
        <f t="shared" si="616"/>
        <v>0.44</v>
      </c>
      <c r="Q1943" s="71">
        <f t="shared" si="617"/>
        <v>0</v>
      </c>
      <c r="R1943" s="71">
        <f t="shared" si="618"/>
        <v>0</v>
      </c>
      <c r="S1943" s="82"/>
    </row>
    <row r="1944" spans="1:19" s="69" customFormat="1" ht="30" outlineLevel="1" x14ac:dyDescent="0.25">
      <c r="A1944" s="69" t="s">
        <v>101</v>
      </c>
      <c r="B1944" s="70" t="s">
        <v>4655</v>
      </c>
      <c r="C1944" s="70" t="s">
        <v>1334</v>
      </c>
      <c r="D1944" s="72" t="s">
        <v>48</v>
      </c>
      <c r="E1944" s="571">
        <v>2</v>
      </c>
      <c r="F1944" s="69" t="s">
        <v>103</v>
      </c>
      <c r="G1944" s="72">
        <f t="shared" si="619"/>
        <v>0.17</v>
      </c>
      <c r="H1944" s="69">
        <f t="shared" si="614"/>
        <v>0.09</v>
      </c>
      <c r="I1944" s="71">
        <v>0</v>
      </c>
      <c r="J1944" s="71">
        <f t="shared" si="620"/>
        <v>0</v>
      </c>
      <c r="K1944" s="69">
        <f t="shared" si="621"/>
        <v>0.18</v>
      </c>
      <c r="L1944" s="69">
        <f t="shared" si="622"/>
        <v>2.16</v>
      </c>
      <c r="M1944" s="71">
        <f t="shared" si="623"/>
        <v>0</v>
      </c>
      <c r="N1944" s="71">
        <f t="shared" si="610"/>
        <v>0</v>
      </c>
      <c r="O1944" s="69">
        <f t="shared" si="615"/>
        <v>0.19</v>
      </c>
      <c r="P1944" s="69">
        <f t="shared" si="616"/>
        <v>1.0449999999999999</v>
      </c>
      <c r="Q1944" s="71">
        <f t="shared" si="617"/>
        <v>0</v>
      </c>
      <c r="R1944" s="71">
        <f t="shared" si="618"/>
        <v>0</v>
      </c>
      <c r="S1944" s="82"/>
    </row>
    <row r="1945" spans="1:19" s="69" customFormat="1" ht="30" outlineLevel="1" x14ac:dyDescent="0.25">
      <c r="A1945" s="69" t="s">
        <v>101</v>
      </c>
      <c r="B1945" s="70" t="s">
        <v>4656</v>
      </c>
      <c r="C1945" s="70" t="s">
        <v>1331</v>
      </c>
      <c r="D1945" s="72" t="s">
        <v>48</v>
      </c>
      <c r="E1945" s="571">
        <v>1</v>
      </c>
      <c r="F1945" s="69" t="s">
        <v>103</v>
      </c>
      <c r="G1945" s="72">
        <f t="shared" si="619"/>
        <v>0.08</v>
      </c>
      <c r="H1945" s="69">
        <f t="shared" si="614"/>
        <v>0.04</v>
      </c>
      <c r="I1945" s="71">
        <v>0</v>
      </c>
      <c r="J1945" s="71">
        <f t="shared" si="620"/>
        <v>0</v>
      </c>
      <c r="K1945" s="69">
        <f t="shared" si="621"/>
        <v>0.08</v>
      </c>
      <c r="L1945" s="69">
        <f t="shared" si="622"/>
        <v>0.96</v>
      </c>
      <c r="M1945" s="71">
        <f t="shared" si="623"/>
        <v>0</v>
      </c>
      <c r="N1945" s="71">
        <f t="shared" si="610"/>
        <v>0</v>
      </c>
      <c r="O1945" s="69">
        <f t="shared" si="615"/>
        <v>0.08</v>
      </c>
      <c r="P1945" s="69">
        <f t="shared" si="616"/>
        <v>0.44</v>
      </c>
      <c r="Q1945" s="71">
        <f t="shared" si="617"/>
        <v>0</v>
      </c>
      <c r="R1945" s="71">
        <f t="shared" si="618"/>
        <v>0</v>
      </c>
      <c r="S1945" s="82"/>
    </row>
    <row r="1946" spans="1:19" s="69" customFormat="1" ht="30" outlineLevel="1" x14ac:dyDescent="0.25">
      <c r="A1946" s="69" t="s">
        <v>101</v>
      </c>
      <c r="B1946" s="70" t="s">
        <v>4657</v>
      </c>
      <c r="C1946" s="70" t="s">
        <v>1334</v>
      </c>
      <c r="D1946" s="72" t="s">
        <v>48</v>
      </c>
      <c r="E1946" s="571">
        <v>2</v>
      </c>
      <c r="F1946" s="69" t="s">
        <v>103</v>
      </c>
      <c r="G1946" s="72">
        <f t="shared" si="619"/>
        <v>0.17</v>
      </c>
      <c r="H1946" s="69">
        <f t="shared" si="614"/>
        <v>0.09</v>
      </c>
      <c r="I1946" s="71">
        <v>0</v>
      </c>
      <c r="J1946" s="71">
        <f t="shared" si="620"/>
        <v>0</v>
      </c>
      <c r="K1946" s="69">
        <f t="shared" si="621"/>
        <v>0.18</v>
      </c>
      <c r="L1946" s="69">
        <f t="shared" si="622"/>
        <v>2.16</v>
      </c>
      <c r="M1946" s="71">
        <f t="shared" si="623"/>
        <v>0</v>
      </c>
      <c r="N1946" s="71">
        <f t="shared" si="610"/>
        <v>0</v>
      </c>
      <c r="O1946" s="69">
        <f t="shared" si="615"/>
        <v>0.19</v>
      </c>
      <c r="P1946" s="69">
        <f t="shared" si="616"/>
        <v>1.0449999999999999</v>
      </c>
      <c r="Q1946" s="71">
        <f t="shared" si="617"/>
        <v>0</v>
      </c>
      <c r="R1946" s="71">
        <f t="shared" si="618"/>
        <v>0</v>
      </c>
      <c r="S1946" s="82"/>
    </row>
    <row r="1947" spans="1:19" s="69" customFormat="1" ht="30" outlineLevel="1" x14ac:dyDescent="0.25">
      <c r="A1947" s="69" t="s">
        <v>101</v>
      </c>
      <c r="B1947" s="70" t="s">
        <v>4658</v>
      </c>
      <c r="C1947" s="70" t="s">
        <v>1331</v>
      </c>
      <c r="D1947" s="72" t="s">
        <v>48</v>
      </c>
      <c r="E1947" s="571">
        <v>3</v>
      </c>
      <c r="F1947" s="69" t="s">
        <v>103</v>
      </c>
      <c r="G1947" s="72">
        <f t="shared" si="619"/>
        <v>0.25</v>
      </c>
      <c r="H1947" s="69">
        <f t="shared" si="614"/>
        <v>0.13</v>
      </c>
      <c r="I1947" s="71">
        <v>0</v>
      </c>
      <c r="J1947" s="71">
        <f t="shared" si="620"/>
        <v>0</v>
      </c>
      <c r="K1947" s="69">
        <f t="shared" si="621"/>
        <v>0.26</v>
      </c>
      <c r="L1947" s="69">
        <f t="shared" si="622"/>
        <v>3.12</v>
      </c>
      <c r="M1947" s="71">
        <f t="shared" si="623"/>
        <v>0</v>
      </c>
      <c r="N1947" s="71">
        <f t="shared" si="610"/>
        <v>0</v>
      </c>
      <c r="O1947" s="69">
        <f t="shared" si="615"/>
        <v>0.27</v>
      </c>
      <c r="P1947" s="69">
        <f t="shared" si="616"/>
        <v>1.4850000000000001</v>
      </c>
      <c r="Q1947" s="71">
        <f t="shared" si="617"/>
        <v>0</v>
      </c>
      <c r="R1947" s="71">
        <f t="shared" si="618"/>
        <v>0</v>
      </c>
      <c r="S1947" s="82"/>
    </row>
    <row r="1948" spans="1:19" s="69" customFormat="1" ht="30" outlineLevel="1" x14ac:dyDescent="0.25">
      <c r="A1948" s="69" t="s">
        <v>101</v>
      </c>
      <c r="B1948" s="70" t="s">
        <v>4659</v>
      </c>
      <c r="C1948" s="70" t="s">
        <v>1333</v>
      </c>
      <c r="D1948" s="72" t="s">
        <v>48</v>
      </c>
      <c r="E1948" s="571">
        <v>1</v>
      </c>
      <c r="F1948" s="69" t="s">
        <v>103</v>
      </c>
      <c r="G1948" s="72">
        <f t="shared" si="619"/>
        <v>0.08</v>
      </c>
      <c r="H1948" s="69">
        <f t="shared" si="614"/>
        <v>0.04</v>
      </c>
      <c r="I1948" s="71">
        <v>0</v>
      </c>
      <c r="J1948" s="71">
        <f t="shared" si="620"/>
        <v>0</v>
      </c>
      <c r="K1948" s="69">
        <f t="shared" si="621"/>
        <v>0.08</v>
      </c>
      <c r="L1948" s="69">
        <f t="shared" si="622"/>
        <v>0.96</v>
      </c>
      <c r="M1948" s="71">
        <f t="shared" si="623"/>
        <v>0</v>
      </c>
      <c r="N1948" s="71">
        <f t="shared" si="610"/>
        <v>0</v>
      </c>
      <c r="O1948" s="69">
        <f t="shared" si="615"/>
        <v>0.08</v>
      </c>
      <c r="P1948" s="69">
        <f t="shared" si="616"/>
        <v>0.44</v>
      </c>
      <c r="Q1948" s="71">
        <f t="shared" si="617"/>
        <v>0</v>
      </c>
      <c r="R1948" s="71">
        <f t="shared" si="618"/>
        <v>0</v>
      </c>
      <c r="S1948" s="82"/>
    </row>
    <row r="1949" spans="1:19" s="69" customFormat="1" ht="30" outlineLevel="1" x14ac:dyDescent="0.25">
      <c r="A1949" s="69" t="s">
        <v>101</v>
      </c>
      <c r="B1949" s="70" t="s">
        <v>4660</v>
      </c>
      <c r="C1949" s="70" t="s">
        <v>1334</v>
      </c>
      <c r="D1949" s="72" t="s">
        <v>48</v>
      </c>
      <c r="E1949" s="571">
        <v>0</v>
      </c>
      <c r="F1949" s="69" t="s">
        <v>103</v>
      </c>
      <c r="G1949" s="72">
        <f t="shared" si="619"/>
        <v>0</v>
      </c>
      <c r="H1949" s="69">
        <f t="shared" si="614"/>
        <v>0</v>
      </c>
      <c r="I1949" s="71">
        <v>0</v>
      </c>
      <c r="J1949" s="71">
        <f t="shared" si="620"/>
        <v>0</v>
      </c>
      <c r="K1949" s="69">
        <f t="shared" si="621"/>
        <v>0</v>
      </c>
      <c r="L1949" s="69">
        <f t="shared" si="622"/>
        <v>0</v>
      </c>
      <c r="M1949" s="71">
        <f t="shared" si="623"/>
        <v>0</v>
      </c>
      <c r="N1949" s="71">
        <f t="shared" si="610"/>
        <v>0</v>
      </c>
      <c r="O1949" s="69">
        <f t="shared" si="615"/>
        <v>0</v>
      </c>
      <c r="P1949" s="69">
        <f t="shared" si="616"/>
        <v>0</v>
      </c>
      <c r="Q1949" s="71">
        <f t="shared" si="617"/>
        <v>0</v>
      </c>
      <c r="R1949" s="71">
        <f t="shared" si="618"/>
        <v>0</v>
      </c>
      <c r="S1949" s="82"/>
    </row>
    <row r="1950" spans="1:19" s="69" customFormat="1" ht="30" outlineLevel="1" x14ac:dyDescent="0.25">
      <c r="A1950" s="69" t="s">
        <v>101</v>
      </c>
      <c r="B1950" s="70" t="s">
        <v>4661</v>
      </c>
      <c r="C1950" s="70" t="s">
        <v>1334</v>
      </c>
      <c r="D1950" s="72" t="s">
        <v>48</v>
      </c>
      <c r="E1950" s="571">
        <v>0</v>
      </c>
      <c r="F1950" s="69" t="s">
        <v>103</v>
      </c>
      <c r="G1950" s="72">
        <f t="shared" si="619"/>
        <v>0</v>
      </c>
      <c r="H1950" s="69">
        <f t="shared" si="614"/>
        <v>0</v>
      </c>
      <c r="I1950" s="71">
        <v>0</v>
      </c>
      <c r="J1950" s="71">
        <f t="shared" si="620"/>
        <v>0</v>
      </c>
      <c r="K1950" s="69">
        <f t="shared" si="621"/>
        <v>0</v>
      </c>
      <c r="L1950" s="69">
        <f t="shared" si="622"/>
        <v>0</v>
      </c>
      <c r="M1950" s="71">
        <f t="shared" si="623"/>
        <v>0</v>
      </c>
      <c r="N1950" s="71">
        <f t="shared" si="610"/>
        <v>0</v>
      </c>
      <c r="O1950" s="69">
        <f t="shared" si="615"/>
        <v>0</v>
      </c>
      <c r="P1950" s="69">
        <f t="shared" si="616"/>
        <v>0</v>
      </c>
      <c r="Q1950" s="71">
        <f t="shared" si="617"/>
        <v>0</v>
      </c>
      <c r="R1950" s="71">
        <f t="shared" si="618"/>
        <v>0</v>
      </c>
      <c r="S1950" s="82"/>
    </row>
    <row r="1951" spans="1:19" s="69" customFormat="1" ht="30" outlineLevel="1" x14ac:dyDescent="0.25">
      <c r="A1951" s="69" t="s">
        <v>101</v>
      </c>
      <c r="B1951" s="70" t="s">
        <v>4662</v>
      </c>
      <c r="C1951" s="70" t="s">
        <v>1330</v>
      </c>
      <c r="D1951" s="72" t="s">
        <v>48</v>
      </c>
      <c r="E1951" s="571">
        <v>1</v>
      </c>
      <c r="F1951" s="69" t="s">
        <v>103</v>
      </c>
      <c r="G1951" s="72">
        <f t="shared" si="619"/>
        <v>0.08</v>
      </c>
      <c r="H1951" s="69">
        <f t="shared" si="614"/>
        <v>0.04</v>
      </c>
      <c r="I1951" s="71">
        <v>0</v>
      </c>
      <c r="J1951" s="71">
        <f t="shared" si="620"/>
        <v>0</v>
      </c>
      <c r="K1951" s="69">
        <f t="shared" si="621"/>
        <v>0.08</v>
      </c>
      <c r="L1951" s="69">
        <f t="shared" si="622"/>
        <v>0.96</v>
      </c>
      <c r="M1951" s="71">
        <f t="shared" si="623"/>
        <v>0</v>
      </c>
      <c r="N1951" s="71">
        <f t="shared" si="610"/>
        <v>0</v>
      </c>
      <c r="O1951" s="69">
        <f t="shared" si="615"/>
        <v>0.08</v>
      </c>
      <c r="P1951" s="69">
        <f t="shared" si="616"/>
        <v>0.44</v>
      </c>
      <c r="Q1951" s="71">
        <f t="shared" si="617"/>
        <v>0</v>
      </c>
      <c r="R1951" s="71">
        <f t="shared" si="618"/>
        <v>0</v>
      </c>
      <c r="S1951" s="82"/>
    </row>
    <row r="1952" spans="1:19" s="69" customFormat="1" ht="30" outlineLevel="1" x14ac:dyDescent="0.25">
      <c r="A1952" s="69" t="s">
        <v>101</v>
      </c>
      <c r="B1952" s="70" t="s">
        <v>4663</v>
      </c>
      <c r="C1952" s="70" t="s">
        <v>1331</v>
      </c>
      <c r="D1952" s="72" t="s">
        <v>48</v>
      </c>
      <c r="E1952" s="571">
        <v>1</v>
      </c>
      <c r="F1952" s="69" t="s">
        <v>103</v>
      </c>
      <c r="G1952" s="72">
        <f t="shared" si="619"/>
        <v>0.08</v>
      </c>
      <c r="H1952" s="69">
        <f t="shared" si="614"/>
        <v>0.04</v>
      </c>
      <c r="I1952" s="71">
        <v>0</v>
      </c>
      <c r="J1952" s="71">
        <f t="shared" si="620"/>
        <v>0</v>
      </c>
      <c r="K1952" s="69">
        <f t="shared" si="621"/>
        <v>0.08</v>
      </c>
      <c r="L1952" s="69">
        <f t="shared" si="622"/>
        <v>0.96</v>
      </c>
      <c r="M1952" s="71">
        <f t="shared" si="623"/>
        <v>0</v>
      </c>
      <c r="N1952" s="71">
        <f t="shared" si="610"/>
        <v>0</v>
      </c>
      <c r="O1952" s="69">
        <f t="shared" si="615"/>
        <v>0.08</v>
      </c>
      <c r="P1952" s="69">
        <f t="shared" si="616"/>
        <v>0.44</v>
      </c>
      <c r="Q1952" s="71">
        <f t="shared" si="617"/>
        <v>0</v>
      </c>
      <c r="R1952" s="71">
        <f t="shared" si="618"/>
        <v>0</v>
      </c>
      <c r="S1952" s="82"/>
    </row>
    <row r="1953" spans="1:19" s="69" customFormat="1" ht="30" outlineLevel="1" x14ac:dyDescent="0.25">
      <c r="A1953" s="69" t="s">
        <v>101</v>
      </c>
      <c r="B1953" s="70" t="s">
        <v>4664</v>
      </c>
      <c r="C1953" s="70" t="s">
        <v>1333</v>
      </c>
      <c r="D1953" s="72" t="s">
        <v>48</v>
      </c>
      <c r="E1953" s="571">
        <v>0</v>
      </c>
      <c r="F1953" s="69" t="s">
        <v>103</v>
      </c>
      <c r="G1953" s="72">
        <f t="shared" si="619"/>
        <v>0</v>
      </c>
      <c r="H1953" s="69">
        <f t="shared" si="614"/>
        <v>0</v>
      </c>
      <c r="I1953" s="71">
        <v>0</v>
      </c>
      <c r="J1953" s="71">
        <f t="shared" si="620"/>
        <v>0</v>
      </c>
      <c r="K1953" s="69">
        <f t="shared" si="621"/>
        <v>0</v>
      </c>
      <c r="L1953" s="69">
        <f t="shared" si="622"/>
        <v>0</v>
      </c>
      <c r="M1953" s="71">
        <f t="shared" si="623"/>
        <v>0</v>
      </c>
      <c r="N1953" s="71">
        <f t="shared" si="610"/>
        <v>0</v>
      </c>
      <c r="O1953" s="69">
        <f t="shared" si="615"/>
        <v>0</v>
      </c>
      <c r="P1953" s="69">
        <f t="shared" si="616"/>
        <v>0</v>
      </c>
      <c r="Q1953" s="71">
        <f t="shared" si="617"/>
        <v>0</v>
      </c>
      <c r="R1953" s="71">
        <f t="shared" si="618"/>
        <v>0</v>
      </c>
      <c r="S1953" s="82"/>
    </row>
    <row r="1954" spans="1:19" s="69" customFormat="1" ht="30" outlineLevel="1" x14ac:dyDescent="0.25">
      <c r="A1954" s="69" t="s">
        <v>101</v>
      </c>
      <c r="B1954" s="70" t="s">
        <v>4665</v>
      </c>
      <c r="C1954" s="70" t="s">
        <v>1333</v>
      </c>
      <c r="D1954" s="72" t="s">
        <v>48</v>
      </c>
      <c r="E1954" s="571">
        <v>0</v>
      </c>
      <c r="F1954" s="69" t="s">
        <v>103</v>
      </c>
      <c r="G1954" s="72">
        <f t="shared" si="619"/>
        <v>0</v>
      </c>
      <c r="H1954" s="69">
        <f t="shared" si="614"/>
        <v>0</v>
      </c>
      <c r="I1954" s="71">
        <v>0</v>
      </c>
      <c r="J1954" s="71">
        <f t="shared" si="620"/>
        <v>0</v>
      </c>
      <c r="K1954" s="69">
        <f t="shared" si="621"/>
        <v>0</v>
      </c>
      <c r="L1954" s="69">
        <f t="shared" si="622"/>
        <v>0</v>
      </c>
      <c r="M1954" s="71">
        <f t="shared" si="623"/>
        <v>0</v>
      </c>
      <c r="N1954" s="71">
        <f t="shared" si="610"/>
        <v>0</v>
      </c>
      <c r="O1954" s="69">
        <f t="shared" si="615"/>
        <v>0</v>
      </c>
      <c r="P1954" s="69">
        <f t="shared" si="616"/>
        <v>0</v>
      </c>
      <c r="Q1954" s="71">
        <f t="shared" si="617"/>
        <v>0</v>
      </c>
      <c r="R1954" s="71">
        <f t="shared" si="618"/>
        <v>0</v>
      </c>
      <c r="S1954" s="82"/>
    </row>
    <row r="1955" spans="1:19" s="69" customFormat="1" ht="30" outlineLevel="1" x14ac:dyDescent="0.25">
      <c r="A1955" s="69" t="s">
        <v>101</v>
      </c>
      <c r="B1955" s="70" t="s">
        <v>4666</v>
      </c>
      <c r="C1955" s="70" t="s">
        <v>1334</v>
      </c>
      <c r="D1955" s="72" t="s">
        <v>48</v>
      </c>
      <c r="E1955" s="571">
        <v>0</v>
      </c>
      <c r="F1955" s="69" t="s">
        <v>103</v>
      </c>
      <c r="G1955" s="72">
        <f t="shared" si="619"/>
        <v>0</v>
      </c>
      <c r="H1955" s="69">
        <f t="shared" si="614"/>
        <v>0</v>
      </c>
      <c r="I1955" s="71">
        <v>0</v>
      </c>
      <c r="J1955" s="71">
        <f t="shared" si="620"/>
        <v>0</v>
      </c>
      <c r="K1955" s="69">
        <f t="shared" si="621"/>
        <v>0</v>
      </c>
      <c r="L1955" s="69">
        <f t="shared" si="622"/>
        <v>0</v>
      </c>
      <c r="M1955" s="71">
        <f t="shared" si="623"/>
        <v>0</v>
      </c>
      <c r="N1955" s="71">
        <f t="shared" si="610"/>
        <v>0</v>
      </c>
      <c r="O1955" s="69">
        <f t="shared" si="615"/>
        <v>0</v>
      </c>
      <c r="P1955" s="69">
        <f t="shared" si="616"/>
        <v>0</v>
      </c>
      <c r="Q1955" s="71">
        <f t="shared" si="617"/>
        <v>0</v>
      </c>
      <c r="R1955" s="71">
        <f t="shared" si="618"/>
        <v>0</v>
      </c>
      <c r="S1955" s="82"/>
    </row>
    <row r="1956" spans="1:19" s="69" customFormat="1" ht="30" outlineLevel="1" x14ac:dyDescent="0.25">
      <c r="A1956" s="69" t="s">
        <v>101</v>
      </c>
      <c r="B1956" s="70" t="s">
        <v>4667</v>
      </c>
      <c r="C1956" s="70" t="s">
        <v>1331</v>
      </c>
      <c r="D1956" s="72" t="s">
        <v>48</v>
      </c>
      <c r="E1956" s="571">
        <v>0</v>
      </c>
      <c r="F1956" s="69" t="s">
        <v>103</v>
      </c>
      <c r="G1956" s="72">
        <f t="shared" si="619"/>
        <v>0</v>
      </c>
      <c r="H1956" s="69">
        <f t="shared" si="614"/>
        <v>0</v>
      </c>
      <c r="I1956" s="71">
        <v>0</v>
      </c>
      <c r="J1956" s="71">
        <f t="shared" si="620"/>
        <v>0</v>
      </c>
      <c r="K1956" s="69">
        <f t="shared" si="621"/>
        <v>0</v>
      </c>
      <c r="L1956" s="69">
        <f t="shared" si="622"/>
        <v>0</v>
      </c>
      <c r="M1956" s="71">
        <f t="shared" si="623"/>
        <v>0</v>
      </c>
      <c r="N1956" s="71">
        <f t="shared" si="610"/>
        <v>0</v>
      </c>
      <c r="O1956" s="69">
        <f t="shared" si="615"/>
        <v>0</v>
      </c>
      <c r="P1956" s="69">
        <f t="shared" si="616"/>
        <v>0</v>
      </c>
      <c r="Q1956" s="71">
        <f t="shared" si="617"/>
        <v>0</v>
      </c>
      <c r="R1956" s="71">
        <f t="shared" si="618"/>
        <v>0</v>
      </c>
      <c r="S1956" s="82"/>
    </row>
    <row r="1957" spans="1:19" s="69" customFormat="1" ht="30" outlineLevel="1" x14ac:dyDescent="0.25">
      <c r="A1957" s="69" t="s">
        <v>101</v>
      </c>
      <c r="B1957" s="70" t="s">
        <v>4668</v>
      </c>
      <c r="C1957" s="70" t="s">
        <v>1335</v>
      </c>
      <c r="D1957" s="72" t="s">
        <v>48</v>
      </c>
      <c r="E1957" s="571">
        <v>1</v>
      </c>
      <c r="F1957" s="69" t="s">
        <v>103</v>
      </c>
      <c r="G1957" s="72">
        <f t="shared" si="619"/>
        <v>0.08</v>
      </c>
      <c r="H1957" s="69">
        <f t="shared" si="614"/>
        <v>0.04</v>
      </c>
      <c r="I1957" s="71">
        <v>0</v>
      </c>
      <c r="J1957" s="71">
        <f t="shared" si="620"/>
        <v>0</v>
      </c>
      <c r="K1957" s="69">
        <f t="shared" si="621"/>
        <v>0.08</v>
      </c>
      <c r="L1957" s="69">
        <f t="shared" si="622"/>
        <v>0.96</v>
      </c>
      <c r="M1957" s="71">
        <f t="shared" si="623"/>
        <v>0</v>
      </c>
      <c r="N1957" s="71">
        <f t="shared" si="610"/>
        <v>0</v>
      </c>
      <c r="O1957" s="69">
        <f t="shared" si="615"/>
        <v>0.08</v>
      </c>
      <c r="P1957" s="69">
        <f t="shared" si="616"/>
        <v>0.44</v>
      </c>
      <c r="Q1957" s="71">
        <f t="shared" si="617"/>
        <v>0</v>
      </c>
      <c r="R1957" s="71">
        <f t="shared" si="618"/>
        <v>0</v>
      </c>
      <c r="S1957" s="82"/>
    </row>
    <row r="1958" spans="1:19" s="69" customFormat="1" ht="30" outlineLevel="1" x14ac:dyDescent="0.25">
      <c r="A1958" s="69" t="s">
        <v>101</v>
      </c>
      <c r="B1958" s="70" t="s">
        <v>4669</v>
      </c>
      <c r="C1958" s="70" t="s">
        <v>1336</v>
      </c>
      <c r="D1958" s="72" t="s">
        <v>48</v>
      </c>
      <c r="E1958" s="571">
        <v>2</v>
      </c>
      <c r="F1958" s="69" t="s">
        <v>103</v>
      </c>
      <c r="G1958" s="72">
        <f t="shared" si="619"/>
        <v>0.17</v>
      </c>
      <c r="H1958" s="69">
        <f t="shared" si="614"/>
        <v>0.09</v>
      </c>
      <c r="I1958" s="71">
        <v>0</v>
      </c>
      <c r="J1958" s="71">
        <f t="shared" si="620"/>
        <v>0</v>
      </c>
      <c r="K1958" s="69">
        <f t="shared" si="621"/>
        <v>0.18</v>
      </c>
      <c r="L1958" s="69">
        <f t="shared" si="622"/>
        <v>2.16</v>
      </c>
      <c r="M1958" s="71">
        <f t="shared" si="623"/>
        <v>0</v>
      </c>
      <c r="N1958" s="71">
        <f t="shared" si="610"/>
        <v>0</v>
      </c>
      <c r="O1958" s="69">
        <f t="shared" si="615"/>
        <v>0.19</v>
      </c>
      <c r="P1958" s="69">
        <f t="shared" si="616"/>
        <v>1.0449999999999999</v>
      </c>
      <c r="Q1958" s="71">
        <f t="shared" si="617"/>
        <v>0</v>
      </c>
      <c r="R1958" s="71">
        <f t="shared" si="618"/>
        <v>0</v>
      </c>
      <c r="S1958" s="82"/>
    </row>
    <row r="1959" spans="1:19" s="69" customFormat="1" ht="45" outlineLevel="1" x14ac:dyDescent="0.25">
      <c r="A1959" s="69" t="s">
        <v>101</v>
      </c>
      <c r="B1959" s="70" t="s">
        <v>4670</v>
      </c>
      <c r="C1959" s="70" t="s">
        <v>1337</v>
      </c>
      <c r="D1959" s="72" t="s">
        <v>48</v>
      </c>
      <c r="E1959" s="571">
        <v>1</v>
      </c>
      <c r="F1959" s="69" t="s">
        <v>103</v>
      </c>
      <c r="G1959" s="72">
        <f t="shared" si="619"/>
        <v>0.08</v>
      </c>
      <c r="H1959" s="69">
        <f t="shared" si="614"/>
        <v>0.04</v>
      </c>
      <c r="I1959" s="71">
        <v>0</v>
      </c>
      <c r="J1959" s="71">
        <f t="shared" si="620"/>
        <v>0</v>
      </c>
      <c r="K1959" s="69">
        <f t="shared" si="621"/>
        <v>0.08</v>
      </c>
      <c r="L1959" s="69">
        <f t="shared" si="622"/>
        <v>0.96</v>
      </c>
      <c r="M1959" s="71">
        <f t="shared" si="623"/>
        <v>0</v>
      </c>
      <c r="N1959" s="71">
        <f t="shared" si="610"/>
        <v>0</v>
      </c>
      <c r="O1959" s="69">
        <f t="shared" si="615"/>
        <v>0.08</v>
      </c>
      <c r="P1959" s="69">
        <f t="shared" si="616"/>
        <v>0.44</v>
      </c>
      <c r="Q1959" s="71">
        <f t="shared" si="617"/>
        <v>0</v>
      </c>
      <c r="R1959" s="71">
        <f t="shared" si="618"/>
        <v>0</v>
      </c>
      <c r="S1959" s="82"/>
    </row>
    <row r="1960" spans="1:19" s="69" customFormat="1" ht="30" outlineLevel="1" x14ac:dyDescent="0.25">
      <c r="A1960" s="69" t="s">
        <v>101</v>
      </c>
      <c r="B1960" s="70" t="s">
        <v>4671</v>
      </c>
      <c r="C1960" s="70" t="s">
        <v>1338</v>
      </c>
      <c r="D1960" s="72" t="s">
        <v>234</v>
      </c>
      <c r="E1960" s="571">
        <v>0</v>
      </c>
      <c r="F1960" s="69" t="s">
        <v>103</v>
      </c>
      <c r="G1960" s="72">
        <f t="shared" si="619"/>
        <v>0</v>
      </c>
      <c r="H1960" s="69">
        <f t="shared" si="614"/>
        <v>0</v>
      </c>
      <c r="I1960" s="71">
        <v>0</v>
      </c>
      <c r="J1960" s="71">
        <f t="shared" si="620"/>
        <v>0</v>
      </c>
      <c r="K1960" s="69">
        <f t="shared" si="621"/>
        <v>0</v>
      </c>
      <c r="L1960" s="69">
        <f t="shared" si="622"/>
        <v>0</v>
      </c>
      <c r="M1960" s="71">
        <f t="shared" si="623"/>
        <v>0</v>
      </c>
      <c r="N1960" s="71">
        <f t="shared" si="610"/>
        <v>0</v>
      </c>
      <c r="O1960" s="69">
        <f t="shared" si="615"/>
        <v>0</v>
      </c>
      <c r="P1960" s="69">
        <f t="shared" si="616"/>
        <v>0</v>
      </c>
      <c r="Q1960" s="71">
        <f t="shared" si="617"/>
        <v>0</v>
      </c>
      <c r="R1960" s="71">
        <f t="shared" si="618"/>
        <v>0</v>
      </c>
      <c r="S1960" s="82"/>
    </row>
    <row r="1961" spans="1:19" s="69" customFormat="1" ht="30" outlineLevel="1" x14ac:dyDescent="0.25">
      <c r="A1961" s="69" t="s">
        <v>101</v>
      </c>
      <c r="B1961" s="70" t="s">
        <v>4672</v>
      </c>
      <c r="C1961" s="70" t="s">
        <v>1330</v>
      </c>
      <c r="D1961" s="72" t="s">
        <v>234</v>
      </c>
      <c r="E1961" s="571">
        <v>0</v>
      </c>
      <c r="F1961" s="69" t="s">
        <v>103</v>
      </c>
      <c r="G1961" s="72">
        <f t="shared" si="619"/>
        <v>0</v>
      </c>
      <c r="H1961" s="69">
        <f t="shared" si="614"/>
        <v>0</v>
      </c>
      <c r="I1961" s="71">
        <v>0</v>
      </c>
      <c r="J1961" s="71">
        <f t="shared" si="620"/>
        <v>0</v>
      </c>
      <c r="K1961" s="69">
        <f t="shared" si="621"/>
        <v>0</v>
      </c>
      <c r="L1961" s="69">
        <f t="shared" si="622"/>
        <v>0</v>
      </c>
      <c r="M1961" s="71">
        <f t="shared" si="623"/>
        <v>0</v>
      </c>
      <c r="N1961" s="71">
        <f t="shared" si="610"/>
        <v>0</v>
      </c>
      <c r="O1961" s="69">
        <f t="shared" si="615"/>
        <v>0</v>
      </c>
      <c r="P1961" s="69">
        <f t="shared" si="616"/>
        <v>0</v>
      </c>
      <c r="Q1961" s="71">
        <f t="shared" si="617"/>
        <v>0</v>
      </c>
      <c r="R1961" s="71">
        <f t="shared" si="618"/>
        <v>0</v>
      </c>
      <c r="S1961" s="82"/>
    </row>
    <row r="1962" spans="1:19" s="69" customFormat="1" ht="30" outlineLevel="1" x14ac:dyDescent="0.25">
      <c r="A1962" s="69" t="s">
        <v>101</v>
      </c>
      <c r="B1962" s="70" t="s">
        <v>4673</v>
      </c>
      <c r="C1962" s="70" t="s">
        <v>1325</v>
      </c>
      <c r="D1962" s="72" t="s">
        <v>234</v>
      </c>
      <c r="E1962" s="571">
        <v>0</v>
      </c>
      <c r="F1962" s="69" t="s">
        <v>103</v>
      </c>
      <c r="G1962" s="72">
        <f t="shared" si="619"/>
        <v>0</v>
      </c>
      <c r="H1962" s="69">
        <f t="shared" si="614"/>
        <v>0</v>
      </c>
      <c r="I1962" s="71">
        <v>0</v>
      </c>
      <c r="J1962" s="71">
        <f t="shared" si="620"/>
        <v>0</v>
      </c>
      <c r="K1962" s="69">
        <f t="shared" si="621"/>
        <v>0</v>
      </c>
      <c r="L1962" s="69">
        <f t="shared" si="622"/>
        <v>0</v>
      </c>
      <c r="M1962" s="71">
        <f t="shared" si="623"/>
        <v>0</v>
      </c>
      <c r="N1962" s="71">
        <f t="shared" si="610"/>
        <v>0</v>
      </c>
      <c r="O1962" s="69">
        <f t="shared" si="615"/>
        <v>0</v>
      </c>
      <c r="P1962" s="69">
        <f t="shared" si="616"/>
        <v>0</v>
      </c>
      <c r="Q1962" s="71">
        <f t="shared" si="617"/>
        <v>0</v>
      </c>
      <c r="R1962" s="71">
        <f t="shared" si="618"/>
        <v>0</v>
      </c>
      <c r="S1962" s="82"/>
    </row>
    <row r="1963" spans="1:19" s="69" customFormat="1" ht="30" outlineLevel="1" x14ac:dyDescent="0.25">
      <c r="A1963" s="69" t="s">
        <v>101</v>
      </c>
      <c r="B1963" s="70" t="s">
        <v>4674</v>
      </c>
      <c r="C1963" s="70" t="s">
        <v>1339</v>
      </c>
      <c r="D1963" s="72" t="s">
        <v>713</v>
      </c>
      <c r="E1963" s="571">
        <v>166</v>
      </c>
      <c r="F1963" s="69" t="s">
        <v>103</v>
      </c>
      <c r="G1963" s="72">
        <f t="shared" si="619"/>
        <v>13.83</v>
      </c>
      <c r="H1963" s="69">
        <f t="shared" si="614"/>
        <v>6.92</v>
      </c>
      <c r="I1963" s="71">
        <v>0</v>
      </c>
      <c r="J1963" s="71">
        <f t="shared" si="620"/>
        <v>0</v>
      </c>
      <c r="K1963" s="69">
        <f t="shared" si="621"/>
        <v>14.52</v>
      </c>
      <c r="L1963" s="69">
        <f t="shared" si="622"/>
        <v>174.24</v>
      </c>
      <c r="M1963" s="71">
        <f t="shared" si="623"/>
        <v>0</v>
      </c>
      <c r="N1963" s="71">
        <f t="shared" si="610"/>
        <v>0</v>
      </c>
      <c r="O1963" s="69">
        <f t="shared" si="615"/>
        <v>15.25</v>
      </c>
      <c r="P1963" s="69">
        <f t="shared" si="616"/>
        <v>83.875</v>
      </c>
      <c r="Q1963" s="71">
        <f t="shared" si="617"/>
        <v>0</v>
      </c>
      <c r="R1963" s="71">
        <f t="shared" si="618"/>
        <v>0</v>
      </c>
      <c r="S1963" s="82"/>
    </row>
    <row r="1964" spans="1:19" s="69" customFormat="1" ht="30" outlineLevel="1" x14ac:dyDescent="0.25">
      <c r="A1964" s="69" t="s">
        <v>101</v>
      </c>
      <c r="B1964" s="70" t="s">
        <v>4675</v>
      </c>
      <c r="C1964" s="70" t="s">
        <v>1340</v>
      </c>
      <c r="D1964" s="72" t="s">
        <v>713</v>
      </c>
      <c r="E1964" s="571">
        <v>166</v>
      </c>
      <c r="F1964" s="69" t="s">
        <v>103</v>
      </c>
      <c r="G1964" s="72">
        <f t="shared" si="619"/>
        <v>13.83</v>
      </c>
      <c r="H1964" s="69">
        <f t="shared" si="614"/>
        <v>6.92</v>
      </c>
      <c r="I1964" s="71">
        <v>0</v>
      </c>
      <c r="J1964" s="71">
        <f t="shared" si="620"/>
        <v>0</v>
      </c>
      <c r="K1964" s="69">
        <f t="shared" si="621"/>
        <v>14.52</v>
      </c>
      <c r="L1964" s="69">
        <f t="shared" si="622"/>
        <v>174.24</v>
      </c>
      <c r="M1964" s="71">
        <f t="shared" si="623"/>
        <v>0</v>
      </c>
      <c r="N1964" s="71">
        <f t="shared" si="610"/>
        <v>0</v>
      </c>
      <c r="O1964" s="69">
        <f t="shared" si="615"/>
        <v>15.25</v>
      </c>
      <c r="P1964" s="69">
        <f t="shared" si="616"/>
        <v>83.875</v>
      </c>
      <c r="Q1964" s="71">
        <f t="shared" si="617"/>
        <v>0</v>
      </c>
      <c r="R1964" s="71">
        <f t="shared" si="618"/>
        <v>0</v>
      </c>
      <c r="S1964" s="82"/>
    </row>
    <row r="1965" spans="1:19" s="69" customFormat="1" ht="30" outlineLevel="1" x14ac:dyDescent="0.25">
      <c r="A1965" s="69" t="s">
        <v>101</v>
      </c>
      <c r="B1965" s="70" t="s">
        <v>4676</v>
      </c>
      <c r="C1965" s="70" t="s">
        <v>1341</v>
      </c>
      <c r="D1965" s="72" t="s">
        <v>713</v>
      </c>
      <c r="E1965" s="571">
        <v>166</v>
      </c>
      <c r="F1965" s="69" t="s">
        <v>103</v>
      </c>
      <c r="G1965" s="72">
        <f t="shared" si="619"/>
        <v>13.83</v>
      </c>
      <c r="H1965" s="69">
        <f t="shared" si="614"/>
        <v>6.92</v>
      </c>
      <c r="I1965" s="71">
        <v>0</v>
      </c>
      <c r="J1965" s="71">
        <f t="shared" si="620"/>
        <v>0</v>
      </c>
      <c r="K1965" s="69">
        <f t="shared" si="621"/>
        <v>14.52</v>
      </c>
      <c r="L1965" s="69">
        <f t="shared" si="622"/>
        <v>174.24</v>
      </c>
      <c r="M1965" s="71">
        <f t="shared" si="623"/>
        <v>0</v>
      </c>
      <c r="N1965" s="71">
        <f t="shared" ref="N1965:N1969" si="624">ROUND((M1965*L1965),0)</f>
        <v>0</v>
      </c>
      <c r="O1965" s="69">
        <f t="shared" si="615"/>
        <v>15.25</v>
      </c>
      <c r="P1965" s="69">
        <f t="shared" si="616"/>
        <v>83.875</v>
      </c>
      <c r="Q1965" s="71">
        <f t="shared" si="617"/>
        <v>0</v>
      </c>
      <c r="R1965" s="71">
        <f t="shared" si="618"/>
        <v>0</v>
      </c>
      <c r="S1965" s="82"/>
    </row>
    <row r="1966" spans="1:19" s="69" customFormat="1" ht="30" outlineLevel="1" x14ac:dyDescent="0.25">
      <c r="A1966" s="69" t="s">
        <v>101</v>
      </c>
      <c r="B1966" s="70" t="s">
        <v>4677</v>
      </c>
      <c r="C1966" s="70" t="s">
        <v>1342</v>
      </c>
      <c r="D1966" s="72" t="s">
        <v>48</v>
      </c>
      <c r="E1966" s="571">
        <v>2</v>
      </c>
      <c r="F1966" s="69" t="s">
        <v>103</v>
      </c>
      <c r="G1966" s="72">
        <f t="shared" si="619"/>
        <v>0.17</v>
      </c>
      <c r="H1966" s="69">
        <f t="shared" si="614"/>
        <v>0.09</v>
      </c>
      <c r="I1966" s="71">
        <v>0</v>
      </c>
      <c r="J1966" s="71">
        <f t="shared" si="620"/>
        <v>0</v>
      </c>
      <c r="K1966" s="69">
        <f t="shared" si="621"/>
        <v>0.18</v>
      </c>
      <c r="L1966" s="69">
        <f t="shared" si="622"/>
        <v>2.16</v>
      </c>
      <c r="M1966" s="71">
        <f t="shared" si="623"/>
        <v>0</v>
      </c>
      <c r="N1966" s="71">
        <f t="shared" si="624"/>
        <v>0</v>
      </c>
      <c r="O1966" s="69">
        <f t="shared" si="615"/>
        <v>0.19</v>
      </c>
      <c r="P1966" s="69">
        <f t="shared" si="616"/>
        <v>1.0449999999999999</v>
      </c>
      <c r="Q1966" s="71">
        <f t="shared" si="617"/>
        <v>0</v>
      </c>
      <c r="R1966" s="71">
        <f t="shared" si="618"/>
        <v>0</v>
      </c>
      <c r="S1966" s="82"/>
    </row>
    <row r="1967" spans="1:19" s="69" customFormat="1" ht="30" outlineLevel="1" x14ac:dyDescent="0.25">
      <c r="A1967" s="69" t="s">
        <v>101</v>
      </c>
      <c r="B1967" s="70" t="s">
        <v>4678</v>
      </c>
      <c r="C1967" s="70" t="s">
        <v>1343</v>
      </c>
      <c r="D1967" s="72" t="s">
        <v>48</v>
      </c>
      <c r="E1967" s="571">
        <v>0</v>
      </c>
      <c r="F1967" s="69" t="s">
        <v>103</v>
      </c>
      <c r="G1967" s="72">
        <f t="shared" si="619"/>
        <v>0</v>
      </c>
      <c r="H1967" s="69">
        <f t="shared" si="614"/>
        <v>0</v>
      </c>
      <c r="I1967" s="71">
        <v>0</v>
      </c>
      <c r="J1967" s="71">
        <f t="shared" si="620"/>
        <v>0</v>
      </c>
      <c r="K1967" s="69">
        <f t="shared" si="621"/>
        <v>0</v>
      </c>
      <c r="L1967" s="69">
        <f t="shared" si="622"/>
        <v>0</v>
      </c>
      <c r="M1967" s="71">
        <f t="shared" si="623"/>
        <v>0</v>
      </c>
      <c r="N1967" s="71">
        <f t="shared" si="624"/>
        <v>0</v>
      </c>
      <c r="O1967" s="69">
        <f t="shared" si="615"/>
        <v>0</v>
      </c>
      <c r="P1967" s="69">
        <f t="shared" si="616"/>
        <v>0</v>
      </c>
      <c r="Q1967" s="71">
        <f t="shared" si="617"/>
        <v>0</v>
      </c>
      <c r="R1967" s="71">
        <f t="shared" si="618"/>
        <v>0</v>
      </c>
      <c r="S1967" s="82"/>
    </row>
    <row r="1968" spans="1:19" s="69" customFormat="1" ht="30" outlineLevel="1" x14ac:dyDescent="0.25">
      <c r="A1968" s="69" t="s">
        <v>101</v>
      </c>
      <c r="B1968" s="70" t="s">
        <v>4679</v>
      </c>
      <c r="C1968" s="70" t="s">
        <v>1344</v>
      </c>
      <c r="D1968" s="72" t="s">
        <v>48</v>
      </c>
      <c r="E1968" s="571">
        <v>10</v>
      </c>
      <c r="F1968" s="69" t="s">
        <v>103</v>
      </c>
      <c r="G1968" s="72">
        <f t="shared" si="619"/>
        <v>0.83</v>
      </c>
      <c r="H1968" s="69">
        <f t="shared" si="614"/>
        <v>0.42</v>
      </c>
      <c r="I1968" s="71">
        <v>0</v>
      </c>
      <c r="J1968" s="71">
        <f t="shared" si="620"/>
        <v>0</v>
      </c>
      <c r="K1968" s="69">
        <f t="shared" si="621"/>
        <v>0.87</v>
      </c>
      <c r="L1968" s="69">
        <f t="shared" si="622"/>
        <v>10.44</v>
      </c>
      <c r="M1968" s="71">
        <f t="shared" si="623"/>
        <v>0</v>
      </c>
      <c r="N1968" s="71">
        <f t="shared" si="624"/>
        <v>0</v>
      </c>
      <c r="O1968" s="69">
        <f t="shared" si="615"/>
        <v>0.91</v>
      </c>
      <c r="P1968" s="69">
        <f t="shared" si="616"/>
        <v>5.0049999999999999</v>
      </c>
      <c r="Q1968" s="71">
        <f t="shared" si="617"/>
        <v>0</v>
      </c>
      <c r="R1968" s="71">
        <f t="shared" si="618"/>
        <v>0</v>
      </c>
      <c r="S1968" s="82"/>
    </row>
    <row r="1969" spans="1:19" s="69" customFormat="1" ht="30" outlineLevel="1" x14ac:dyDescent="0.25">
      <c r="A1969" s="69" t="s">
        <v>101</v>
      </c>
      <c r="B1969" s="70" t="s">
        <v>4680</v>
      </c>
      <c r="C1969" s="70" t="s">
        <v>1345</v>
      </c>
      <c r="D1969" s="72" t="s">
        <v>48</v>
      </c>
      <c r="E1969" s="571">
        <v>4</v>
      </c>
      <c r="F1969" s="69" t="s">
        <v>103</v>
      </c>
      <c r="G1969" s="72">
        <f t="shared" si="619"/>
        <v>0.33</v>
      </c>
      <c r="H1969" s="69">
        <f t="shared" si="614"/>
        <v>0.17</v>
      </c>
      <c r="I1969" s="71">
        <v>0</v>
      </c>
      <c r="J1969" s="71">
        <f t="shared" si="620"/>
        <v>0</v>
      </c>
      <c r="K1969" s="69">
        <f t="shared" si="621"/>
        <v>0.35</v>
      </c>
      <c r="L1969" s="69">
        <f t="shared" si="622"/>
        <v>4.1999999999999993</v>
      </c>
      <c r="M1969" s="71">
        <f t="shared" si="623"/>
        <v>0</v>
      </c>
      <c r="N1969" s="71">
        <f t="shared" si="624"/>
        <v>0</v>
      </c>
      <c r="O1969" s="69">
        <f t="shared" si="615"/>
        <v>0.37</v>
      </c>
      <c r="P1969" s="69">
        <f t="shared" si="616"/>
        <v>2.0350000000000001</v>
      </c>
      <c r="Q1969" s="71">
        <f t="shared" si="617"/>
        <v>0</v>
      </c>
      <c r="R1969" s="71">
        <f t="shared" si="618"/>
        <v>0</v>
      </c>
      <c r="S1969" s="82"/>
    </row>
    <row r="1970" spans="1:19" s="69" customFormat="1" x14ac:dyDescent="0.25">
      <c r="A1970" s="461" t="s">
        <v>43</v>
      </c>
      <c r="B1970" s="462" t="s">
        <v>2614</v>
      </c>
      <c r="C1970" s="463" t="s">
        <v>11</v>
      </c>
      <c r="D1970" s="464"/>
      <c r="E1970" s="466"/>
      <c r="F1970" s="465"/>
      <c r="G1970" s="467"/>
      <c r="H1970" s="464"/>
      <c r="I1970" s="468">
        <f>SUM(J1971:J2079)</f>
        <v>8937934</v>
      </c>
      <c r="J1970" s="468"/>
      <c r="K1970" s="467"/>
      <c r="L1970" s="467"/>
      <c r="M1970" s="468">
        <f>SUM(N1971:N2079)</f>
        <v>224856182</v>
      </c>
      <c r="N1970" s="468"/>
      <c r="O1970" s="467"/>
      <c r="P1970" s="467"/>
      <c r="Q1970" s="468">
        <f>SUM(R1971:R2079)</f>
        <v>108534317</v>
      </c>
      <c r="R1970" s="468"/>
    </row>
    <row r="1971" spans="1:19" s="69" customFormat="1" ht="30" outlineLevel="1" x14ac:dyDescent="0.25">
      <c r="A1971" s="69" t="s">
        <v>46</v>
      </c>
      <c r="B1971" s="72" t="s">
        <v>2615</v>
      </c>
      <c r="C1971" s="70" t="s">
        <v>1254</v>
      </c>
      <c r="D1971" s="72" t="s">
        <v>48</v>
      </c>
      <c r="E1971" s="69">
        <v>2</v>
      </c>
      <c r="F1971" s="80"/>
      <c r="G1971" s="72">
        <f t="shared" ref="G1971" si="625">+ROUND((E1971/12),2)</f>
        <v>0.17</v>
      </c>
      <c r="H1971" s="69">
        <f>ROUND((G1971*I$3),2)</f>
        <v>0.09</v>
      </c>
      <c r="I1971" s="71">
        <v>505639</v>
      </c>
      <c r="J1971" s="71">
        <f t="shared" ref="J1971" si="626">+ROUND((I1971*H1971),0)</f>
        <v>45508</v>
      </c>
      <c r="K1971" s="69">
        <f>+ROUND(G1971*(1+L$1),2)</f>
        <v>0.18</v>
      </c>
      <c r="L1971" s="69">
        <f>+K1971*N$3</f>
        <v>2.16</v>
      </c>
      <c r="M1971" s="71">
        <f t="shared" ref="M1971" si="627">(ROUND(I1971*(1+$N$2),0))</f>
        <v>526067</v>
      </c>
      <c r="N1971" s="71">
        <f t="shared" ref="N1971" si="628">ROUND((M1971*L1971),0)</f>
        <v>1136305</v>
      </c>
      <c r="O1971" s="69">
        <f t="shared" ref="O1971" si="629">+ROUND(K1971*(1+P$1),2)</f>
        <v>0.19</v>
      </c>
      <c r="P1971" s="69">
        <f t="shared" ref="P1971" si="630">+O1971*R$3</f>
        <v>1.0449999999999999</v>
      </c>
      <c r="Q1971" s="71">
        <f t="shared" ref="Q1971" si="631">(ROUND(M1971*(1+$R$2),0))</f>
        <v>545005</v>
      </c>
      <c r="R1971" s="71">
        <f t="shared" ref="R1971" si="632">ROUND((Q1971*P1971),0)</f>
        <v>569530</v>
      </c>
      <c r="S1971" s="82"/>
    </row>
    <row r="1972" spans="1:19" ht="30" outlineLevel="1" x14ac:dyDescent="0.25">
      <c r="A1972" s="69" t="s">
        <v>46</v>
      </c>
      <c r="B1972" s="72" t="s">
        <v>2616</v>
      </c>
      <c r="C1972" s="70" t="s">
        <v>1255</v>
      </c>
      <c r="D1972" s="72" t="s">
        <v>48</v>
      </c>
      <c r="E1972" s="69">
        <v>0</v>
      </c>
      <c r="G1972" s="72">
        <f t="shared" ref="G1972:G2035" si="633">+ROUND((E1972/12),2)</f>
        <v>0</v>
      </c>
      <c r="H1972" s="69">
        <f t="shared" ref="H1972:H2035" si="634">ROUND((G1972*I$3),2)</f>
        <v>0</v>
      </c>
      <c r="I1972" s="71">
        <v>4652340</v>
      </c>
      <c r="J1972" s="71">
        <f t="shared" ref="J1972:J2035" si="635">+ROUND((I1972*H1972),0)</f>
        <v>0</v>
      </c>
      <c r="K1972" s="69">
        <f t="shared" ref="K1972:K2035" si="636">+ROUND(G1972*(1+L$1),2)</f>
        <v>0</v>
      </c>
      <c r="L1972" s="69">
        <f t="shared" ref="L1972:L2035" si="637">+K1972*N$3</f>
        <v>0</v>
      </c>
      <c r="M1972" s="71">
        <f t="shared" ref="M1972:M2035" si="638">(ROUND(I1972*(1+$N$2),0))</f>
        <v>4840295</v>
      </c>
      <c r="N1972" s="71">
        <f t="shared" ref="N1972:N2035" si="639">ROUND((M1972*L1972),0)</f>
        <v>0</v>
      </c>
      <c r="O1972" s="69">
        <f t="shared" ref="O1972:O2035" si="640">+ROUND(K1972*(1+P$1),2)</f>
        <v>0</v>
      </c>
      <c r="P1972" s="69">
        <f t="shared" ref="P1972:P2035" si="641">+O1972*R$3</f>
        <v>0</v>
      </c>
      <c r="Q1972" s="71">
        <f t="shared" ref="Q1972:Q2035" si="642">(ROUND(M1972*(1+$R$2),0))</f>
        <v>5014546</v>
      </c>
      <c r="R1972" s="71">
        <f t="shared" ref="R1972:R2035" si="643">ROUND((Q1972*P1972),0)</f>
        <v>0</v>
      </c>
    </row>
    <row r="1973" spans="1:19" ht="60" outlineLevel="1" x14ac:dyDescent="0.25">
      <c r="A1973" s="69" t="s">
        <v>46</v>
      </c>
      <c r="B1973" s="72" t="s">
        <v>2617</v>
      </c>
      <c r="C1973" s="70" t="s">
        <v>1256</v>
      </c>
      <c r="D1973" s="72" t="s">
        <v>48</v>
      </c>
      <c r="E1973" s="69">
        <v>0</v>
      </c>
      <c r="G1973" s="72">
        <f t="shared" si="633"/>
        <v>0</v>
      </c>
      <c r="H1973" s="69">
        <f t="shared" si="634"/>
        <v>0</v>
      </c>
      <c r="I1973" s="71">
        <v>7621102</v>
      </c>
      <c r="J1973" s="71">
        <f t="shared" si="635"/>
        <v>0</v>
      </c>
      <c r="K1973" s="69">
        <f t="shared" si="636"/>
        <v>0</v>
      </c>
      <c r="L1973" s="69">
        <f t="shared" si="637"/>
        <v>0</v>
      </c>
      <c r="M1973" s="71">
        <f t="shared" si="638"/>
        <v>7928995</v>
      </c>
      <c r="N1973" s="71">
        <f t="shared" si="639"/>
        <v>0</v>
      </c>
      <c r="O1973" s="69">
        <f t="shared" si="640"/>
        <v>0</v>
      </c>
      <c r="P1973" s="69">
        <f t="shared" si="641"/>
        <v>0</v>
      </c>
      <c r="Q1973" s="71">
        <f t="shared" si="642"/>
        <v>8214439</v>
      </c>
      <c r="R1973" s="71">
        <f t="shared" si="643"/>
        <v>0</v>
      </c>
    </row>
    <row r="1974" spans="1:19" ht="45" outlineLevel="1" x14ac:dyDescent="0.25">
      <c r="A1974" s="69" t="s">
        <v>46</v>
      </c>
      <c r="B1974" s="72" t="s">
        <v>2618</v>
      </c>
      <c r="C1974" s="70" t="s">
        <v>1257</v>
      </c>
      <c r="D1974" s="72" t="s">
        <v>48</v>
      </c>
      <c r="E1974" s="69">
        <v>4</v>
      </c>
      <c r="G1974" s="72">
        <f t="shared" si="633"/>
        <v>0.33</v>
      </c>
      <c r="H1974" s="69">
        <f t="shared" si="634"/>
        <v>0.17</v>
      </c>
      <c r="I1974" s="71">
        <v>333900</v>
      </c>
      <c r="J1974" s="71">
        <f t="shared" si="635"/>
        <v>56763</v>
      </c>
      <c r="K1974" s="69">
        <f t="shared" si="636"/>
        <v>0.35</v>
      </c>
      <c r="L1974" s="69">
        <f t="shared" si="637"/>
        <v>4.1999999999999993</v>
      </c>
      <c r="M1974" s="71">
        <f t="shared" si="638"/>
        <v>347390</v>
      </c>
      <c r="N1974" s="71">
        <f t="shared" si="639"/>
        <v>1459038</v>
      </c>
      <c r="O1974" s="69">
        <f t="shared" si="640"/>
        <v>0.37</v>
      </c>
      <c r="P1974" s="69">
        <f t="shared" si="641"/>
        <v>2.0350000000000001</v>
      </c>
      <c r="Q1974" s="71">
        <f t="shared" si="642"/>
        <v>359896</v>
      </c>
      <c r="R1974" s="71">
        <f t="shared" si="643"/>
        <v>732388</v>
      </c>
    </row>
    <row r="1975" spans="1:19" ht="30" outlineLevel="1" x14ac:dyDescent="0.25">
      <c r="A1975" s="69" t="s">
        <v>46</v>
      </c>
      <c r="B1975" s="72" t="s">
        <v>2619</v>
      </c>
      <c r="C1975" s="70" t="s">
        <v>1258</v>
      </c>
      <c r="D1975" s="72" t="s">
        <v>48</v>
      </c>
      <c r="E1975" s="69">
        <v>2</v>
      </c>
      <c r="G1975" s="72">
        <f t="shared" si="633"/>
        <v>0.17</v>
      </c>
      <c r="H1975" s="69">
        <f t="shared" si="634"/>
        <v>0.09</v>
      </c>
      <c r="I1975" s="71">
        <v>247333</v>
      </c>
      <c r="J1975" s="71">
        <f t="shared" si="635"/>
        <v>22260</v>
      </c>
      <c r="K1975" s="69">
        <f t="shared" si="636"/>
        <v>0.18</v>
      </c>
      <c r="L1975" s="69">
        <f t="shared" si="637"/>
        <v>2.16</v>
      </c>
      <c r="M1975" s="71">
        <f t="shared" si="638"/>
        <v>257325</v>
      </c>
      <c r="N1975" s="71">
        <f t="shared" si="639"/>
        <v>555822</v>
      </c>
      <c r="O1975" s="69">
        <f t="shared" si="640"/>
        <v>0.19</v>
      </c>
      <c r="P1975" s="69">
        <f t="shared" si="641"/>
        <v>1.0449999999999999</v>
      </c>
      <c r="Q1975" s="71">
        <f t="shared" si="642"/>
        <v>266589</v>
      </c>
      <c r="R1975" s="71">
        <f t="shared" si="643"/>
        <v>278586</v>
      </c>
    </row>
    <row r="1976" spans="1:19" ht="45" outlineLevel="1" x14ac:dyDescent="0.25">
      <c r="A1976" s="69" t="s">
        <v>46</v>
      </c>
      <c r="B1976" s="72" t="s">
        <v>2620</v>
      </c>
      <c r="C1976" s="70" t="s">
        <v>1259</v>
      </c>
      <c r="D1976" s="72" t="s">
        <v>48</v>
      </c>
      <c r="E1976" s="69">
        <v>1</v>
      </c>
      <c r="G1976" s="72">
        <f t="shared" si="633"/>
        <v>0.08</v>
      </c>
      <c r="H1976" s="69">
        <f t="shared" si="634"/>
        <v>0.04</v>
      </c>
      <c r="I1976" s="71">
        <v>413202</v>
      </c>
      <c r="J1976" s="71">
        <f t="shared" si="635"/>
        <v>16528</v>
      </c>
      <c r="K1976" s="69">
        <f t="shared" si="636"/>
        <v>0.08</v>
      </c>
      <c r="L1976" s="69">
        <f t="shared" si="637"/>
        <v>0.96</v>
      </c>
      <c r="M1976" s="71">
        <f t="shared" si="638"/>
        <v>429895</v>
      </c>
      <c r="N1976" s="71">
        <f t="shared" si="639"/>
        <v>412699</v>
      </c>
      <c r="O1976" s="69">
        <f t="shared" si="640"/>
        <v>0.08</v>
      </c>
      <c r="P1976" s="69">
        <f t="shared" si="641"/>
        <v>0.44</v>
      </c>
      <c r="Q1976" s="71">
        <f t="shared" si="642"/>
        <v>445371</v>
      </c>
      <c r="R1976" s="71">
        <f t="shared" si="643"/>
        <v>195963</v>
      </c>
    </row>
    <row r="1977" spans="1:19" ht="45" outlineLevel="1" x14ac:dyDescent="0.25">
      <c r="A1977" s="69" t="s">
        <v>46</v>
      </c>
      <c r="B1977" s="72" t="s">
        <v>2621</v>
      </c>
      <c r="C1977" s="70" t="s">
        <v>1260</v>
      </c>
      <c r="D1977" s="72" t="s">
        <v>48</v>
      </c>
      <c r="E1977" s="69">
        <v>1</v>
      </c>
      <c r="G1977" s="72">
        <f t="shared" si="633"/>
        <v>0.08</v>
      </c>
      <c r="H1977" s="69">
        <f t="shared" si="634"/>
        <v>0.04</v>
      </c>
      <c r="I1977" s="71">
        <v>3437397</v>
      </c>
      <c r="J1977" s="71">
        <f t="shared" si="635"/>
        <v>137496</v>
      </c>
      <c r="K1977" s="69">
        <f t="shared" si="636"/>
        <v>0.08</v>
      </c>
      <c r="L1977" s="69">
        <f t="shared" si="637"/>
        <v>0.96</v>
      </c>
      <c r="M1977" s="71">
        <f t="shared" si="638"/>
        <v>3576268</v>
      </c>
      <c r="N1977" s="71">
        <f t="shared" si="639"/>
        <v>3433217</v>
      </c>
      <c r="O1977" s="69">
        <f t="shared" si="640"/>
        <v>0.08</v>
      </c>
      <c r="P1977" s="69">
        <f t="shared" si="641"/>
        <v>0.44</v>
      </c>
      <c r="Q1977" s="71">
        <f t="shared" si="642"/>
        <v>3705014</v>
      </c>
      <c r="R1977" s="71">
        <f t="shared" si="643"/>
        <v>1630206</v>
      </c>
    </row>
    <row r="1978" spans="1:19" ht="45" outlineLevel="1" x14ac:dyDescent="0.25">
      <c r="A1978" s="69" t="s">
        <v>46</v>
      </c>
      <c r="B1978" s="72" t="s">
        <v>2622</v>
      </c>
      <c r="C1978" s="70" t="s">
        <v>1261</v>
      </c>
      <c r="D1978" s="72" t="s">
        <v>48</v>
      </c>
      <c r="E1978" s="69">
        <v>1</v>
      </c>
      <c r="G1978" s="72">
        <f t="shared" si="633"/>
        <v>0.08</v>
      </c>
      <c r="H1978" s="69">
        <f t="shared" si="634"/>
        <v>0.04</v>
      </c>
      <c r="I1978" s="71">
        <v>3381600</v>
      </c>
      <c r="J1978" s="71">
        <f t="shared" si="635"/>
        <v>135264</v>
      </c>
      <c r="K1978" s="69">
        <f t="shared" si="636"/>
        <v>0.08</v>
      </c>
      <c r="L1978" s="69">
        <f t="shared" si="637"/>
        <v>0.96</v>
      </c>
      <c r="M1978" s="71">
        <f t="shared" si="638"/>
        <v>3518217</v>
      </c>
      <c r="N1978" s="71">
        <f t="shared" si="639"/>
        <v>3377488</v>
      </c>
      <c r="O1978" s="69">
        <f t="shared" si="640"/>
        <v>0.08</v>
      </c>
      <c r="P1978" s="69">
        <f t="shared" si="641"/>
        <v>0.44</v>
      </c>
      <c r="Q1978" s="71">
        <f t="shared" si="642"/>
        <v>3644873</v>
      </c>
      <c r="R1978" s="71">
        <f t="shared" si="643"/>
        <v>1603744</v>
      </c>
    </row>
    <row r="1979" spans="1:19" ht="45" outlineLevel="1" x14ac:dyDescent="0.25">
      <c r="A1979" s="69" t="s">
        <v>46</v>
      </c>
      <c r="B1979" s="72" t="s">
        <v>2623</v>
      </c>
      <c r="C1979" s="70" t="s">
        <v>1262</v>
      </c>
      <c r="D1979" s="72" t="s">
        <v>48</v>
      </c>
      <c r="E1979" s="69">
        <v>1</v>
      </c>
      <c r="G1979" s="72">
        <f t="shared" si="633"/>
        <v>0.08</v>
      </c>
      <c r="H1979" s="69">
        <f t="shared" si="634"/>
        <v>0.04</v>
      </c>
      <c r="I1979" s="71">
        <v>3303168</v>
      </c>
      <c r="J1979" s="71">
        <f t="shared" si="635"/>
        <v>132127</v>
      </c>
      <c r="K1979" s="69">
        <f t="shared" si="636"/>
        <v>0.08</v>
      </c>
      <c r="L1979" s="69">
        <f t="shared" si="637"/>
        <v>0.96</v>
      </c>
      <c r="M1979" s="71">
        <f t="shared" si="638"/>
        <v>3436616</v>
      </c>
      <c r="N1979" s="71">
        <f t="shared" si="639"/>
        <v>3299151</v>
      </c>
      <c r="O1979" s="69">
        <f t="shared" si="640"/>
        <v>0.08</v>
      </c>
      <c r="P1979" s="69">
        <f t="shared" si="641"/>
        <v>0.44</v>
      </c>
      <c r="Q1979" s="71">
        <f t="shared" si="642"/>
        <v>3560334</v>
      </c>
      <c r="R1979" s="71">
        <f t="shared" si="643"/>
        <v>1566547</v>
      </c>
    </row>
    <row r="1980" spans="1:19" ht="45" outlineLevel="1" x14ac:dyDescent="0.25">
      <c r="A1980" s="69" t="s">
        <v>46</v>
      </c>
      <c r="B1980" s="72" t="s">
        <v>2624</v>
      </c>
      <c r="C1980" s="70" t="s">
        <v>1263</v>
      </c>
      <c r="D1980" s="72" t="s">
        <v>48</v>
      </c>
      <c r="E1980" s="69">
        <v>1</v>
      </c>
      <c r="G1980" s="72">
        <f t="shared" si="633"/>
        <v>0.08</v>
      </c>
      <c r="H1980" s="69">
        <f t="shared" si="634"/>
        <v>0.04</v>
      </c>
      <c r="I1980" s="71">
        <v>3164848</v>
      </c>
      <c r="J1980" s="71">
        <f t="shared" si="635"/>
        <v>126594</v>
      </c>
      <c r="K1980" s="69">
        <f t="shared" si="636"/>
        <v>0.08</v>
      </c>
      <c r="L1980" s="69">
        <f t="shared" si="637"/>
        <v>0.96</v>
      </c>
      <c r="M1980" s="71">
        <f t="shared" si="638"/>
        <v>3292708</v>
      </c>
      <c r="N1980" s="71">
        <f t="shared" si="639"/>
        <v>3161000</v>
      </c>
      <c r="O1980" s="69">
        <f t="shared" si="640"/>
        <v>0.08</v>
      </c>
      <c r="P1980" s="69">
        <f t="shared" si="641"/>
        <v>0.44</v>
      </c>
      <c r="Q1980" s="71">
        <f t="shared" si="642"/>
        <v>3411245</v>
      </c>
      <c r="R1980" s="71">
        <f t="shared" si="643"/>
        <v>1500948</v>
      </c>
    </row>
    <row r="1981" spans="1:19" ht="30" outlineLevel="1" x14ac:dyDescent="0.25">
      <c r="A1981" s="69" t="s">
        <v>46</v>
      </c>
      <c r="B1981" s="72" t="s">
        <v>2625</v>
      </c>
      <c r="C1981" s="70" t="s">
        <v>1264</v>
      </c>
      <c r="D1981" s="72" t="s">
        <v>48</v>
      </c>
      <c r="E1981" s="69">
        <v>1</v>
      </c>
      <c r="G1981" s="72">
        <f t="shared" si="633"/>
        <v>0.08</v>
      </c>
      <c r="H1981" s="69">
        <f t="shared" si="634"/>
        <v>0.04</v>
      </c>
      <c r="I1981" s="71">
        <v>493430</v>
      </c>
      <c r="J1981" s="71">
        <f t="shared" si="635"/>
        <v>19737</v>
      </c>
      <c r="K1981" s="69">
        <f t="shared" si="636"/>
        <v>0.08</v>
      </c>
      <c r="L1981" s="69">
        <f t="shared" si="637"/>
        <v>0.96</v>
      </c>
      <c r="M1981" s="71">
        <f t="shared" si="638"/>
        <v>513365</v>
      </c>
      <c r="N1981" s="71">
        <f t="shared" si="639"/>
        <v>492830</v>
      </c>
      <c r="O1981" s="69">
        <f t="shared" si="640"/>
        <v>0.08</v>
      </c>
      <c r="P1981" s="69">
        <f t="shared" si="641"/>
        <v>0.44</v>
      </c>
      <c r="Q1981" s="71">
        <f t="shared" si="642"/>
        <v>531846</v>
      </c>
      <c r="R1981" s="71">
        <f t="shared" si="643"/>
        <v>234012</v>
      </c>
    </row>
    <row r="1982" spans="1:19" ht="45" outlineLevel="1" x14ac:dyDescent="0.25">
      <c r="A1982" s="69" t="s">
        <v>46</v>
      </c>
      <c r="B1982" s="72" t="s">
        <v>2626</v>
      </c>
      <c r="C1982" s="70" t="s">
        <v>1265</v>
      </c>
      <c r="D1982" s="72" t="s">
        <v>48</v>
      </c>
      <c r="E1982" s="69">
        <v>1</v>
      </c>
      <c r="G1982" s="72">
        <f t="shared" si="633"/>
        <v>0.08</v>
      </c>
      <c r="H1982" s="69">
        <f t="shared" si="634"/>
        <v>0.04</v>
      </c>
      <c r="I1982" s="71">
        <v>3437397</v>
      </c>
      <c r="J1982" s="71">
        <f t="shared" si="635"/>
        <v>137496</v>
      </c>
      <c r="K1982" s="69">
        <f t="shared" si="636"/>
        <v>0.08</v>
      </c>
      <c r="L1982" s="69">
        <f t="shared" si="637"/>
        <v>0.96</v>
      </c>
      <c r="M1982" s="71">
        <f t="shared" si="638"/>
        <v>3576268</v>
      </c>
      <c r="N1982" s="71">
        <f t="shared" si="639"/>
        <v>3433217</v>
      </c>
      <c r="O1982" s="69">
        <f t="shared" si="640"/>
        <v>0.08</v>
      </c>
      <c r="P1982" s="69">
        <f t="shared" si="641"/>
        <v>0.44</v>
      </c>
      <c r="Q1982" s="71">
        <f t="shared" si="642"/>
        <v>3705014</v>
      </c>
      <c r="R1982" s="71">
        <f t="shared" si="643"/>
        <v>1630206</v>
      </c>
    </row>
    <row r="1983" spans="1:19" ht="45" outlineLevel="1" x14ac:dyDescent="0.25">
      <c r="A1983" s="69" t="s">
        <v>46</v>
      </c>
      <c r="B1983" s="72" t="s">
        <v>2627</v>
      </c>
      <c r="C1983" s="70" t="s">
        <v>1266</v>
      </c>
      <c r="D1983" s="72" t="s">
        <v>48</v>
      </c>
      <c r="E1983" s="69">
        <v>1</v>
      </c>
      <c r="G1983" s="72">
        <f t="shared" si="633"/>
        <v>0.08</v>
      </c>
      <c r="H1983" s="69">
        <f t="shared" si="634"/>
        <v>0.04</v>
      </c>
      <c r="I1983" s="71">
        <v>3381600</v>
      </c>
      <c r="J1983" s="71">
        <f t="shared" si="635"/>
        <v>135264</v>
      </c>
      <c r="K1983" s="69">
        <f t="shared" si="636"/>
        <v>0.08</v>
      </c>
      <c r="L1983" s="69">
        <f t="shared" si="637"/>
        <v>0.96</v>
      </c>
      <c r="M1983" s="71">
        <f t="shared" si="638"/>
        <v>3518217</v>
      </c>
      <c r="N1983" s="71">
        <f t="shared" si="639"/>
        <v>3377488</v>
      </c>
      <c r="O1983" s="69">
        <f t="shared" si="640"/>
        <v>0.08</v>
      </c>
      <c r="P1983" s="69">
        <f t="shared" si="641"/>
        <v>0.44</v>
      </c>
      <c r="Q1983" s="71">
        <f t="shared" si="642"/>
        <v>3644873</v>
      </c>
      <c r="R1983" s="71">
        <f t="shared" si="643"/>
        <v>1603744</v>
      </c>
    </row>
    <row r="1984" spans="1:19" ht="45" outlineLevel="1" x14ac:dyDescent="0.25">
      <c r="A1984" s="69" t="s">
        <v>46</v>
      </c>
      <c r="B1984" s="72" t="s">
        <v>2628</v>
      </c>
      <c r="C1984" s="70" t="s">
        <v>1267</v>
      </c>
      <c r="D1984" s="72" t="s">
        <v>48</v>
      </c>
      <c r="E1984" s="69">
        <v>0</v>
      </c>
      <c r="G1984" s="72">
        <f t="shared" si="633"/>
        <v>0</v>
      </c>
      <c r="H1984" s="69">
        <f t="shared" si="634"/>
        <v>0</v>
      </c>
      <c r="I1984" s="71">
        <v>3557512</v>
      </c>
      <c r="J1984" s="71">
        <f t="shared" si="635"/>
        <v>0</v>
      </c>
      <c r="K1984" s="69">
        <f t="shared" si="636"/>
        <v>0</v>
      </c>
      <c r="L1984" s="69">
        <f t="shared" si="637"/>
        <v>0</v>
      </c>
      <c r="M1984" s="71">
        <f t="shared" si="638"/>
        <v>3701235</v>
      </c>
      <c r="N1984" s="71">
        <f t="shared" si="639"/>
        <v>0</v>
      </c>
      <c r="O1984" s="69">
        <f t="shared" si="640"/>
        <v>0</v>
      </c>
      <c r="P1984" s="69">
        <f t="shared" si="641"/>
        <v>0</v>
      </c>
      <c r="Q1984" s="71">
        <f t="shared" si="642"/>
        <v>3834479</v>
      </c>
      <c r="R1984" s="71">
        <f t="shared" si="643"/>
        <v>0</v>
      </c>
    </row>
    <row r="1985" spans="1:18" ht="45" outlineLevel="1" x14ac:dyDescent="0.25">
      <c r="A1985" s="69" t="s">
        <v>46</v>
      </c>
      <c r="B1985" s="72" t="s">
        <v>2629</v>
      </c>
      <c r="C1985" s="70" t="s">
        <v>1268</v>
      </c>
      <c r="D1985" s="72" t="s">
        <v>48</v>
      </c>
      <c r="E1985" s="69">
        <v>0</v>
      </c>
      <c r="G1985" s="72">
        <f t="shared" si="633"/>
        <v>0</v>
      </c>
      <c r="H1985" s="69">
        <f t="shared" si="634"/>
        <v>0</v>
      </c>
      <c r="I1985" s="71">
        <v>3408543</v>
      </c>
      <c r="J1985" s="71">
        <f t="shared" si="635"/>
        <v>0</v>
      </c>
      <c r="K1985" s="69">
        <f t="shared" si="636"/>
        <v>0</v>
      </c>
      <c r="L1985" s="69">
        <f t="shared" si="637"/>
        <v>0</v>
      </c>
      <c r="M1985" s="71">
        <f t="shared" si="638"/>
        <v>3546248</v>
      </c>
      <c r="N1985" s="71">
        <f t="shared" si="639"/>
        <v>0</v>
      </c>
      <c r="O1985" s="69">
        <f t="shared" si="640"/>
        <v>0</v>
      </c>
      <c r="P1985" s="69">
        <f t="shared" si="641"/>
        <v>0</v>
      </c>
      <c r="Q1985" s="71">
        <f t="shared" si="642"/>
        <v>3673913</v>
      </c>
      <c r="R1985" s="71">
        <f t="shared" si="643"/>
        <v>0</v>
      </c>
    </row>
    <row r="1986" spans="1:18" ht="45" outlineLevel="1" x14ac:dyDescent="0.25">
      <c r="A1986" s="69" t="s">
        <v>46</v>
      </c>
      <c r="B1986" s="72" t="s">
        <v>2630</v>
      </c>
      <c r="C1986" s="70" t="s">
        <v>1269</v>
      </c>
      <c r="D1986" s="72" t="s">
        <v>48</v>
      </c>
      <c r="E1986" s="69">
        <v>1</v>
      </c>
      <c r="G1986" s="72">
        <f t="shared" si="633"/>
        <v>0.08</v>
      </c>
      <c r="H1986" s="69">
        <f t="shared" si="634"/>
        <v>0.04</v>
      </c>
      <c r="I1986" s="71">
        <v>3437397</v>
      </c>
      <c r="J1986" s="71">
        <f t="shared" si="635"/>
        <v>137496</v>
      </c>
      <c r="K1986" s="69">
        <f t="shared" si="636"/>
        <v>0.08</v>
      </c>
      <c r="L1986" s="69">
        <f t="shared" si="637"/>
        <v>0.96</v>
      </c>
      <c r="M1986" s="71">
        <f t="shared" si="638"/>
        <v>3576268</v>
      </c>
      <c r="N1986" s="71">
        <f t="shared" si="639"/>
        <v>3433217</v>
      </c>
      <c r="O1986" s="69">
        <f t="shared" si="640"/>
        <v>0.08</v>
      </c>
      <c r="P1986" s="69">
        <f t="shared" si="641"/>
        <v>0.44</v>
      </c>
      <c r="Q1986" s="71">
        <f t="shared" si="642"/>
        <v>3705014</v>
      </c>
      <c r="R1986" s="71">
        <f t="shared" si="643"/>
        <v>1630206</v>
      </c>
    </row>
    <row r="1987" spans="1:18" ht="60" outlineLevel="1" x14ac:dyDescent="0.25">
      <c r="A1987" s="69" t="s">
        <v>46</v>
      </c>
      <c r="B1987" s="72" t="s">
        <v>2631</v>
      </c>
      <c r="C1987" s="70" t="s">
        <v>1270</v>
      </c>
      <c r="D1987" s="72" t="s">
        <v>48</v>
      </c>
      <c r="E1987" s="69">
        <v>1</v>
      </c>
      <c r="G1987" s="72">
        <f t="shared" si="633"/>
        <v>0.08</v>
      </c>
      <c r="H1987" s="69">
        <f t="shared" si="634"/>
        <v>0.04</v>
      </c>
      <c r="I1987" s="71">
        <v>3381600</v>
      </c>
      <c r="J1987" s="71">
        <f t="shared" si="635"/>
        <v>135264</v>
      </c>
      <c r="K1987" s="69">
        <f t="shared" si="636"/>
        <v>0.08</v>
      </c>
      <c r="L1987" s="69">
        <f t="shared" si="637"/>
        <v>0.96</v>
      </c>
      <c r="M1987" s="71">
        <f t="shared" si="638"/>
        <v>3518217</v>
      </c>
      <c r="N1987" s="71">
        <f t="shared" si="639"/>
        <v>3377488</v>
      </c>
      <c r="O1987" s="69">
        <f t="shared" si="640"/>
        <v>0.08</v>
      </c>
      <c r="P1987" s="69">
        <f t="shared" si="641"/>
        <v>0.44</v>
      </c>
      <c r="Q1987" s="71">
        <f t="shared" si="642"/>
        <v>3644873</v>
      </c>
      <c r="R1987" s="71">
        <f t="shared" si="643"/>
        <v>1603744</v>
      </c>
    </row>
    <row r="1988" spans="1:18" ht="45" outlineLevel="1" x14ac:dyDescent="0.25">
      <c r="A1988" s="69" t="s">
        <v>46</v>
      </c>
      <c r="B1988" s="72" t="s">
        <v>2632</v>
      </c>
      <c r="C1988" s="70" t="s">
        <v>1271</v>
      </c>
      <c r="D1988" s="72" t="s">
        <v>48</v>
      </c>
      <c r="E1988" s="69">
        <v>1</v>
      </c>
      <c r="G1988" s="72">
        <f t="shared" si="633"/>
        <v>0.08</v>
      </c>
      <c r="H1988" s="69">
        <f t="shared" si="634"/>
        <v>0.04</v>
      </c>
      <c r="I1988" s="71">
        <v>3303168</v>
      </c>
      <c r="J1988" s="71">
        <f t="shared" si="635"/>
        <v>132127</v>
      </c>
      <c r="K1988" s="69">
        <f t="shared" si="636"/>
        <v>0.08</v>
      </c>
      <c r="L1988" s="69">
        <f t="shared" si="637"/>
        <v>0.96</v>
      </c>
      <c r="M1988" s="71">
        <f t="shared" si="638"/>
        <v>3436616</v>
      </c>
      <c r="N1988" s="71">
        <f t="shared" si="639"/>
        <v>3299151</v>
      </c>
      <c r="O1988" s="69">
        <f t="shared" si="640"/>
        <v>0.08</v>
      </c>
      <c r="P1988" s="69">
        <f t="shared" si="641"/>
        <v>0.44</v>
      </c>
      <c r="Q1988" s="71">
        <f t="shared" si="642"/>
        <v>3560334</v>
      </c>
      <c r="R1988" s="71">
        <f t="shared" si="643"/>
        <v>1566547</v>
      </c>
    </row>
    <row r="1989" spans="1:18" ht="45" outlineLevel="1" x14ac:dyDescent="0.25">
      <c r="A1989" s="69" t="s">
        <v>46</v>
      </c>
      <c r="B1989" s="72" t="s">
        <v>2633</v>
      </c>
      <c r="C1989" s="70" t="s">
        <v>1272</v>
      </c>
      <c r="D1989" s="72" t="s">
        <v>48</v>
      </c>
      <c r="E1989" s="69">
        <v>1</v>
      </c>
      <c r="G1989" s="72">
        <f t="shared" si="633"/>
        <v>0.08</v>
      </c>
      <c r="H1989" s="69">
        <f t="shared" si="634"/>
        <v>0.04</v>
      </c>
      <c r="I1989" s="71">
        <v>3164848</v>
      </c>
      <c r="J1989" s="71">
        <f t="shared" si="635"/>
        <v>126594</v>
      </c>
      <c r="K1989" s="69">
        <f t="shared" si="636"/>
        <v>0.08</v>
      </c>
      <c r="L1989" s="69">
        <f t="shared" si="637"/>
        <v>0.96</v>
      </c>
      <c r="M1989" s="71">
        <f t="shared" si="638"/>
        <v>3292708</v>
      </c>
      <c r="N1989" s="71">
        <f t="shared" si="639"/>
        <v>3161000</v>
      </c>
      <c r="O1989" s="69">
        <f t="shared" si="640"/>
        <v>0.08</v>
      </c>
      <c r="P1989" s="69">
        <f t="shared" si="641"/>
        <v>0.44</v>
      </c>
      <c r="Q1989" s="71">
        <f t="shared" si="642"/>
        <v>3411245</v>
      </c>
      <c r="R1989" s="71">
        <f t="shared" si="643"/>
        <v>1500948</v>
      </c>
    </row>
    <row r="1990" spans="1:18" ht="30" outlineLevel="1" x14ac:dyDescent="0.25">
      <c r="A1990" s="69" t="s">
        <v>46</v>
      </c>
      <c r="B1990" s="72" t="s">
        <v>2634</v>
      </c>
      <c r="C1990" s="70" t="s">
        <v>1273</v>
      </c>
      <c r="D1990" s="72" t="s">
        <v>48</v>
      </c>
      <c r="E1990" s="69">
        <v>2</v>
      </c>
      <c r="G1990" s="72">
        <f t="shared" si="633"/>
        <v>0.17</v>
      </c>
      <c r="H1990" s="69">
        <f t="shared" si="634"/>
        <v>0.09</v>
      </c>
      <c r="I1990" s="71">
        <v>3180000</v>
      </c>
      <c r="J1990" s="71">
        <f t="shared" si="635"/>
        <v>286200</v>
      </c>
      <c r="K1990" s="69">
        <f t="shared" si="636"/>
        <v>0.18</v>
      </c>
      <c r="L1990" s="69">
        <f t="shared" si="637"/>
        <v>2.16</v>
      </c>
      <c r="M1990" s="71">
        <f t="shared" si="638"/>
        <v>3308472</v>
      </c>
      <c r="N1990" s="71">
        <f t="shared" si="639"/>
        <v>7146300</v>
      </c>
      <c r="O1990" s="69">
        <f t="shared" si="640"/>
        <v>0.19</v>
      </c>
      <c r="P1990" s="69">
        <f t="shared" si="641"/>
        <v>1.0449999999999999</v>
      </c>
      <c r="Q1990" s="71">
        <f t="shared" si="642"/>
        <v>3427577</v>
      </c>
      <c r="R1990" s="71">
        <f t="shared" si="643"/>
        <v>3581818</v>
      </c>
    </row>
    <row r="1991" spans="1:18" ht="45" outlineLevel="1" x14ac:dyDescent="0.25">
      <c r="A1991" s="69" t="s">
        <v>46</v>
      </c>
      <c r="B1991" s="72" t="s">
        <v>2635</v>
      </c>
      <c r="C1991" s="70" t="s">
        <v>1274</v>
      </c>
      <c r="D1991" s="72" t="s">
        <v>48</v>
      </c>
      <c r="E1991" s="69">
        <v>1</v>
      </c>
      <c r="G1991" s="72">
        <f t="shared" si="633"/>
        <v>0.08</v>
      </c>
      <c r="H1991" s="69">
        <f t="shared" si="634"/>
        <v>0.04</v>
      </c>
      <c r="I1991" s="71">
        <v>3031070</v>
      </c>
      <c r="J1991" s="71">
        <f t="shared" si="635"/>
        <v>121243</v>
      </c>
      <c r="K1991" s="69">
        <f t="shared" si="636"/>
        <v>0.08</v>
      </c>
      <c r="L1991" s="69">
        <f t="shared" si="637"/>
        <v>0.96</v>
      </c>
      <c r="M1991" s="71">
        <f t="shared" si="638"/>
        <v>3153525</v>
      </c>
      <c r="N1991" s="71">
        <f t="shared" si="639"/>
        <v>3027384</v>
      </c>
      <c r="O1991" s="69">
        <f t="shared" si="640"/>
        <v>0.08</v>
      </c>
      <c r="P1991" s="69">
        <f t="shared" si="641"/>
        <v>0.44</v>
      </c>
      <c r="Q1991" s="71">
        <f t="shared" si="642"/>
        <v>3267052</v>
      </c>
      <c r="R1991" s="71">
        <f t="shared" si="643"/>
        <v>1437503</v>
      </c>
    </row>
    <row r="1992" spans="1:18" ht="30" outlineLevel="1" x14ac:dyDescent="0.25">
      <c r="A1992" s="69" t="s">
        <v>46</v>
      </c>
      <c r="B1992" s="72" t="s">
        <v>2636</v>
      </c>
      <c r="C1992" s="70" t="s">
        <v>1275</v>
      </c>
      <c r="D1992" s="72" t="s">
        <v>48</v>
      </c>
      <c r="E1992" s="69">
        <v>3</v>
      </c>
      <c r="G1992" s="72">
        <f t="shared" si="633"/>
        <v>0.25</v>
      </c>
      <c r="H1992" s="69">
        <f t="shared" si="634"/>
        <v>0.13</v>
      </c>
      <c r="I1992" s="71">
        <v>402800</v>
      </c>
      <c r="J1992" s="71">
        <f t="shared" si="635"/>
        <v>52364</v>
      </c>
      <c r="K1992" s="69">
        <f t="shared" si="636"/>
        <v>0.26</v>
      </c>
      <c r="L1992" s="69">
        <f t="shared" si="637"/>
        <v>3.12</v>
      </c>
      <c r="M1992" s="71">
        <f t="shared" si="638"/>
        <v>419073</v>
      </c>
      <c r="N1992" s="71">
        <f t="shared" si="639"/>
        <v>1307508</v>
      </c>
      <c r="O1992" s="69">
        <f t="shared" si="640"/>
        <v>0.27</v>
      </c>
      <c r="P1992" s="69">
        <f t="shared" si="641"/>
        <v>1.4850000000000001</v>
      </c>
      <c r="Q1992" s="71">
        <f t="shared" si="642"/>
        <v>434160</v>
      </c>
      <c r="R1992" s="71">
        <f t="shared" si="643"/>
        <v>644728</v>
      </c>
    </row>
    <row r="1993" spans="1:18" ht="30" outlineLevel="1" x14ac:dyDescent="0.25">
      <c r="A1993" s="69" t="s">
        <v>46</v>
      </c>
      <c r="B1993" s="72" t="s">
        <v>2637</v>
      </c>
      <c r="C1993" s="70" t="s">
        <v>1276</v>
      </c>
      <c r="D1993" s="72" t="s">
        <v>48</v>
      </c>
      <c r="E1993" s="69">
        <v>10</v>
      </c>
      <c r="G1993" s="72">
        <f t="shared" si="633"/>
        <v>0.83</v>
      </c>
      <c r="H1993" s="69">
        <f t="shared" si="634"/>
        <v>0.42</v>
      </c>
      <c r="I1993" s="71">
        <v>639609</v>
      </c>
      <c r="J1993" s="71">
        <f t="shared" si="635"/>
        <v>268636</v>
      </c>
      <c r="K1993" s="69">
        <f t="shared" si="636"/>
        <v>0.87</v>
      </c>
      <c r="L1993" s="69">
        <f t="shared" si="637"/>
        <v>10.44</v>
      </c>
      <c r="M1993" s="71">
        <f t="shared" si="638"/>
        <v>665449</v>
      </c>
      <c r="N1993" s="71">
        <f t="shared" si="639"/>
        <v>6947288</v>
      </c>
      <c r="O1993" s="69">
        <f t="shared" si="640"/>
        <v>0.91</v>
      </c>
      <c r="P1993" s="69">
        <f t="shared" si="641"/>
        <v>5.0049999999999999</v>
      </c>
      <c r="Q1993" s="71">
        <f t="shared" si="642"/>
        <v>689405</v>
      </c>
      <c r="R1993" s="71">
        <f t="shared" si="643"/>
        <v>3450472</v>
      </c>
    </row>
    <row r="1994" spans="1:18" outlineLevel="1" x14ac:dyDescent="0.25">
      <c r="A1994" s="69" t="s">
        <v>46</v>
      </c>
      <c r="B1994" s="72" t="s">
        <v>2638</v>
      </c>
      <c r="C1994" s="70" t="s">
        <v>1277</v>
      </c>
      <c r="D1994" s="72" t="s">
        <v>48</v>
      </c>
      <c r="E1994" s="69">
        <v>2</v>
      </c>
      <c r="G1994" s="72">
        <f t="shared" si="633"/>
        <v>0.17</v>
      </c>
      <c r="H1994" s="69">
        <f t="shared" si="634"/>
        <v>0.09</v>
      </c>
      <c r="I1994" s="71">
        <v>1055078</v>
      </c>
      <c r="J1994" s="71">
        <f t="shared" si="635"/>
        <v>94957</v>
      </c>
      <c r="K1994" s="69">
        <f t="shared" si="636"/>
        <v>0.18</v>
      </c>
      <c r="L1994" s="69">
        <f t="shared" si="637"/>
        <v>2.16</v>
      </c>
      <c r="M1994" s="71">
        <f t="shared" si="638"/>
        <v>1097703</v>
      </c>
      <c r="N1994" s="71">
        <f t="shared" si="639"/>
        <v>2371038</v>
      </c>
      <c r="O1994" s="69">
        <f t="shared" si="640"/>
        <v>0.19</v>
      </c>
      <c r="P1994" s="69">
        <f t="shared" si="641"/>
        <v>1.0449999999999999</v>
      </c>
      <c r="Q1994" s="71">
        <f t="shared" si="642"/>
        <v>1137220</v>
      </c>
      <c r="R1994" s="71">
        <f t="shared" si="643"/>
        <v>1188395</v>
      </c>
    </row>
    <row r="1995" spans="1:18" ht="45" outlineLevel="1" x14ac:dyDescent="0.25">
      <c r="A1995" s="69" t="s">
        <v>46</v>
      </c>
      <c r="B1995" s="72" t="s">
        <v>2639</v>
      </c>
      <c r="C1995" s="70" t="s">
        <v>1278</v>
      </c>
      <c r="D1995" s="72" t="s">
        <v>48</v>
      </c>
      <c r="E1995" s="69">
        <v>3</v>
      </c>
      <c r="G1995" s="72">
        <f t="shared" si="633"/>
        <v>0.25</v>
      </c>
      <c r="H1995" s="69">
        <f t="shared" si="634"/>
        <v>0.13</v>
      </c>
      <c r="I1995" s="71">
        <v>4260424</v>
      </c>
      <c r="J1995" s="71">
        <f t="shared" si="635"/>
        <v>553855</v>
      </c>
      <c r="K1995" s="69">
        <f t="shared" si="636"/>
        <v>0.26</v>
      </c>
      <c r="L1995" s="69">
        <f t="shared" si="637"/>
        <v>3.12</v>
      </c>
      <c r="M1995" s="71">
        <f t="shared" si="638"/>
        <v>4432545</v>
      </c>
      <c r="N1995" s="71">
        <f t="shared" si="639"/>
        <v>13829540</v>
      </c>
      <c r="O1995" s="69">
        <f t="shared" si="640"/>
        <v>0.27</v>
      </c>
      <c r="P1995" s="69">
        <f t="shared" si="641"/>
        <v>1.4850000000000001</v>
      </c>
      <c r="Q1995" s="71">
        <f t="shared" si="642"/>
        <v>4592117</v>
      </c>
      <c r="R1995" s="71">
        <f t="shared" si="643"/>
        <v>6819294</v>
      </c>
    </row>
    <row r="1996" spans="1:18" ht="60" outlineLevel="1" x14ac:dyDescent="0.25">
      <c r="A1996" s="69" t="s">
        <v>46</v>
      </c>
      <c r="B1996" s="72" t="s">
        <v>2640</v>
      </c>
      <c r="C1996" s="70" t="s">
        <v>1279</v>
      </c>
      <c r="D1996" s="72" t="s">
        <v>48</v>
      </c>
      <c r="E1996" s="69">
        <v>3</v>
      </c>
      <c r="G1996" s="72">
        <f t="shared" si="633"/>
        <v>0.25</v>
      </c>
      <c r="H1996" s="69">
        <f t="shared" si="634"/>
        <v>0.13</v>
      </c>
      <c r="I1996" s="71">
        <v>4432901</v>
      </c>
      <c r="J1996" s="71">
        <f t="shared" si="635"/>
        <v>576277</v>
      </c>
      <c r="K1996" s="69">
        <f t="shared" si="636"/>
        <v>0.26</v>
      </c>
      <c r="L1996" s="69">
        <f t="shared" si="637"/>
        <v>3.12</v>
      </c>
      <c r="M1996" s="71">
        <f t="shared" si="638"/>
        <v>4611990</v>
      </c>
      <c r="N1996" s="71">
        <f t="shared" si="639"/>
        <v>14389409</v>
      </c>
      <c r="O1996" s="69">
        <f t="shared" si="640"/>
        <v>0.27</v>
      </c>
      <c r="P1996" s="69">
        <f t="shared" si="641"/>
        <v>1.4850000000000001</v>
      </c>
      <c r="Q1996" s="71">
        <f t="shared" si="642"/>
        <v>4778022</v>
      </c>
      <c r="R1996" s="71">
        <f t="shared" si="643"/>
        <v>7095363</v>
      </c>
    </row>
    <row r="1997" spans="1:18" ht="30" outlineLevel="1" x14ac:dyDescent="0.25">
      <c r="A1997" s="69" t="s">
        <v>46</v>
      </c>
      <c r="B1997" s="72" t="s">
        <v>2641</v>
      </c>
      <c r="C1997" s="70" t="s">
        <v>1280</v>
      </c>
      <c r="D1997" s="72" t="s">
        <v>48</v>
      </c>
      <c r="E1997" s="69">
        <v>1</v>
      </c>
      <c r="G1997" s="72">
        <f t="shared" si="633"/>
        <v>0.08</v>
      </c>
      <c r="H1997" s="69">
        <f t="shared" si="634"/>
        <v>0.04</v>
      </c>
      <c r="I1997" s="71">
        <v>96460</v>
      </c>
      <c r="J1997" s="71">
        <f t="shared" si="635"/>
        <v>3858</v>
      </c>
      <c r="K1997" s="69">
        <f t="shared" si="636"/>
        <v>0.08</v>
      </c>
      <c r="L1997" s="69">
        <f t="shared" si="637"/>
        <v>0.96</v>
      </c>
      <c r="M1997" s="71">
        <f t="shared" si="638"/>
        <v>100357</v>
      </c>
      <c r="N1997" s="71">
        <f t="shared" si="639"/>
        <v>96343</v>
      </c>
      <c r="O1997" s="69">
        <f t="shared" si="640"/>
        <v>0.08</v>
      </c>
      <c r="P1997" s="69">
        <f t="shared" si="641"/>
        <v>0.44</v>
      </c>
      <c r="Q1997" s="71">
        <f t="shared" si="642"/>
        <v>103970</v>
      </c>
      <c r="R1997" s="71">
        <f t="shared" si="643"/>
        <v>45747</v>
      </c>
    </row>
    <row r="1998" spans="1:18" ht="45" outlineLevel="1" x14ac:dyDescent="0.25">
      <c r="A1998" s="69" t="s">
        <v>46</v>
      </c>
      <c r="B1998" s="72" t="s">
        <v>2642</v>
      </c>
      <c r="C1998" s="70" t="s">
        <v>1281</v>
      </c>
      <c r="D1998" s="72" t="s">
        <v>48</v>
      </c>
      <c r="E1998" s="69">
        <v>1</v>
      </c>
      <c r="G1998" s="72">
        <f t="shared" si="633"/>
        <v>0.08</v>
      </c>
      <c r="H1998" s="69">
        <f t="shared" si="634"/>
        <v>0.04</v>
      </c>
      <c r="I1998" s="71">
        <v>3124187</v>
      </c>
      <c r="J1998" s="71">
        <f t="shared" si="635"/>
        <v>124967</v>
      </c>
      <c r="K1998" s="69">
        <f t="shared" si="636"/>
        <v>0.08</v>
      </c>
      <c r="L1998" s="69">
        <f t="shared" si="637"/>
        <v>0.96</v>
      </c>
      <c r="M1998" s="71">
        <f t="shared" si="638"/>
        <v>3250404</v>
      </c>
      <c r="N1998" s="71">
        <f t="shared" si="639"/>
        <v>3120388</v>
      </c>
      <c r="O1998" s="69">
        <f t="shared" si="640"/>
        <v>0.08</v>
      </c>
      <c r="P1998" s="69">
        <f t="shared" si="641"/>
        <v>0.44</v>
      </c>
      <c r="Q1998" s="71">
        <f t="shared" si="642"/>
        <v>3367419</v>
      </c>
      <c r="R1998" s="71">
        <f t="shared" si="643"/>
        <v>1481664</v>
      </c>
    </row>
    <row r="1999" spans="1:18" ht="30" outlineLevel="1" x14ac:dyDescent="0.25">
      <c r="A1999" s="69" t="s">
        <v>46</v>
      </c>
      <c r="B1999" s="72" t="s">
        <v>2643</v>
      </c>
      <c r="C1999" s="70" t="s">
        <v>1282</v>
      </c>
      <c r="D1999" s="72" t="s">
        <v>48</v>
      </c>
      <c r="E1999" s="69">
        <v>0</v>
      </c>
      <c r="G1999" s="72">
        <f t="shared" si="633"/>
        <v>0</v>
      </c>
      <c r="H1999" s="69">
        <f t="shared" si="634"/>
        <v>0</v>
      </c>
      <c r="I1999" s="71">
        <v>2340083</v>
      </c>
      <c r="J1999" s="71">
        <f t="shared" si="635"/>
        <v>0</v>
      </c>
      <c r="K1999" s="69">
        <f t="shared" si="636"/>
        <v>0</v>
      </c>
      <c r="L1999" s="69">
        <f t="shared" si="637"/>
        <v>0</v>
      </c>
      <c r="M1999" s="71">
        <f t="shared" si="638"/>
        <v>2434622</v>
      </c>
      <c r="N1999" s="71">
        <f t="shared" si="639"/>
        <v>0</v>
      </c>
      <c r="O1999" s="69">
        <f t="shared" si="640"/>
        <v>0</v>
      </c>
      <c r="P1999" s="69">
        <f t="shared" si="641"/>
        <v>0</v>
      </c>
      <c r="Q1999" s="71">
        <f t="shared" si="642"/>
        <v>2522268</v>
      </c>
      <c r="R1999" s="71">
        <f t="shared" si="643"/>
        <v>0</v>
      </c>
    </row>
    <row r="2000" spans="1:18" ht="60" outlineLevel="1" x14ac:dyDescent="0.25">
      <c r="A2000" s="69" t="s">
        <v>46</v>
      </c>
      <c r="B2000" s="72" t="s">
        <v>2644</v>
      </c>
      <c r="C2000" s="70" t="s">
        <v>1283</v>
      </c>
      <c r="D2000" s="72" t="s">
        <v>48</v>
      </c>
      <c r="E2000" s="69">
        <v>1</v>
      </c>
      <c r="G2000" s="72">
        <f t="shared" si="633"/>
        <v>0.08</v>
      </c>
      <c r="H2000" s="69">
        <f t="shared" si="634"/>
        <v>0.04</v>
      </c>
      <c r="I2000" s="71">
        <v>13797173</v>
      </c>
      <c r="J2000" s="71">
        <f t="shared" si="635"/>
        <v>551887</v>
      </c>
      <c r="K2000" s="69">
        <f t="shared" si="636"/>
        <v>0.08</v>
      </c>
      <c r="L2000" s="69">
        <f t="shared" si="637"/>
        <v>0.96</v>
      </c>
      <c r="M2000" s="71">
        <f t="shared" si="638"/>
        <v>14354579</v>
      </c>
      <c r="N2000" s="71">
        <f t="shared" si="639"/>
        <v>13780396</v>
      </c>
      <c r="O2000" s="69">
        <f t="shared" si="640"/>
        <v>0.08</v>
      </c>
      <c r="P2000" s="69">
        <f t="shared" si="641"/>
        <v>0.44</v>
      </c>
      <c r="Q2000" s="71">
        <f t="shared" si="642"/>
        <v>14871344</v>
      </c>
      <c r="R2000" s="71">
        <f t="shared" si="643"/>
        <v>6543391</v>
      </c>
    </row>
    <row r="2001" spans="1:18" ht="45" outlineLevel="1" x14ac:dyDescent="0.25">
      <c r="A2001" s="69" t="s">
        <v>46</v>
      </c>
      <c r="B2001" s="72" t="s">
        <v>2645</v>
      </c>
      <c r="C2001" s="70" t="s">
        <v>1284</v>
      </c>
      <c r="D2001" s="72" t="s">
        <v>48</v>
      </c>
      <c r="E2001" s="69">
        <v>1</v>
      </c>
      <c r="G2001" s="72">
        <f t="shared" si="633"/>
        <v>0.08</v>
      </c>
      <c r="H2001" s="69">
        <f t="shared" si="634"/>
        <v>0.04</v>
      </c>
      <c r="I2001" s="71">
        <v>3390009</v>
      </c>
      <c r="J2001" s="71">
        <f t="shared" si="635"/>
        <v>135600</v>
      </c>
      <c r="K2001" s="69">
        <f t="shared" si="636"/>
        <v>0.08</v>
      </c>
      <c r="L2001" s="69">
        <f t="shared" si="637"/>
        <v>0.96</v>
      </c>
      <c r="M2001" s="71">
        <f t="shared" si="638"/>
        <v>3526965</v>
      </c>
      <c r="N2001" s="71">
        <f t="shared" si="639"/>
        <v>3385886</v>
      </c>
      <c r="O2001" s="69">
        <f t="shared" si="640"/>
        <v>0.08</v>
      </c>
      <c r="P2001" s="69">
        <f t="shared" si="641"/>
        <v>0.44</v>
      </c>
      <c r="Q2001" s="71">
        <f t="shared" si="642"/>
        <v>3653936</v>
      </c>
      <c r="R2001" s="71">
        <f t="shared" si="643"/>
        <v>1607732</v>
      </c>
    </row>
    <row r="2002" spans="1:18" ht="45" outlineLevel="1" x14ac:dyDescent="0.25">
      <c r="A2002" s="69" t="s">
        <v>46</v>
      </c>
      <c r="B2002" s="72" t="s">
        <v>2646</v>
      </c>
      <c r="C2002" s="70" t="s">
        <v>1285</v>
      </c>
      <c r="D2002" s="72" t="s">
        <v>48</v>
      </c>
      <c r="E2002" s="69">
        <v>1</v>
      </c>
      <c r="G2002" s="72">
        <f t="shared" si="633"/>
        <v>0.08</v>
      </c>
      <c r="H2002" s="69">
        <f t="shared" si="634"/>
        <v>0.04</v>
      </c>
      <c r="I2002" s="71">
        <v>3556906</v>
      </c>
      <c r="J2002" s="71">
        <f t="shared" si="635"/>
        <v>142276</v>
      </c>
      <c r="K2002" s="69">
        <f t="shared" si="636"/>
        <v>0.08</v>
      </c>
      <c r="L2002" s="69">
        <f t="shared" si="637"/>
        <v>0.96</v>
      </c>
      <c r="M2002" s="71">
        <f t="shared" si="638"/>
        <v>3700605</v>
      </c>
      <c r="N2002" s="71">
        <f t="shared" si="639"/>
        <v>3552581</v>
      </c>
      <c r="O2002" s="69">
        <f t="shared" si="640"/>
        <v>0.08</v>
      </c>
      <c r="P2002" s="69">
        <f t="shared" si="641"/>
        <v>0.44</v>
      </c>
      <c r="Q2002" s="71">
        <f t="shared" si="642"/>
        <v>3833827</v>
      </c>
      <c r="R2002" s="71">
        <f t="shared" si="643"/>
        <v>1686884</v>
      </c>
    </row>
    <row r="2003" spans="1:18" ht="60" outlineLevel="1" x14ac:dyDescent="0.25">
      <c r="A2003" s="69" t="s">
        <v>46</v>
      </c>
      <c r="B2003" s="72" t="s">
        <v>2647</v>
      </c>
      <c r="C2003" s="70" t="s">
        <v>1286</v>
      </c>
      <c r="D2003" s="72" t="s">
        <v>48</v>
      </c>
      <c r="E2003" s="69">
        <v>1</v>
      </c>
      <c r="G2003" s="72">
        <f t="shared" si="633"/>
        <v>0.08</v>
      </c>
      <c r="H2003" s="69">
        <f t="shared" si="634"/>
        <v>0.04</v>
      </c>
      <c r="I2003" s="71">
        <v>10519452</v>
      </c>
      <c r="J2003" s="71">
        <f t="shared" si="635"/>
        <v>420778</v>
      </c>
      <c r="K2003" s="69">
        <f t="shared" si="636"/>
        <v>0.08</v>
      </c>
      <c r="L2003" s="69">
        <f t="shared" si="637"/>
        <v>0.96</v>
      </c>
      <c r="M2003" s="71">
        <f t="shared" si="638"/>
        <v>10944438</v>
      </c>
      <c r="N2003" s="71">
        <f t="shared" si="639"/>
        <v>10506660</v>
      </c>
      <c r="O2003" s="69">
        <f t="shared" si="640"/>
        <v>0.08</v>
      </c>
      <c r="P2003" s="69">
        <f t="shared" si="641"/>
        <v>0.44</v>
      </c>
      <c r="Q2003" s="71">
        <f t="shared" si="642"/>
        <v>11338438</v>
      </c>
      <c r="R2003" s="71">
        <f t="shared" si="643"/>
        <v>4988913</v>
      </c>
    </row>
    <row r="2004" spans="1:18" ht="60" outlineLevel="1" x14ac:dyDescent="0.25">
      <c r="A2004" s="69" t="s">
        <v>46</v>
      </c>
      <c r="B2004" s="72" t="s">
        <v>2648</v>
      </c>
      <c r="C2004" s="70" t="s">
        <v>1287</v>
      </c>
      <c r="D2004" s="72" t="s">
        <v>48</v>
      </c>
      <c r="E2004" s="69">
        <v>1</v>
      </c>
      <c r="G2004" s="72">
        <f t="shared" si="633"/>
        <v>0.08</v>
      </c>
      <c r="H2004" s="69">
        <f t="shared" si="634"/>
        <v>0.04</v>
      </c>
      <c r="I2004" s="71">
        <v>7125597</v>
      </c>
      <c r="J2004" s="71">
        <f t="shared" si="635"/>
        <v>285024</v>
      </c>
      <c r="K2004" s="69">
        <f t="shared" si="636"/>
        <v>0.08</v>
      </c>
      <c r="L2004" s="69">
        <f t="shared" si="637"/>
        <v>0.96</v>
      </c>
      <c r="M2004" s="71">
        <f t="shared" si="638"/>
        <v>7413471</v>
      </c>
      <c r="N2004" s="71">
        <f t="shared" si="639"/>
        <v>7116932</v>
      </c>
      <c r="O2004" s="69">
        <f t="shared" si="640"/>
        <v>0.08</v>
      </c>
      <c r="P2004" s="69">
        <f t="shared" si="641"/>
        <v>0.44</v>
      </c>
      <c r="Q2004" s="71">
        <f t="shared" si="642"/>
        <v>7680356</v>
      </c>
      <c r="R2004" s="71">
        <f t="shared" si="643"/>
        <v>3379357</v>
      </c>
    </row>
    <row r="2005" spans="1:18" ht="30" outlineLevel="1" x14ac:dyDescent="0.25">
      <c r="A2005" s="69" t="s">
        <v>46</v>
      </c>
      <c r="B2005" s="72" t="s">
        <v>2649</v>
      </c>
      <c r="C2005" s="70" t="s">
        <v>1288</v>
      </c>
      <c r="D2005" s="72" t="s">
        <v>48</v>
      </c>
      <c r="E2005" s="69">
        <v>0</v>
      </c>
      <c r="G2005" s="72">
        <f t="shared" si="633"/>
        <v>0</v>
      </c>
      <c r="H2005" s="69">
        <f t="shared" si="634"/>
        <v>0</v>
      </c>
      <c r="I2005" s="71">
        <v>360400</v>
      </c>
      <c r="J2005" s="71">
        <f t="shared" si="635"/>
        <v>0</v>
      </c>
      <c r="K2005" s="69">
        <f t="shared" si="636"/>
        <v>0</v>
      </c>
      <c r="L2005" s="69">
        <f t="shared" si="637"/>
        <v>0</v>
      </c>
      <c r="M2005" s="71">
        <f t="shared" si="638"/>
        <v>374960</v>
      </c>
      <c r="N2005" s="71">
        <f t="shared" si="639"/>
        <v>0</v>
      </c>
      <c r="O2005" s="69">
        <f t="shared" si="640"/>
        <v>0</v>
      </c>
      <c r="P2005" s="69">
        <f t="shared" si="641"/>
        <v>0</v>
      </c>
      <c r="Q2005" s="71">
        <f t="shared" si="642"/>
        <v>388459</v>
      </c>
      <c r="R2005" s="71">
        <f t="shared" si="643"/>
        <v>0</v>
      </c>
    </row>
    <row r="2006" spans="1:18" ht="30" outlineLevel="1" x14ac:dyDescent="0.25">
      <c r="A2006" s="69" t="s">
        <v>46</v>
      </c>
      <c r="B2006" s="72" t="s">
        <v>2650</v>
      </c>
      <c r="C2006" s="70" t="s">
        <v>1289</v>
      </c>
      <c r="D2006" s="72" t="s">
        <v>48</v>
      </c>
      <c r="E2006" s="69">
        <v>0</v>
      </c>
      <c r="G2006" s="72">
        <f t="shared" si="633"/>
        <v>0</v>
      </c>
      <c r="H2006" s="69">
        <f t="shared" si="634"/>
        <v>0</v>
      </c>
      <c r="I2006" s="71">
        <v>10517057</v>
      </c>
      <c r="J2006" s="71">
        <f t="shared" si="635"/>
        <v>0</v>
      </c>
      <c r="K2006" s="69">
        <f t="shared" si="636"/>
        <v>0</v>
      </c>
      <c r="L2006" s="69">
        <f t="shared" si="637"/>
        <v>0</v>
      </c>
      <c r="M2006" s="71">
        <f t="shared" si="638"/>
        <v>10941946</v>
      </c>
      <c r="N2006" s="71">
        <f t="shared" si="639"/>
        <v>0</v>
      </c>
      <c r="O2006" s="69">
        <f t="shared" si="640"/>
        <v>0</v>
      </c>
      <c r="P2006" s="69">
        <f t="shared" si="641"/>
        <v>0</v>
      </c>
      <c r="Q2006" s="71">
        <f t="shared" si="642"/>
        <v>11335856</v>
      </c>
      <c r="R2006" s="71">
        <f t="shared" si="643"/>
        <v>0</v>
      </c>
    </row>
    <row r="2007" spans="1:18" ht="45" outlineLevel="1" x14ac:dyDescent="0.25">
      <c r="A2007" s="69" t="s">
        <v>46</v>
      </c>
      <c r="B2007" s="72" t="s">
        <v>2651</v>
      </c>
      <c r="C2007" s="70" t="s">
        <v>1290</v>
      </c>
      <c r="D2007" s="72" t="s">
        <v>48</v>
      </c>
      <c r="E2007" s="69">
        <v>3</v>
      </c>
      <c r="G2007" s="72">
        <f t="shared" si="633"/>
        <v>0.25</v>
      </c>
      <c r="H2007" s="69">
        <f t="shared" si="634"/>
        <v>0.13</v>
      </c>
      <c r="I2007" s="71">
        <v>691237</v>
      </c>
      <c r="J2007" s="71">
        <f t="shared" si="635"/>
        <v>89861</v>
      </c>
      <c r="K2007" s="69">
        <f t="shared" si="636"/>
        <v>0.26</v>
      </c>
      <c r="L2007" s="69">
        <f t="shared" si="637"/>
        <v>3.12</v>
      </c>
      <c r="M2007" s="71">
        <f t="shared" si="638"/>
        <v>719163</v>
      </c>
      <c r="N2007" s="71">
        <f t="shared" si="639"/>
        <v>2243789</v>
      </c>
      <c r="O2007" s="69">
        <f t="shared" si="640"/>
        <v>0.27</v>
      </c>
      <c r="P2007" s="69">
        <f t="shared" si="641"/>
        <v>1.4850000000000001</v>
      </c>
      <c r="Q2007" s="71">
        <f t="shared" si="642"/>
        <v>745053</v>
      </c>
      <c r="R2007" s="71">
        <f t="shared" si="643"/>
        <v>1106404</v>
      </c>
    </row>
    <row r="2008" spans="1:18" ht="45" outlineLevel="1" x14ac:dyDescent="0.25">
      <c r="A2008" s="69" t="s">
        <v>46</v>
      </c>
      <c r="B2008" s="72" t="s">
        <v>2652</v>
      </c>
      <c r="C2008" s="70" t="s">
        <v>1291</v>
      </c>
      <c r="D2008" s="72" t="s">
        <v>48</v>
      </c>
      <c r="E2008" s="69">
        <v>1</v>
      </c>
      <c r="G2008" s="72">
        <f t="shared" si="633"/>
        <v>0.08</v>
      </c>
      <c r="H2008" s="69">
        <f t="shared" si="634"/>
        <v>0.04</v>
      </c>
      <c r="I2008" s="71">
        <v>3310993</v>
      </c>
      <c r="J2008" s="71">
        <f t="shared" si="635"/>
        <v>132440</v>
      </c>
      <c r="K2008" s="69">
        <f t="shared" si="636"/>
        <v>0.08</v>
      </c>
      <c r="L2008" s="69">
        <f t="shared" si="637"/>
        <v>0.96</v>
      </c>
      <c r="M2008" s="71">
        <f t="shared" si="638"/>
        <v>3444757</v>
      </c>
      <c r="N2008" s="71">
        <f t="shared" si="639"/>
        <v>3306967</v>
      </c>
      <c r="O2008" s="69">
        <f t="shared" si="640"/>
        <v>0.08</v>
      </c>
      <c r="P2008" s="69">
        <f t="shared" si="641"/>
        <v>0.44</v>
      </c>
      <c r="Q2008" s="71">
        <f t="shared" si="642"/>
        <v>3568768</v>
      </c>
      <c r="R2008" s="71">
        <f t="shared" si="643"/>
        <v>1570258</v>
      </c>
    </row>
    <row r="2009" spans="1:18" ht="30" outlineLevel="1" x14ac:dyDescent="0.25">
      <c r="A2009" s="69" t="s">
        <v>46</v>
      </c>
      <c r="B2009" s="72" t="s">
        <v>2653</v>
      </c>
      <c r="C2009" s="70" t="s">
        <v>1292</v>
      </c>
      <c r="D2009" s="72" t="s">
        <v>48</v>
      </c>
      <c r="E2009" s="69">
        <v>1</v>
      </c>
      <c r="G2009" s="72">
        <f t="shared" si="633"/>
        <v>0.08</v>
      </c>
      <c r="H2009" s="69">
        <f t="shared" si="634"/>
        <v>0.04</v>
      </c>
      <c r="I2009" s="71">
        <v>2844618</v>
      </c>
      <c r="J2009" s="71">
        <f t="shared" si="635"/>
        <v>113785</v>
      </c>
      <c r="K2009" s="69">
        <f t="shared" si="636"/>
        <v>0.08</v>
      </c>
      <c r="L2009" s="69">
        <f t="shared" si="637"/>
        <v>0.96</v>
      </c>
      <c r="M2009" s="71">
        <f t="shared" si="638"/>
        <v>2959541</v>
      </c>
      <c r="N2009" s="71">
        <f t="shared" si="639"/>
        <v>2841159</v>
      </c>
      <c r="O2009" s="69">
        <f t="shared" si="640"/>
        <v>0.08</v>
      </c>
      <c r="P2009" s="69">
        <f t="shared" si="641"/>
        <v>0.44</v>
      </c>
      <c r="Q2009" s="71">
        <f t="shared" si="642"/>
        <v>3066084</v>
      </c>
      <c r="R2009" s="71">
        <f t="shared" si="643"/>
        <v>1349077</v>
      </c>
    </row>
    <row r="2010" spans="1:18" ht="60" outlineLevel="1" x14ac:dyDescent="0.25">
      <c r="A2010" s="69" t="s">
        <v>46</v>
      </c>
      <c r="B2010" s="72" t="s">
        <v>2654</v>
      </c>
      <c r="C2010" s="70" t="s">
        <v>1293</v>
      </c>
      <c r="D2010" s="72" t="s">
        <v>48</v>
      </c>
      <c r="E2010" s="69">
        <v>1</v>
      </c>
      <c r="G2010" s="72">
        <f t="shared" si="633"/>
        <v>0.08</v>
      </c>
      <c r="H2010" s="69">
        <f t="shared" si="634"/>
        <v>0.04</v>
      </c>
      <c r="I2010" s="71">
        <v>4583547</v>
      </c>
      <c r="J2010" s="71">
        <f t="shared" si="635"/>
        <v>183342</v>
      </c>
      <c r="K2010" s="69">
        <f t="shared" si="636"/>
        <v>0.08</v>
      </c>
      <c r="L2010" s="69">
        <f t="shared" si="637"/>
        <v>0.96</v>
      </c>
      <c r="M2010" s="71">
        <f t="shared" si="638"/>
        <v>4768722</v>
      </c>
      <c r="N2010" s="71">
        <f t="shared" si="639"/>
        <v>4577973</v>
      </c>
      <c r="O2010" s="69">
        <f t="shared" si="640"/>
        <v>0.08</v>
      </c>
      <c r="P2010" s="69">
        <f t="shared" si="641"/>
        <v>0.44</v>
      </c>
      <c r="Q2010" s="71">
        <f t="shared" si="642"/>
        <v>4940396</v>
      </c>
      <c r="R2010" s="71">
        <f t="shared" si="643"/>
        <v>2173774</v>
      </c>
    </row>
    <row r="2011" spans="1:18" ht="30" outlineLevel="1" x14ac:dyDescent="0.25">
      <c r="A2011" s="69" t="s">
        <v>46</v>
      </c>
      <c r="B2011" s="72" t="s">
        <v>2655</v>
      </c>
      <c r="C2011" s="479" t="s">
        <v>1294</v>
      </c>
      <c r="D2011" s="72" t="s">
        <v>48</v>
      </c>
      <c r="E2011" s="69">
        <v>0</v>
      </c>
      <c r="G2011" s="72">
        <f t="shared" si="633"/>
        <v>0</v>
      </c>
      <c r="H2011" s="69">
        <f t="shared" si="634"/>
        <v>0</v>
      </c>
      <c r="I2011" s="71">
        <v>2120000</v>
      </c>
      <c r="J2011" s="71">
        <f t="shared" si="635"/>
        <v>0</v>
      </c>
      <c r="K2011" s="69">
        <f t="shared" si="636"/>
        <v>0</v>
      </c>
      <c r="L2011" s="69">
        <f t="shared" si="637"/>
        <v>0</v>
      </c>
      <c r="M2011" s="71">
        <f t="shared" si="638"/>
        <v>2205648</v>
      </c>
      <c r="N2011" s="71">
        <f t="shared" si="639"/>
        <v>0</v>
      </c>
      <c r="O2011" s="69">
        <f t="shared" si="640"/>
        <v>0</v>
      </c>
      <c r="P2011" s="69">
        <f t="shared" si="641"/>
        <v>0</v>
      </c>
      <c r="Q2011" s="71">
        <f t="shared" si="642"/>
        <v>2285051</v>
      </c>
      <c r="R2011" s="71">
        <f t="shared" si="643"/>
        <v>0</v>
      </c>
    </row>
    <row r="2012" spans="1:18" ht="30" outlineLevel="1" x14ac:dyDescent="0.25">
      <c r="A2012" s="69" t="s">
        <v>46</v>
      </c>
      <c r="B2012" s="72" t="s">
        <v>2656</v>
      </c>
      <c r="C2012" s="479" t="s">
        <v>1295</v>
      </c>
      <c r="D2012" s="72" t="s">
        <v>48</v>
      </c>
      <c r="E2012" s="69">
        <v>0</v>
      </c>
      <c r="G2012" s="72">
        <f t="shared" si="633"/>
        <v>0</v>
      </c>
      <c r="H2012" s="69">
        <f t="shared" si="634"/>
        <v>0</v>
      </c>
      <c r="I2012" s="71">
        <v>1060000</v>
      </c>
      <c r="J2012" s="71">
        <f t="shared" si="635"/>
        <v>0</v>
      </c>
      <c r="K2012" s="69">
        <f t="shared" si="636"/>
        <v>0</v>
      </c>
      <c r="L2012" s="69">
        <f t="shared" si="637"/>
        <v>0</v>
      </c>
      <c r="M2012" s="71">
        <f t="shared" si="638"/>
        <v>1102824</v>
      </c>
      <c r="N2012" s="71">
        <f t="shared" si="639"/>
        <v>0</v>
      </c>
      <c r="O2012" s="69">
        <f t="shared" si="640"/>
        <v>0</v>
      </c>
      <c r="P2012" s="69">
        <f t="shared" si="641"/>
        <v>0</v>
      </c>
      <c r="Q2012" s="71">
        <f t="shared" si="642"/>
        <v>1142526</v>
      </c>
      <c r="R2012" s="71">
        <f t="shared" si="643"/>
        <v>0</v>
      </c>
    </row>
    <row r="2013" spans="1:18" ht="60" outlineLevel="1" x14ac:dyDescent="0.25">
      <c r="A2013" s="69" t="s">
        <v>46</v>
      </c>
      <c r="B2013" s="72" t="s">
        <v>2657</v>
      </c>
      <c r="C2013" s="70" t="s">
        <v>1296</v>
      </c>
      <c r="D2013" s="72" t="s">
        <v>48</v>
      </c>
      <c r="E2013" s="69">
        <v>1</v>
      </c>
      <c r="G2013" s="72">
        <f t="shared" si="633"/>
        <v>0.08</v>
      </c>
      <c r="H2013" s="69">
        <f t="shared" si="634"/>
        <v>0.04</v>
      </c>
      <c r="I2013" s="71">
        <v>8806017</v>
      </c>
      <c r="J2013" s="71">
        <f t="shared" si="635"/>
        <v>352241</v>
      </c>
      <c r="K2013" s="69">
        <f t="shared" si="636"/>
        <v>0.08</v>
      </c>
      <c r="L2013" s="69">
        <f t="shared" si="637"/>
        <v>0.96</v>
      </c>
      <c r="M2013" s="71">
        <f t="shared" si="638"/>
        <v>9161780</v>
      </c>
      <c r="N2013" s="71">
        <f t="shared" si="639"/>
        <v>8795309</v>
      </c>
      <c r="O2013" s="69">
        <f t="shared" si="640"/>
        <v>0.08</v>
      </c>
      <c r="P2013" s="69">
        <f t="shared" si="641"/>
        <v>0.44</v>
      </c>
      <c r="Q2013" s="71">
        <f t="shared" si="642"/>
        <v>9491604</v>
      </c>
      <c r="R2013" s="71">
        <f t="shared" si="643"/>
        <v>4176306</v>
      </c>
    </row>
    <row r="2014" spans="1:18" outlineLevel="1" x14ac:dyDescent="0.25">
      <c r="A2014" s="69" t="s">
        <v>46</v>
      </c>
      <c r="B2014" s="72" t="s">
        <v>2658</v>
      </c>
      <c r="C2014" s="70" t="s">
        <v>1297</v>
      </c>
      <c r="D2014" s="72" t="s">
        <v>48</v>
      </c>
      <c r="E2014" s="69">
        <v>50</v>
      </c>
      <c r="G2014" s="72">
        <f t="shared" si="633"/>
        <v>4.17</v>
      </c>
      <c r="H2014" s="69">
        <f t="shared" si="634"/>
        <v>2.09</v>
      </c>
      <c r="I2014" s="71">
        <v>103721</v>
      </c>
      <c r="J2014" s="71">
        <f t="shared" si="635"/>
        <v>216777</v>
      </c>
      <c r="K2014" s="69">
        <f t="shared" si="636"/>
        <v>4.38</v>
      </c>
      <c r="L2014" s="69">
        <f t="shared" si="637"/>
        <v>52.56</v>
      </c>
      <c r="M2014" s="71">
        <f t="shared" si="638"/>
        <v>107911</v>
      </c>
      <c r="N2014" s="71">
        <f t="shared" si="639"/>
        <v>5671802</v>
      </c>
      <c r="O2014" s="69">
        <f t="shared" si="640"/>
        <v>4.5999999999999996</v>
      </c>
      <c r="P2014" s="69">
        <f t="shared" si="641"/>
        <v>25.299999999999997</v>
      </c>
      <c r="Q2014" s="71">
        <f t="shared" si="642"/>
        <v>111796</v>
      </c>
      <c r="R2014" s="71">
        <f t="shared" si="643"/>
        <v>2828439</v>
      </c>
    </row>
    <row r="2015" spans="1:18" ht="30" outlineLevel="1" x14ac:dyDescent="0.25">
      <c r="A2015" s="69" t="s">
        <v>46</v>
      </c>
      <c r="B2015" s="72" t="s">
        <v>2659</v>
      </c>
      <c r="C2015" s="70" t="s">
        <v>1298</v>
      </c>
      <c r="D2015" s="72" t="s">
        <v>48</v>
      </c>
      <c r="E2015" s="69">
        <v>5</v>
      </c>
      <c r="G2015" s="72">
        <f t="shared" si="633"/>
        <v>0.42</v>
      </c>
      <c r="H2015" s="69">
        <f t="shared" si="634"/>
        <v>0.21</v>
      </c>
      <c r="I2015" s="71">
        <v>1484000</v>
      </c>
      <c r="J2015" s="71">
        <f t="shared" si="635"/>
        <v>311640</v>
      </c>
      <c r="K2015" s="69">
        <f t="shared" si="636"/>
        <v>0.44</v>
      </c>
      <c r="L2015" s="69">
        <f t="shared" si="637"/>
        <v>5.28</v>
      </c>
      <c r="M2015" s="71">
        <f t="shared" si="638"/>
        <v>1543954</v>
      </c>
      <c r="N2015" s="71">
        <f t="shared" si="639"/>
        <v>8152077</v>
      </c>
      <c r="O2015" s="69">
        <f t="shared" si="640"/>
        <v>0.46</v>
      </c>
      <c r="P2015" s="69">
        <f t="shared" si="641"/>
        <v>2.5300000000000002</v>
      </c>
      <c r="Q2015" s="71">
        <f t="shared" si="642"/>
        <v>1599536</v>
      </c>
      <c r="R2015" s="71">
        <f t="shared" si="643"/>
        <v>4046826</v>
      </c>
    </row>
    <row r="2016" spans="1:18" ht="30" outlineLevel="1" x14ac:dyDescent="0.25">
      <c r="A2016" s="69" t="s">
        <v>46</v>
      </c>
      <c r="B2016" s="72" t="s">
        <v>2660</v>
      </c>
      <c r="C2016" s="70" t="s">
        <v>1299</v>
      </c>
      <c r="D2016" s="72" t="s">
        <v>48</v>
      </c>
      <c r="E2016" s="69">
        <v>1</v>
      </c>
      <c r="G2016" s="72">
        <f t="shared" si="633"/>
        <v>0.08</v>
      </c>
      <c r="H2016" s="69">
        <f t="shared" si="634"/>
        <v>0.04</v>
      </c>
      <c r="I2016" s="71">
        <v>1686634</v>
      </c>
      <c r="J2016" s="71">
        <f t="shared" si="635"/>
        <v>67465</v>
      </c>
      <c r="K2016" s="69">
        <f t="shared" si="636"/>
        <v>0.08</v>
      </c>
      <c r="L2016" s="69">
        <f t="shared" si="637"/>
        <v>0.96</v>
      </c>
      <c r="M2016" s="71">
        <f t="shared" si="638"/>
        <v>1754774</v>
      </c>
      <c r="N2016" s="71">
        <f t="shared" si="639"/>
        <v>1684583</v>
      </c>
      <c r="O2016" s="69">
        <f t="shared" si="640"/>
        <v>0.08</v>
      </c>
      <c r="P2016" s="69">
        <f t="shared" si="641"/>
        <v>0.44</v>
      </c>
      <c r="Q2016" s="71">
        <f t="shared" si="642"/>
        <v>1817946</v>
      </c>
      <c r="R2016" s="71">
        <f t="shared" si="643"/>
        <v>799896</v>
      </c>
    </row>
    <row r="2017" spans="1:18" ht="30" outlineLevel="1" x14ac:dyDescent="0.25">
      <c r="A2017" s="69" t="s">
        <v>46</v>
      </c>
      <c r="B2017" s="72" t="s">
        <v>2661</v>
      </c>
      <c r="C2017" s="70" t="s">
        <v>1300</v>
      </c>
      <c r="D2017" s="72" t="s">
        <v>48</v>
      </c>
      <c r="E2017" s="69">
        <v>1</v>
      </c>
      <c r="G2017" s="72">
        <f t="shared" si="633"/>
        <v>0.08</v>
      </c>
      <c r="H2017" s="69">
        <f t="shared" si="634"/>
        <v>0.04</v>
      </c>
      <c r="I2017" s="71">
        <v>859922</v>
      </c>
      <c r="J2017" s="71">
        <f t="shared" si="635"/>
        <v>34397</v>
      </c>
      <c r="K2017" s="69">
        <f t="shared" si="636"/>
        <v>0.08</v>
      </c>
      <c r="L2017" s="69">
        <f t="shared" si="637"/>
        <v>0.96</v>
      </c>
      <c r="M2017" s="71">
        <f t="shared" si="638"/>
        <v>894663</v>
      </c>
      <c r="N2017" s="71">
        <f t="shared" si="639"/>
        <v>858876</v>
      </c>
      <c r="O2017" s="69">
        <f t="shared" si="640"/>
        <v>0.08</v>
      </c>
      <c r="P2017" s="69">
        <f t="shared" si="641"/>
        <v>0.44</v>
      </c>
      <c r="Q2017" s="71">
        <f t="shared" si="642"/>
        <v>926871</v>
      </c>
      <c r="R2017" s="71">
        <f t="shared" si="643"/>
        <v>407823</v>
      </c>
    </row>
    <row r="2018" spans="1:18" ht="30" outlineLevel="1" x14ac:dyDescent="0.25">
      <c r="A2018" s="69" t="s">
        <v>46</v>
      </c>
      <c r="B2018" s="72" t="s">
        <v>2662</v>
      </c>
      <c r="C2018" s="70" t="s">
        <v>1301</v>
      </c>
      <c r="D2018" s="72" t="s">
        <v>48</v>
      </c>
      <c r="E2018" s="69">
        <v>1</v>
      </c>
      <c r="G2018" s="72">
        <f t="shared" si="633"/>
        <v>0.08</v>
      </c>
      <c r="H2018" s="69">
        <f t="shared" si="634"/>
        <v>0.04</v>
      </c>
      <c r="I2018" s="71">
        <v>1202451</v>
      </c>
      <c r="J2018" s="71">
        <f t="shared" si="635"/>
        <v>48098</v>
      </c>
      <c r="K2018" s="69">
        <f t="shared" si="636"/>
        <v>0.08</v>
      </c>
      <c r="L2018" s="69">
        <f t="shared" si="637"/>
        <v>0.96</v>
      </c>
      <c r="M2018" s="71">
        <f t="shared" si="638"/>
        <v>1251030</v>
      </c>
      <c r="N2018" s="71">
        <f t="shared" si="639"/>
        <v>1200989</v>
      </c>
      <c r="O2018" s="69">
        <f t="shared" si="640"/>
        <v>0.08</v>
      </c>
      <c r="P2018" s="69">
        <f t="shared" si="641"/>
        <v>0.44</v>
      </c>
      <c r="Q2018" s="71">
        <f t="shared" si="642"/>
        <v>1296067</v>
      </c>
      <c r="R2018" s="71">
        <f t="shared" si="643"/>
        <v>570269</v>
      </c>
    </row>
    <row r="2019" spans="1:18" ht="30" outlineLevel="1" x14ac:dyDescent="0.25">
      <c r="A2019" s="69" t="s">
        <v>46</v>
      </c>
      <c r="B2019" s="72" t="s">
        <v>2663</v>
      </c>
      <c r="C2019" s="70" t="s">
        <v>1302</v>
      </c>
      <c r="D2019" s="72" t="s">
        <v>48</v>
      </c>
      <c r="E2019" s="69">
        <v>1</v>
      </c>
      <c r="G2019" s="72">
        <f t="shared" si="633"/>
        <v>0.08</v>
      </c>
      <c r="H2019" s="69">
        <f t="shared" si="634"/>
        <v>0.04</v>
      </c>
      <c r="I2019" s="71">
        <v>1771354</v>
      </c>
      <c r="J2019" s="71">
        <f t="shared" si="635"/>
        <v>70854</v>
      </c>
      <c r="K2019" s="69">
        <f t="shared" si="636"/>
        <v>0.08</v>
      </c>
      <c r="L2019" s="69">
        <f t="shared" si="637"/>
        <v>0.96</v>
      </c>
      <c r="M2019" s="71">
        <f t="shared" si="638"/>
        <v>1842917</v>
      </c>
      <c r="N2019" s="71">
        <f t="shared" si="639"/>
        <v>1769200</v>
      </c>
      <c r="O2019" s="69">
        <f t="shared" si="640"/>
        <v>0.08</v>
      </c>
      <c r="P2019" s="69">
        <f t="shared" si="641"/>
        <v>0.44</v>
      </c>
      <c r="Q2019" s="71">
        <f t="shared" si="642"/>
        <v>1909262</v>
      </c>
      <c r="R2019" s="71">
        <f t="shared" si="643"/>
        <v>840075</v>
      </c>
    </row>
    <row r="2020" spans="1:18" ht="45" outlineLevel="1" x14ac:dyDescent="0.25">
      <c r="A2020" s="69" t="s">
        <v>46</v>
      </c>
      <c r="B2020" s="72" t="s">
        <v>2664</v>
      </c>
      <c r="C2020" s="70" t="s">
        <v>1303</v>
      </c>
      <c r="D2020" s="72" t="s">
        <v>48</v>
      </c>
      <c r="E2020" s="69">
        <v>1</v>
      </c>
      <c r="G2020" s="72">
        <f t="shared" si="633"/>
        <v>0.08</v>
      </c>
      <c r="H2020" s="69">
        <f t="shared" si="634"/>
        <v>0.04</v>
      </c>
      <c r="I2020" s="71">
        <v>1453632</v>
      </c>
      <c r="J2020" s="71">
        <f t="shared" si="635"/>
        <v>58145</v>
      </c>
      <c r="K2020" s="69">
        <f t="shared" si="636"/>
        <v>0.08</v>
      </c>
      <c r="L2020" s="69">
        <f t="shared" si="637"/>
        <v>0.96</v>
      </c>
      <c r="M2020" s="71">
        <f t="shared" si="638"/>
        <v>1512359</v>
      </c>
      <c r="N2020" s="71">
        <f t="shared" si="639"/>
        <v>1451865</v>
      </c>
      <c r="O2020" s="69">
        <f t="shared" si="640"/>
        <v>0.08</v>
      </c>
      <c r="P2020" s="69">
        <f t="shared" si="641"/>
        <v>0.44</v>
      </c>
      <c r="Q2020" s="71">
        <f t="shared" si="642"/>
        <v>1566804</v>
      </c>
      <c r="R2020" s="71">
        <f t="shared" si="643"/>
        <v>689394</v>
      </c>
    </row>
    <row r="2021" spans="1:18" ht="30" outlineLevel="1" x14ac:dyDescent="0.25">
      <c r="A2021" s="69" t="s">
        <v>46</v>
      </c>
      <c r="B2021" s="72" t="s">
        <v>2665</v>
      </c>
      <c r="C2021" s="70" t="s">
        <v>1304</v>
      </c>
      <c r="D2021" s="72" t="s">
        <v>48</v>
      </c>
      <c r="E2021" s="69">
        <v>1</v>
      </c>
      <c r="G2021" s="72">
        <f t="shared" si="633"/>
        <v>0.08</v>
      </c>
      <c r="H2021" s="69">
        <f t="shared" si="634"/>
        <v>0.04</v>
      </c>
      <c r="I2021" s="71">
        <v>1454354</v>
      </c>
      <c r="J2021" s="71">
        <f t="shared" si="635"/>
        <v>58174</v>
      </c>
      <c r="K2021" s="69">
        <f t="shared" si="636"/>
        <v>0.08</v>
      </c>
      <c r="L2021" s="69">
        <f t="shared" si="637"/>
        <v>0.96</v>
      </c>
      <c r="M2021" s="71">
        <f t="shared" si="638"/>
        <v>1513110</v>
      </c>
      <c r="N2021" s="71">
        <f t="shared" si="639"/>
        <v>1452586</v>
      </c>
      <c r="O2021" s="69">
        <f t="shared" si="640"/>
        <v>0.08</v>
      </c>
      <c r="P2021" s="69">
        <f t="shared" si="641"/>
        <v>0.44</v>
      </c>
      <c r="Q2021" s="71">
        <f t="shared" si="642"/>
        <v>1567582</v>
      </c>
      <c r="R2021" s="71">
        <f t="shared" si="643"/>
        <v>689736</v>
      </c>
    </row>
    <row r="2022" spans="1:18" ht="30" outlineLevel="1" x14ac:dyDescent="0.25">
      <c r="A2022" s="69" t="s">
        <v>46</v>
      </c>
      <c r="B2022" s="72" t="s">
        <v>2666</v>
      </c>
      <c r="C2022" s="70" t="s">
        <v>1305</v>
      </c>
      <c r="D2022" s="72" t="s">
        <v>48</v>
      </c>
      <c r="E2022" s="69">
        <v>1</v>
      </c>
      <c r="G2022" s="72">
        <f t="shared" si="633"/>
        <v>0.08</v>
      </c>
      <c r="H2022" s="69">
        <f t="shared" si="634"/>
        <v>0.04</v>
      </c>
      <c r="I2022" s="71">
        <v>1589262</v>
      </c>
      <c r="J2022" s="71">
        <f t="shared" si="635"/>
        <v>63570</v>
      </c>
      <c r="K2022" s="69">
        <f t="shared" si="636"/>
        <v>0.08</v>
      </c>
      <c r="L2022" s="69">
        <f t="shared" si="637"/>
        <v>0.96</v>
      </c>
      <c r="M2022" s="71">
        <f t="shared" si="638"/>
        <v>1653468</v>
      </c>
      <c r="N2022" s="71">
        <f t="shared" si="639"/>
        <v>1587329</v>
      </c>
      <c r="O2022" s="69">
        <f t="shared" si="640"/>
        <v>0.08</v>
      </c>
      <c r="P2022" s="69">
        <f t="shared" si="641"/>
        <v>0.44</v>
      </c>
      <c r="Q2022" s="71">
        <f t="shared" si="642"/>
        <v>1712993</v>
      </c>
      <c r="R2022" s="71">
        <f t="shared" si="643"/>
        <v>753717</v>
      </c>
    </row>
    <row r="2023" spans="1:18" ht="45" outlineLevel="1" x14ac:dyDescent="0.25">
      <c r="A2023" s="69" t="s">
        <v>46</v>
      </c>
      <c r="B2023" s="72" t="s">
        <v>2667</v>
      </c>
      <c r="C2023" s="70" t="s">
        <v>1306</v>
      </c>
      <c r="D2023" s="72" t="s">
        <v>48</v>
      </c>
      <c r="E2023" s="69">
        <v>1</v>
      </c>
      <c r="G2023" s="72">
        <f t="shared" si="633"/>
        <v>0.08</v>
      </c>
      <c r="H2023" s="69">
        <f t="shared" si="634"/>
        <v>0.04</v>
      </c>
      <c r="I2023" s="71">
        <v>1693874</v>
      </c>
      <c r="J2023" s="71">
        <f t="shared" si="635"/>
        <v>67755</v>
      </c>
      <c r="K2023" s="69">
        <f t="shared" si="636"/>
        <v>0.08</v>
      </c>
      <c r="L2023" s="69">
        <f t="shared" si="637"/>
        <v>0.96</v>
      </c>
      <c r="M2023" s="71">
        <f t="shared" si="638"/>
        <v>1762307</v>
      </c>
      <c r="N2023" s="71">
        <f t="shared" si="639"/>
        <v>1691815</v>
      </c>
      <c r="O2023" s="69">
        <f t="shared" si="640"/>
        <v>0.08</v>
      </c>
      <c r="P2023" s="69">
        <f t="shared" si="641"/>
        <v>0.44</v>
      </c>
      <c r="Q2023" s="71">
        <f t="shared" si="642"/>
        <v>1825750</v>
      </c>
      <c r="R2023" s="71">
        <f t="shared" si="643"/>
        <v>803330</v>
      </c>
    </row>
    <row r="2024" spans="1:18" ht="30" outlineLevel="1" x14ac:dyDescent="0.25">
      <c r="A2024" s="69" t="s">
        <v>46</v>
      </c>
      <c r="B2024" s="72" t="s">
        <v>2668</v>
      </c>
      <c r="C2024" s="70" t="s">
        <v>1307</v>
      </c>
      <c r="D2024" s="72" t="s">
        <v>48</v>
      </c>
      <c r="E2024" s="69">
        <v>1</v>
      </c>
      <c r="G2024" s="72">
        <f t="shared" si="633"/>
        <v>0.08</v>
      </c>
      <c r="H2024" s="69">
        <f t="shared" si="634"/>
        <v>0.04</v>
      </c>
      <c r="I2024" s="71">
        <v>1954232</v>
      </c>
      <c r="J2024" s="71">
        <f t="shared" si="635"/>
        <v>78169</v>
      </c>
      <c r="K2024" s="69">
        <f t="shared" si="636"/>
        <v>0.08</v>
      </c>
      <c r="L2024" s="69">
        <f t="shared" si="637"/>
        <v>0.96</v>
      </c>
      <c r="M2024" s="71">
        <f t="shared" si="638"/>
        <v>2033183</v>
      </c>
      <c r="N2024" s="71">
        <f t="shared" si="639"/>
        <v>1951856</v>
      </c>
      <c r="O2024" s="69">
        <f t="shared" si="640"/>
        <v>0.08</v>
      </c>
      <c r="P2024" s="69">
        <f t="shared" si="641"/>
        <v>0.44</v>
      </c>
      <c r="Q2024" s="71">
        <f t="shared" si="642"/>
        <v>2106378</v>
      </c>
      <c r="R2024" s="71">
        <f t="shared" si="643"/>
        <v>926806</v>
      </c>
    </row>
    <row r="2025" spans="1:18" ht="30" outlineLevel="1" x14ac:dyDescent="0.25">
      <c r="A2025" s="69" t="s">
        <v>46</v>
      </c>
      <c r="B2025" s="72" t="s">
        <v>2669</v>
      </c>
      <c r="C2025" s="70" t="s">
        <v>1308</v>
      </c>
      <c r="D2025" s="72" t="s">
        <v>48</v>
      </c>
      <c r="E2025" s="69">
        <v>1</v>
      </c>
      <c r="G2025" s="72">
        <f t="shared" si="633"/>
        <v>0.08</v>
      </c>
      <c r="H2025" s="69">
        <f t="shared" si="634"/>
        <v>0.04</v>
      </c>
      <c r="I2025" s="71">
        <v>2124680</v>
      </c>
      <c r="J2025" s="71">
        <f t="shared" si="635"/>
        <v>84987</v>
      </c>
      <c r="K2025" s="69">
        <f t="shared" si="636"/>
        <v>0.08</v>
      </c>
      <c r="L2025" s="69">
        <f t="shared" si="637"/>
        <v>0.96</v>
      </c>
      <c r="M2025" s="71">
        <f t="shared" si="638"/>
        <v>2210517</v>
      </c>
      <c r="N2025" s="71">
        <f t="shared" si="639"/>
        <v>2122096</v>
      </c>
      <c r="O2025" s="69">
        <f t="shared" si="640"/>
        <v>0.08</v>
      </c>
      <c r="P2025" s="69">
        <f t="shared" si="641"/>
        <v>0.44</v>
      </c>
      <c r="Q2025" s="71">
        <f t="shared" si="642"/>
        <v>2290096</v>
      </c>
      <c r="R2025" s="71">
        <f t="shared" si="643"/>
        <v>1007642</v>
      </c>
    </row>
    <row r="2026" spans="1:18" ht="45" outlineLevel="1" x14ac:dyDescent="0.25">
      <c r="A2026" s="69" t="s">
        <v>46</v>
      </c>
      <c r="B2026" s="72" t="s">
        <v>2670</v>
      </c>
      <c r="C2026" s="70" t="s">
        <v>1309</v>
      </c>
      <c r="D2026" s="72" t="s">
        <v>48</v>
      </c>
      <c r="E2026" s="69">
        <v>1</v>
      </c>
      <c r="G2026" s="72">
        <f t="shared" si="633"/>
        <v>0.08</v>
      </c>
      <c r="H2026" s="69">
        <f t="shared" si="634"/>
        <v>0.04</v>
      </c>
      <c r="I2026" s="71">
        <v>1767926</v>
      </c>
      <c r="J2026" s="71">
        <f t="shared" si="635"/>
        <v>70717</v>
      </c>
      <c r="K2026" s="69">
        <f t="shared" si="636"/>
        <v>0.08</v>
      </c>
      <c r="L2026" s="69">
        <f t="shared" si="637"/>
        <v>0.96</v>
      </c>
      <c r="M2026" s="71">
        <f t="shared" si="638"/>
        <v>1839350</v>
      </c>
      <c r="N2026" s="71">
        <f t="shared" si="639"/>
        <v>1765776</v>
      </c>
      <c r="O2026" s="69">
        <f t="shared" si="640"/>
        <v>0.08</v>
      </c>
      <c r="P2026" s="69">
        <f t="shared" si="641"/>
        <v>0.44</v>
      </c>
      <c r="Q2026" s="71">
        <f t="shared" si="642"/>
        <v>1905567</v>
      </c>
      <c r="R2026" s="71">
        <f t="shared" si="643"/>
        <v>838449</v>
      </c>
    </row>
    <row r="2027" spans="1:18" ht="30" outlineLevel="1" x14ac:dyDescent="0.25">
      <c r="A2027" s="69" t="s">
        <v>46</v>
      </c>
      <c r="B2027" s="72" t="s">
        <v>2671</v>
      </c>
      <c r="C2027" s="70" t="s">
        <v>1310</v>
      </c>
      <c r="D2027" s="72" t="s">
        <v>48</v>
      </c>
      <c r="E2027" s="69">
        <v>1</v>
      </c>
      <c r="G2027" s="72">
        <f t="shared" si="633"/>
        <v>0.08</v>
      </c>
      <c r="H2027" s="69">
        <f t="shared" si="634"/>
        <v>0.04</v>
      </c>
      <c r="I2027" s="71">
        <v>1902348</v>
      </c>
      <c r="J2027" s="71">
        <f t="shared" si="635"/>
        <v>76094</v>
      </c>
      <c r="K2027" s="69">
        <f t="shared" si="636"/>
        <v>0.08</v>
      </c>
      <c r="L2027" s="69">
        <f t="shared" si="637"/>
        <v>0.96</v>
      </c>
      <c r="M2027" s="71">
        <f t="shared" si="638"/>
        <v>1979203</v>
      </c>
      <c r="N2027" s="71">
        <f t="shared" si="639"/>
        <v>1900035</v>
      </c>
      <c r="O2027" s="69">
        <f t="shared" si="640"/>
        <v>0.08</v>
      </c>
      <c r="P2027" s="69">
        <f t="shared" si="641"/>
        <v>0.44</v>
      </c>
      <c r="Q2027" s="71">
        <f t="shared" si="642"/>
        <v>2050454</v>
      </c>
      <c r="R2027" s="71">
        <f t="shared" si="643"/>
        <v>902200</v>
      </c>
    </row>
    <row r="2028" spans="1:18" ht="45" outlineLevel="1" x14ac:dyDescent="0.25">
      <c r="A2028" s="69" t="s">
        <v>46</v>
      </c>
      <c r="B2028" s="72" t="s">
        <v>2672</v>
      </c>
      <c r="C2028" s="70" t="s">
        <v>1311</v>
      </c>
      <c r="D2028" s="72" t="s">
        <v>48</v>
      </c>
      <c r="E2028" s="69">
        <v>1</v>
      </c>
      <c r="G2028" s="72">
        <f t="shared" si="633"/>
        <v>0.08</v>
      </c>
      <c r="H2028" s="69">
        <f t="shared" si="634"/>
        <v>0.04</v>
      </c>
      <c r="I2028" s="71">
        <v>2358019</v>
      </c>
      <c r="J2028" s="71">
        <f t="shared" si="635"/>
        <v>94321</v>
      </c>
      <c r="K2028" s="69">
        <f t="shared" si="636"/>
        <v>0.08</v>
      </c>
      <c r="L2028" s="69">
        <f t="shared" si="637"/>
        <v>0.96</v>
      </c>
      <c r="M2028" s="71">
        <f t="shared" si="638"/>
        <v>2453283</v>
      </c>
      <c r="N2028" s="71">
        <f t="shared" si="639"/>
        <v>2355152</v>
      </c>
      <c r="O2028" s="69">
        <f t="shared" si="640"/>
        <v>0.08</v>
      </c>
      <c r="P2028" s="69">
        <f t="shared" si="641"/>
        <v>0.44</v>
      </c>
      <c r="Q2028" s="71">
        <f t="shared" si="642"/>
        <v>2541601</v>
      </c>
      <c r="R2028" s="71">
        <f t="shared" si="643"/>
        <v>1118304</v>
      </c>
    </row>
    <row r="2029" spans="1:18" ht="45" outlineLevel="1" x14ac:dyDescent="0.25">
      <c r="A2029" s="69" t="s">
        <v>46</v>
      </c>
      <c r="B2029" s="72" t="s">
        <v>2673</v>
      </c>
      <c r="C2029" s="70" t="s">
        <v>1312</v>
      </c>
      <c r="D2029" s="72" t="s">
        <v>48</v>
      </c>
      <c r="E2029" s="69">
        <v>1</v>
      </c>
      <c r="G2029" s="72">
        <f t="shared" si="633"/>
        <v>0.08</v>
      </c>
      <c r="H2029" s="69">
        <f t="shared" si="634"/>
        <v>0.04</v>
      </c>
      <c r="I2029" s="71">
        <v>2433227</v>
      </c>
      <c r="J2029" s="71">
        <f t="shared" si="635"/>
        <v>97329</v>
      </c>
      <c r="K2029" s="69">
        <f t="shared" si="636"/>
        <v>0.08</v>
      </c>
      <c r="L2029" s="69">
        <f t="shared" si="637"/>
        <v>0.96</v>
      </c>
      <c r="M2029" s="71">
        <f t="shared" si="638"/>
        <v>2531529</v>
      </c>
      <c r="N2029" s="71">
        <f t="shared" si="639"/>
        <v>2430268</v>
      </c>
      <c r="O2029" s="69">
        <f t="shared" si="640"/>
        <v>0.08</v>
      </c>
      <c r="P2029" s="69">
        <f t="shared" si="641"/>
        <v>0.44</v>
      </c>
      <c r="Q2029" s="71">
        <f t="shared" si="642"/>
        <v>2622664</v>
      </c>
      <c r="R2029" s="71">
        <f t="shared" si="643"/>
        <v>1153972</v>
      </c>
    </row>
    <row r="2030" spans="1:18" ht="45" outlineLevel="1" x14ac:dyDescent="0.25">
      <c r="A2030" s="69" t="s">
        <v>46</v>
      </c>
      <c r="B2030" s="72" t="s">
        <v>2674</v>
      </c>
      <c r="C2030" s="70" t="s">
        <v>1313</v>
      </c>
      <c r="D2030" s="72" t="s">
        <v>48</v>
      </c>
      <c r="E2030" s="69">
        <v>1</v>
      </c>
      <c r="G2030" s="72">
        <f t="shared" si="633"/>
        <v>0.08</v>
      </c>
      <c r="H2030" s="69">
        <f t="shared" si="634"/>
        <v>0.04</v>
      </c>
      <c r="I2030" s="71">
        <v>2467488</v>
      </c>
      <c r="J2030" s="71">
        <f t="shared" si="635"/>
        <v>98700</v>
      </c>
      <c r="K2030" s="69">
        <f t="shared" si="636"/>
        <v>0.08</v>
      </c>
      <c r="L2030" s="69">
        <f t="shared" si="637"/>
        <v>0.96</v>
      </c>
      <c r="M2030" s="71">
        <f t="shared" si="638"/>
        <v>2567175</v>
      </c>
      <c r="N2030" s="71">
        <f t="shared" si="639"/>
        <v>2464488</v>
      </c>
      <c r="O2030" s="69">
        <f t="shared" si="640"/>
        <v>0.08</v>
      </c>
      <c r="P2030" s="69">
        <f t="shared" si="641"/>
        <v>0.44</v>
      </c>
      <c r="Q2030" s="71">
        <f t="shared" si="642"/>
        <v>2659593</v>
      </c>
      <c r="R2030" s="71">
        <f t="shared" si="643"/>
        <v>1170221</v>
      </c>
    </row>
    <row r="2031" spans="1:18" ht="30" outlineLevel="1" x14ac:dyDescent="0.25">
      <c r="A2031" s="69" t="s">
        <v>46</v>
      </c>
      <c r="B2031" s="72" t="s">
        <v>2675</v>
      </c>
      <c r="C2031" s="70" t="s">
        <v>1314</v>
      </c>
      <c r="D2031" s="72" t="s">
        <v>48</v>
      </c>
      <c r="E2031" s="69">
        <v>1</v>
      </c>
      <c r="G2031" s="72">
        <f t="shared" si="633"/>
        <v>0.08</v>
      </c>
      <c r="H2031" s="69">
        <f t="shared" si="634"/>
        <v>0.04</v>
      </c>
      <c r="I2031" s="71">
        <v>2066414</v>
      </c>
      <c r="J2031" s="71">
        <f t="shared" si="635"/>
        <v>82657</v>
      </c>
      <c r="K2031" s="69">
        <f t="shared" si="636"/>
        <v>0.08</v>
      </c>
      <c r="L2031" s="69">
        <f t="shared" si="637"/>
        <v>0.96</v>
      </c>
      <c r="M2031" s="71">
        <f t="shared" si="638"/>
        <v>2149897</v>
      </c>
      <c r="N2031" s="71">
        <f t="shared" si="639"/>
        <v>2063901</v>
      </c>
      <c r="O2031" s="69">
        <f t="shared" si="640"/>
        <v>0.08</v>
      </c>
      <c r="P2031" s="69">
        <f t="shared" si="641"/>
        <v>0.44</v>
      </c>
      <c r="Q2031" s="71">
        <f t="shared" si="642"/>
        <v>2227293</v>
      </c>
      <c r="R2031" s="71">
        <f t="shared" si="643"/>
        <v>980009</v>
      </c>
    </row>
    <row r="2032" spans="1:18" ht="45" outlineLevel="1" x14ac:dyDescent="0.25">
      <c r="A2032" s="69" t="s">
        <v>46</v>
      </c>
      <c r="B2032" s="72" t="s">
        <v>2676</v>
      </c>
      <c r="C2032" s="70" t="s">
        <v>1315</v>
      </c>
      <c r="D2032" s="72" t="s">
        <v>48</v>
      </c>
      <c r="E2032" s="69">
        <v>1</v>
      </c>
      <c r="G2032" s="72">
        <f t="shared" si="633"/>
        <v>0.08</v>
      </c>
      <c r="H2032" s="69">
        <f t="shared" si="634"/>
        <v>0.04</v>
      </c>
      <c r="I2032" s="71">
        <v>3127201</v>
      </c>
      <c r="J2032" s="71">
        <f t="shared" si="635"/>
        <v>125088</v>
      </c>
      <c r="K2032" s="69">
        <f t="shared" si="636"/>
        <v>0.08</v>
      </c>
      <c r="L2032" s="69">
        <f t="shared" si="637"/>
        <v>0.96</v>
      </c>
      <c r="M2032" s="71">
        <f t="shared" si="638"/>
        <v>3253540</v>
      </c>
      <c r="N2032" s="71">
        <f t="shared" si="639"/>
        <v>3123398</v>
      </c>
      <c r="O2032" s="69">
        <f t="shared" si="640"/>
        <v>0.08</v>
      </c>
      <c r="P2032" s="69">
        <f t="shared" si="641"/>
        <v>0.44</v>
      </c>
      <c r="Q2032" s="71">
        <f t="shared" si="642"/>
        <v>3370667</v>
      </c>
      <c r="R2032" s="71">
        <f t="shared" si="643"/>
        <v>1483093</v>
      </c>
    </row>
    <row r="2033" spans="1:18" ht="45" outlineLevel="1" x14ac:dyDescent="0.25">
      <c r="A2033" s="69" t="s">
        <v>46</v>
      </c>
      <c r="B2033" s="72" t="s">
        <v>2677</v>
      </c>
      <c r="C2033" s="70" t="s">
        <v>1316</v>
      </c>
      <c r="D2033" s="72" t="s">
        <v>48</v>
      </c>
      <c r="E2033" s="69">
        <v>1</v>
      </c>
      <c r="G2033" s="72">
        <f t="shared" si="633"/>
        <v>0.08</v>
      </c>
      <c r="H2033" s="69">
        <f t="shared" si="634"/>
        <v>0.04</v>
      </c>
      <c r="I2033" s="71">
        <v>3458445</v>
      </c>
      <c r="J2033" s="71">
        <f t="shared" si="635"/>
        <v>138338</v>
      </c>
      <c r="K2033" s="69">
        <f t="shared" si="636"/>
        <v>0.08</v>
      </c>
      <c r="L2033" s="69">
        <f t="shared" si="637"/>
        <v>0.96</v>
      </c>
      <c r="M2033" s="71">
        <f t="shared" si="638"/>
        <v>3598166</v>
      </c>
      <c r="N2033" s="71">
        <f t="shared" si="639"/>
        <v>3454239</v>
      </c>
      <c r="O2033" s="69">
        <f t="shared" si="640"/>
        <v>0.08</v>
      </c>
      <c r="P2033" s="69">
        <f t="shared" si="641"/>
        <v>0.44</v>
      </c>
      <c r="Q2033" s="71">
        <f t="shared" si="642"/>
        <v>3727700</v>
      </c>
      <c r="R2033" s="71">
        <f t="shared" si="643"/>
        <v>1640188</v>
      </c>
    </row>
    <row r="2034" spans="1:18" ht="30" outlineLevel="1" x14ac:dyDescent="0.25">
      <c r="A2034" s="69" t="s">
        <v>46</v>
      </c>
      <c r="B2034" s="72" t="s">
        <v>2678</v>
      </c>
      <c r="C2034" s="70" t="s">
        <v>1317</v>
      </c>
      <c r="D2034" s="72" t="s">
        <v>48</v>
      </c>
      <c r="E2034" s="69">
        <v>1</v>
      </c>
      <c r="G2034" s="72">
        <f t="shared" si="633"/>
        <v>0.08</v>
      </c>
      <c r="H2034" s="69">
        <f t="shared" si="634"/>
        <v>0.04</v>
      </c>
      <c r="I2034" s="71">
        <v>4398088</v>
      </c>
      <c r="J2034" s="71">
        <f t="shared" si="635"/>
        <v>175924</v>
      </c>
      <c r="K2034" s="69">
        <f t="shared" si="636"/>
        <v>0.08</v>
      </c>
      <c r="L2034" s="69">
        <f t="shared" si="637"/>
        <v>0.96</v>
      </c>
      <c r="M2034" s="71">
        <f t="shared" si="638"/>
        <v>4575771</v>
      </c>
      <c r="N2034" s="71">
        <f t="shared" si="639"/>
        <v>4392740</v>
      </c>
      <c r="O2034" s="69">
        <f t="shared" si="640"/>
        <v>0.08</v>
      </c>
      <c r="P2034" s="69">
        <f t="shared" si="641"/>
        <v>0.44</v>
      </c>
      <c r="Q2034" s="71">
        <f t="shared" si="642"/>
        <v>4740499</v>
      </c>
      <c r="R2034" s="71">
        <f t="shared" si="643"/>
        <v>2085820</v>
      </c>
    </row>
    <row r="2035" spans="1:18" ht="30" outlineLevel="1" x14ac:dyDescent="0.25">
      <c r="A2035" s="69" t="s">
        <v>46</v>
      </c>
      <c r="B2035" s="72" t="s">
        <v>2679</v>
      </c>
      <c r="C2035" s="70" t="s">
        <v>1318</v>
      </c>
      <c r="D2035" s="72" t="s">
        <v>48</v>
      </c>
      <c r="E2035" s="69">
        <v>1</v>
      </c>
      <c r="G2035" s="72">
        <f t="shared" si="633"/>
        <v>0.08</v>
      </c>
      <c r="H2035" s="69">
        <f t="shared" si="634"/>
        <v>0.04</v>
      </c>
      <c r="I2035" s="71">
        <v>5028355</v>
      </c>
      <c r="J2035" s="71">
        <f t="shared" si="635"/>
        <v>201134</v>
      </c>
      <c r="K2035" s="69">
        <f t="shared" si="636"/>
        <v>0.08</v>
      </c>
      <c r="L2035" s="69">
        <f t="shared" si="637"/>
        <v>0.96</v>
      </c>
      <c r="M2035" s="71">
        <f t="shared" si="638"/>
        <v>5231501</v>
      </c>
      <c r="N2035" s="71">
        <f t="shared" si="639"/>
        <v>5022241</v>
      </c>
      <c r="O2035" s="69">
        <f t="shared" si="640"/>
        <v>0.08</v>
      </c>
      <c r="P2035" s="69">
        <f t="shared" si="641"/>
        <v>0.44</v>
      </c>
      <c r="Q2035" s="71">
        <f t="shared" si="642"/>
        <v>5419835</v>
      </c>
      <c r="R2035" s="71">
        <f t="shared" si="643"/>
        <v>2384727</v>
      </c>
    </row>
    <row r="2036" spans="1:18" outlineLevel="1" x14ac:dyDescent="0.25">
      <c r="A2036" s="69" t="s">
        <v>46</v>
      </c>
      <c r="B2036" s="72" t="s">
        <v>2680</v>
      </c>
      <c r="C2036" s="70" t="s">
        <v>1319</v>
      </c>
      <c r="D2036" s="72" t="s">
        <v>48</v>
      </c>
      <c r="E2036" s="69">
        <v>5</v>
      </c>
      <c r="G2036" s="72">
        <f t="shared" ref="G2036:G2079" si="644">+ROUND((E2036/12),2)</f>
        <v>0.42</v>
      </c>
      <c r="H2036" s="69">
        <f t="shared" ref="H2036:H2079" si="645">ROUND((G2036*I$3),2)</f>
        <v>0.21</v>
      </c>
      <c r="I2036" s="71">
        <v>503500</v>
      </c>
      <c r="J2036" s="71">
        <f t="shared" ref="J2036:J2079" si="646">+ROUND((I2036*H2036),0)</f>
        <v>105735</v>
      </c>
      <c r="K2036" s="69">
        <f t="shared" ref="K2036:K2079" si="647">+ROUND(G2036*(1+L$1),2)</f>
        <v>0.44</v>
      </c>
      <c r="L2036" s="69">
        <f t="shared" ref="L2036:L2079" si="648">+K2036*N$3</f>
        <v>5.28</v>
      </c>
      <c r="M2036" s="71">
        <f t="shared" ref="M2036:M2079" si="649">(ROUND(I2036*(1+$N$2),0))</f>
        <v>523841</v>
      </c>
      <c r="N2036" s="71">
        <f t="shared" ref="N2036:N2079" si="650">ROUND((M2036*L2036),0)</f>
        <v>2765880</v>
      </c>
      <c r="O2036" s="69">
        <f t="shared" ref="O2036:O2079" si="651">+ROUND(K2036*(1+P$1),2)</f>
        <v>0.46</v>
      </c>
      <c r="P2036" s="69">
        <f t="shared" ref="P2036:P2079" si="652">+O2036*R$3</f>
        <v>2.5300000000000002</v>
      </c>
      <c r="Q2036" s="71">
        <f t="shared" ref="Q2036:Q2079" si="653">(ROUND(M2036*(1+$R$2),0))</f>
        <v>542699</v>
      </c>
      <c r="R2036" s="71">
        <f t="shared" ref="R2036:R2079" si="654">ROUND((Q2036*P2036),0)</f>
        <v>1373028</v>
      </c>
    </row>
    <row r="2037" spans="1:18" ht="30" outlineLevel="1" x14ac:dyDescent="0.25">
      <c r="A2037" s="69" t="s">
        <v>46</v>
      </c>
      <c r="B2037" s="72" t="s">
        <v>2681</v>
      </c>
      <c r="C2037" s="70" t="s">
        <v>1320</v>
      </c>
      <c r="D2037" s="72" t="s">
        <v>48</v>
      </c>
      <c r="E2037" s="69">
        <v>30</v>
      </c>
      <c r="G2037" s="72">
        <f t="shared" si="644"/>
        <v>2.5</v>
      </c>
      <c r="H2037" s="69">
        <f t="shared" si="645"/>
        <v>1.25</v>
      </c>
      <c r="I2037" s="71">
        <v>115494</v>
      </c>
      <c r="J2037" s="71">
        <f t="shared" si="646"/>
        <v>144368</v>
      </c>
      <c r="K2037" s="69">
        <f t="shared" si="647"/>
        <v>2.63</v>
      </c>
      <c r="L2037" s="69">
        <f t="shared" si="648"/>
        <v>31.56</v>
      </c>
      <c r="M2037" s="71">
        <f t="shared" si="649"/>
        <v>120160</v>
      </c>
      <c r="N2037" s="71">
        <f t="shared" si="650"/>
        <v>3792250</v>
      </c>
      <c r="O2037" s="69">
        <f t="shared" si="651"/>
        <v>2.76</v>
      </c>
      <c r="P2037" s="69">
        <f t="shared" si="652"/>
        <v>15.18</v>
      </c>
      <c r="Q2037" s="71">
        <f t="shared" si="653"/>
        <v>124486</v>
      </c>
      <c r="R2037" s="71">
        <f t="shared" si="654"/>
        <v>1889697</v>
      </c>
    </row>
    <row r="2038" spans="1:18" outlineLevel="1" x14ac:dyDescent="0.25">
      <c r="A2038" s="69" t="s">
        <v>46</v>
      </c>
      <c r="B2038" s="72" t="s">
        <v>2682</v>
      </c>
      <c r="C2038" s="70" t="s">
        <v>1321</v>
      </c>
      <c r="D2038" s="72" t="s">
        <v>48</v>
      </c>
      <c r="E2038" s="69">
        <v>50</v>
      </c>
      <c r="G2038" s="72">
        <f t="shared" si="644"/>
        <v>4.17</v>
      </c>
      <c r="H2038" s="69">
        <f t="shared" si="645"/>
        <v>2.09</v>
      </c>
      <c r="I2038" s="71">
        <v>182483</v>
      </c>
      <c r="J2038" s="71">
        <f t="shared" si="646"/>
        <v>381389</v>
      </c>
      <c r="K2038" s="69">
        <f t="shared" si="647"/>
        <v>4.38</v>
      </c>
      <c r="L2038" s="69">
        <f t="shared" si="648"/>
        <v>52.56</v>
      </c>
      <c r="M2038" s="71">
        <f t="shared" si="649"/>
        <v>189855</v>
      </c>
      <c r="N2038" s="71">
        <f t="shared" si="650"/>
        <v>9978779</v>
      </c>
      <c r="O2038" s="69">
        <f t="shared" si="651"/>
        <v>4.5999999999999996</v>
      </c>
      <c r="P2038" s="69">
        <f t="shared" si="652"/>
        <v>25.299999999999997</v>
      </c>
      <c r="Q2038" s="71">
        <f t="shared" si="653"/>
        <v>196690</v>
      </c>
      <c r="R2038" s="71">
        <f t="shared" si="654"/>
        <v>4976257</v>
      </c>
    </row>
    <row r="2039" spans="1:18" ht="45" outlineLevel="1" x14ac:dyDescent="0.25">
      <c r="A2039" s="69" t="s">
        <v>101</v>
      </c>
      <c r="B2039" s="72" t="s">
        <v>2683</v>
      </c>
      <c r="C2039" s="70" t="s">
        <v>1322</v>
      </c>
      <c r="D2039" s="72" t="s">
        <v>48</v>
      </c>
      <c r="E2039" s="69">
        <v>0</v>
      </c>
      <c r="G2039" s="72">
        <f t="shared" si="644"/>
        <v>0</v>
      </c>
      <c r="H2039" s="69">
        <f t="shared" si="645"/>
        <v>0</v>
      </c>
      <c r="I2039" s="71">
        <v>0</v>
      </c>
      <c r="J2039" s="71">
        <f t="shared" si="646"/>
        <v>0</v>
      </c>
      <c r="K2039" s="69">
        <f t="shared" si="647"/>
        <v>0</v>
      </c>
      <c r="L2039" s="69">
        <f t="shared" si="648"/>
        <v>0</v>
      </c>
      <c r="M2039" s="71">
        <f t="shared" si="649"/>
        <v>0</v>
      </c>
      <c r="N2039" s="71">
        <f t="shared" si="650"/>
        <v>0</v>
      </c>
      <c r="O2039" s="69">
        <f t="shared" si="651"/>
        <v>0</v>
      </c>
      <c r="P2039" s="69">
        <f t="shared" si="652"/>
        <v>0</v>
      </c>
      <c r="Q2039" s="71">
        <f t="shared" si="653"/>
        <v>0</v>
      </c>
      <c r="R2039" s="71">
        <f t="shared" si="654"/>
        <v>0</v>
      </c>
    </row>
    <row r="2040" spans="1:18" ht="30" outlineLevel="1" x14ac:dyDescent="0.25">
      <c r="A2040" s="69" t="s">
        <v>101</v>
      </c>
      <c r="B2040" s="72" t="s">
        <v>2684</v>
      </c>
      <c r="C2040" s="70" t="s">
        <v>1323</v>
      </c>
      <c r="D2040" s="72" t="s">
        <v>48</v>
      </c>
      <c r="E2040" s="69">
        <v>0</v>
      </c>
      <c r="G2040" s="72">
        <f t="shared" si="644"/>
        <v>0</v>
      </c>
      <c r="H2040" s="69">
        <f t="shared" si="645"/>
        <v>0</v>
      </c>
      <c r="I2040" s="71">
        <v>0</v>
      </c>
      <c r="J2040" s="71">
        <f t="shared" si="646"/>
        <v>0</v>
      </c>
      <c r="K2040" s="69">
        <f t="shared" si="647"/>
        <v>0</v>
      </c>
      <c r="L2040" s="69">
        <f t="shared" si="648"/>
        <v>0</v>
      </c>
      <c r="M2040" s="71">
        <f t="shared" si="649"/>
        <v>0</v>
      </c>
      <c r="N2040" s="71">
        <f t="shared" si="650"/>
        <v>0</v>
      </c>
      <c r="O2040" s="69">
        <f t="shared" si="651"/>
        <v>0</v>
      </c>
      <c r="P2040" s="69">
        <f t="shared" si="652"/>
        <v>0</v>
      </c>
      <c r="Q2040" s="71">
        <f t="shared" si="653"/>
        <v>0</v>
      </c>
      <c r="R2040" s="71">
        <f t="shared" si="654"/>
        <v>0</v>
      </c>
    </row>
    <row r="2041" spans="1:18" ht="30" outlineLevel="1" x14ac:dyDescent="0.25">
      <c r="A2041" s="69" t="s">
        <v>101</v>
      </c>
      <c r="B2041" s="72" t="s">
        <v>2685</v>
      </c>
      <c r="C2041" s="70" t="s">
        <v>1324</v>
      </c>
      <c r="D2041" s="72" t="s">
        <v>48</v>
      </c>
      <c r="E2041" s="69">
        <v>0</v>
      </c>
      <c r="G2041" s="72">
        <f t="shared" si="644"/>
        <v>0</v>
      </c>
      <c r="H2041" s="69">
        <f t="shared" si="645"/>
        <v>0</v>
      </c>
      <c r="I2041" s="71">
        <v>0</v>
      </c>
      <c r="J2041" s="71">
        <f t="shared" si="646"/>
        <v>0</v>
      </c>
      <c r="K2041" s="69">
        <f t="shared" si="647"/>
        <v>0</v>
      </c>
      <c r="L2041" s="69">
        <f t="shared" si="648"/>
        <v>0</v>
      </c>
      <c r="M2041" s="71">
        <f t="shared" si="649"/>
        <v>0</v>
      </c>
      <c r="N2041" s="71">
        <f t="shared" si="650"/>
        <v>0</v>
      </c>
      <c r="O2041" s="69">
        <f t="shared" si="651"/>
        <v>0</v>
      </c>
      <c r="P2041" s="69">
        <f t="shared" si="652"/>
        <v>0</v>
      </c>
      <c r="Q2041" s="71">
        <f t="shared" si="653"/>
        <v>0</v>
      </c>
      <c r="R2041" s="71">
        <f t="shared" si="654"/>
        <v>0</v>
      </c>
    </row>
    <row r="2042" spans="1:18" ht="30" outlineLevel="1" x14ac:dyDescent="0.25">
      <c r="A2042" s="69" t="s">
        <v>101</v>
      </c>
      <c r="B2042" s="72" t="s">
        <v>2686</v>
      </c>
      <c r="C2042" s="70" t="s">
        <v>1325</v>
      </c>
      <c r="D2042" s="72" t="s">
        <v>48</v>
      </c>
      <c r="E2042" s="69">
        <v>0</v>
      </c>
      <c r="G2042" s="72">
        <f t="shared" si="644"/>
        <v>0</v>
      </c>
      <c r="H2042" s="69">
        <f t="shared" si="645"/>
        <v>0</v>
      </c>
      <c r="I2042" s="71">
        <v>0</v>
      </c>
      <c r="J2042" s="71">
        <f t="shared" si="646"/>
        <v>0</v>
      </c>
      <c r="K2042" s="69">
        <f t="shared" si="647"/>
        <v>0</v>
      </c>
      <c r="L2042" s="69">
        <f t="shared" si="648"/>
        <v>0</v>
      </c>
      <c r="M2042" s="71">
        <f t="shared" si="649"/>
        <v>0</v>
      </c>
      <c r="N2042" s="71">
        <f t="shared" si="650"/>
        <v>0</v>
      </c>
      <c r="O2042" s="69">
        <f t="shared" si="651"/>
        <v>0</v>
      </c>
      <c r="P2042" s="69">
        <f t="shared" si="652"/>
        <v>0</v>
      </c>
      <c r="Q2042" s="71">
        <f t="shared" si="653"/>
        <v>0</v>
      </c>
      <c r="R2042" s="71">
        <f t="shared" si="654"/>
        <v>0</v>
      </c>
    </row>
    <row r="2043" spans="1:18" outlineLevel="1" x14ac:dyDescent="0.25">
      <c r="A2043" s="69" t="s">
        <v>101</v>
      </c>
      <c r="B2043" s="72" t="s">
        <v>2687</v>
      </c>
      <c r="C2043" s="70" t="s">
        <v>1326</v>
      </c>
      <c r="D2043" s="72" t="s">
        <v>48</v>
      </c>
      <c r="E2043" s="69">
        <v>0</v>
      </c>
      <c r="G2043" s="72">
        <f t="shared" si="644"/>
        <v>0</v>
      </c>
      <c r="H2043" s="69">
        <f t="shared" si="645"/>
        <v>0</v>
      </c>
      <c r="I2043" s="71">
        <v>0</v>
      </c>
      <c r="J2043" s="71">
        <f t="shared" si="646"/>
        <v>0</v>
      </c>
      <c r="K2043" s="69">
        <f t="shared" si="647"/>
        <v>0</v>
      </c>
      <c r="L2043" s="69">
        <f t="shared" si="648"/>
        <v>0</v>
      </c>
      <c r="M2043" s="71">
        <f t="shared" si="649"/>
        <v>0</v>
      </c>
      <c r="N2043" s="71">
        <f t="shared" si="650"/>
        <v>0</v>
      </c>
      <c r="O2043" s="69">
        <f t="shared" si="651"/>
        <v>0</v>
      </c>
      <c r="P2043" s="69">
        <f t="shared" si="652"/>
        <v>0</v>
      </c>
      <c r="Q2043" s="71">
        <f t="shared" si="653"/>
        <v>0</v>
      </c>
      <c r="R2043" s="71">
        <f t="shared" si="654"/>
        <v>0</v>
      </c>
    </row>
    <row r="2044" spans="1:18" outlineLevel="1" x14ac:dyDescent="0.25">
      <c r="A2044" s="69" t="s">
        <v>101</v>
      </c>
      <c r="B2044" s="72" t="s">
        <v>2688</v>
      </c>
      <c r="C2044" s="70" t="s">
        <v>1327</v>
      </c>
      <c r="D2044" s="72" t="s">
        <v>48</v>
      </c>
      <c r="E2044" s="69">
        <v>0</v>
      </c>
      <c r="G2044" s="72">
        <f t="shared" si="644"/>
        <v>0</v>
      </c>
      <c r="H2044" s="69">
        <f t="shared" si="645"/>
        <v>0</v>
      </c>
      <c r="I2044" s="71">
        <v>0</v>
      </c>
      <c r="J2044" s="71">
        <f t="shared" si="646"/>
        <v>0</v>
      </c>
      <c r="K2044" s="69">
        <f t="shared" si="647"/>
        <v>0</v>
      </c>
      <c r="L2044" s="69">
        <f t="shared" si="648"/>
        <v>0</v>
      </c>
      <c r="M2044" s="71">
        <f t="shared" si="649"/>
        <v>0</v>
      </c>
      <c r="N2044" s="71">
        <f t="shared" si="650"/>
        <v>0</v>
      </c>
      <c r="O2044" s="69">
        <f t="shared" si="651"/>
        <v>0</v>
      </c>
      <c r="P2044" s="69">
        <f t="shared" si="652"/>
        <v>0</v>
      </c>
      <c r="Q2044" s="71">
        <f t="shared" si="653"/>
        <v>0</v>
      </c>
      <c r="R2044" s="71">
        <f t="shared" si="654"/>
        <v>0</v>
      </c>
    </row>
    <row r="2045" spans="1:18" ht="30" outlineLevel="1" x14ac:dyDescent="0.25">
      <c r="A2045" s="69" t="s">
        <v>101</v>
      </c>
      <c r="B2045" s="72" t="s">
        <v>2689</v>
      </c>
      <c r="C2045" s="70" t="s">
        <v>1328</v>
      </c>
      <c r="D2045" s="72" t="s">
        <v>48</v>
      </c>
      <c r="E2045" s="69">
        <v>0</v>
      </c>
      <c r="G2045" s="72">
        <f t="shared" si="644"/>
        <v>0</v>
      </c>
      <c r="H2045" s="69">
        <f t="shared" si="645"/>
        <v>0</v>
      </c>
      <c r="I2045" s="71">
        <v>0</v>
      </c>
      <c r="J2045" s="71">
        <f t="shared" si="646"/>
        <v>0</v>
      </c>
      <c r="K2045" s="69">
        <f t="shared" si="647"/>
        <v>0</v>
      </c>
      <c r="L2045" s="69">
        <f t="shared" si="648"/>
        <v>0</v>
      </c>
      <c r="M2045" s="71">
        <f t="shared" si="649"/>
        <v>0</v>
      </c>
      <c r="N2045" s="71">
        <f t="shared" si="650"/>
        <v>0</v>
      </c>
      <c r="O2045" s="69">
        <f t="shared" si="651"/>
        <v>0</v>
      </c>
      <c r="P2045" s="69">
        <f t="shared" si="652"/>
        <v>0</v>
      </c>
      <c r="Q2045" s="71">
        <f t="shared" si="653"/>
        <v>0</v>
      </c>
      <c r="R2045" s="71">
        <f t="shared" si="654"/>
        <v>0</v>
      </c>
    </row>
    <row r="2046" spans="1:18" ht="30" outlineLevel="1" x14ac:dyDescent="0.25">
      <c r="A2046" s="69" t="s">
        <v>101</v>
      </c>
      <c r="B2046" s="72" t="s">
        <v>2690</v>
      </c>
      <c r="C2046" s="70" t="s">
        <v>1324</v>
      </c>
      <c r="D2046" s="72" t="s">
        <v>48</v>
      </c>
      <c r="E2046" s="69">
        <v>0</v>
      </c>
      <c r="G2046" s="72">
        <f t="shared" si="644"/>
        <v>0</v>
      </c>
      <c r="H2046" s="69">
        <f t="shared" si="645"/>
        <v>0</v>
      </c>
      <c r="I2046" s="71">
        <v>0</v>
      </c>
      <c r="J2046" s="71">
        <f t="shared" si="646"/>
        <v>0</v>
      </c>
      <c r="K2046" s="69">
        <f t="shared" si="647"/>
        <v>0</v>
      </c>
      <c r="L2046" s="69">
        <f t="shared" si="648"/>
        <v>0</v>
      </c>
      <c r="M2046" s="71">
        <f t="shared" si="649"/>
        <v>0</v>
      </c>
      <c r="N2046" s="71">
        <f t="shared" si="650"/>
        <v>0</v>
      </c>
      <c r="O2046" s="69">
        <f t="shared" si="651"/>
        <v>0</v>
      </c>
      <c r="P2046" s="69">
        <f t="shared" si="652"/>
        <v>0</v>
      </c>
      <c r="Q2046" s="71">
        <f t="shared" si="653"/>
        <v>0</v>
      </c>
      <c r="R2046" s="71">
        <f t="shared" si="654"/>
        <v>0</v>
      </c>
    </row>
    <row r="2047" spans="1:18" ht="45" outlineLevel="1" x14ac:dyDescent="0.25">
      <c r="A2047" s="69" t="s">
        <v>101</v>
      </c>
      <c r="B2047" s="72" t="s">
        <v>2691</v>
      </c>
      <c r="C2047" s="70" t="s">
        <v>1329</v>
      </c>
      <c r="D2047" s="72" t="s">
        <v>48</v>
      </c>
      <c r="E2047" s="69">
        <v>0</v>
      </c>
      <c r="G2047" s="72">
        <f t="shared" si="644"/>
        <v>0</v>
      </c>
      <c r="H2047" s="69">
        <f t="shared" si="645"/>
        <v>0</v>
      </c>
      <c r="I2047" s="71">
        <v>0</v>
      </c>
      <c r="J2047" s="71">
        <f t="shared" si="646"/>
        <v>0</v>
      </c>
      <c r="K2047" s="69">
        <f t="shared" si="647"/>
        <v>0</v>
      </c>
      <c r="L2047" s="69">
        <f t="shared" si="648"/>
        <v>0</v>
      </c>
      <c r="M2047" s="71">
        <f t="shared" si="649"/>
        <v>0</v>
      </c>
      <c r="N2047" s="71">
        <f t="shared" si="650"/>
        <v>0</v>
      </c>
      <c r="O2047" s="69">
        <f t="shared" si="651"/>
        <v>0</v>
      </c>
      <c r="P2047" s="69">
        <f t="shared" si="652"/>
        <v>0</v>
      </c>
      <c r="Q2047" s="71">
        <f t="shared" si="653"/>
        <v>0</v>
      </c>
      <c r="R2047" s="71">
        <f t="shared" si="654"/>
        <v>0</v>
      </c>
    </row>
    <row r="2048" spans="1:18" ht="30" outlineLevel="1" x14ac:dyDescent="0.25">
      <c r="A2048" s="69" t="s">
        <v>101</v>
      </c>
      <c r="B2048" s="72" t="s">
        <v>2692</v>
      </c>
      <c r="C2048" s="70" t="s">
        <v>1330</v>
      </c>
      <c r="D2048" s="72" t="s">
        <v>48</v>
      </c>
      <c r="E2048" s="69">
        <v>1</v>
      </c>
      <c r="G2048" s="72">
        <f t="shared" si="644"/>
        <v>0.08</v>
      </c>
      <c r="H2048" s="69">
        <f t="shared" si="645"/>
        <v>0.04</v>
      </c>
      <c r="I2048" s="71">
        <v>0</v>
      </c>
      <c r="J2048" s="71">
        <f t="shared" si="646"/>
        <v>0</v>
      </c>
      <c r="K2048" s="69">
        <f t="shared" si="647"/>
        <v>0.08</v>
      </c>
      <c r="L2048" s="69">
        <f t="shared" si="648"/>
        <v>0.96</v>
      </c>
      <c r="M2048" s="71">
        <f t="shared" si="649"/>
        <v>0</v>
      </c>
      <c r="N2048" s="71">
        <f t="shared" si="650"/>
        <v>0</v>
      </c>
      <c r="O2048" s="69">
        <f t="shared" si="651"/>
        <v>0.08</v>
      </c>
      <c r="P2048" s="69">
        <f t="shared" si="652"/>
        <v>0.44</v>
      </c>
      <c r="Q2048" s="71">
        <f t="shared" si="653"/>
        <v>0</v>
      </c>
      <c r="R2048" s="71">
        <f t="shared" si="654"/>
        <v>0</v>
      </c>
    </row>
    <row r="2049" spans="1:18" ht="30" outlineLevel="1" x14ac:dyDescent="0.25">
      <c r="A2049" s="69" t="s">
        <v>101</v>
      </c>
      <c r="B2049" s="72" t="s">
        <v>2693</v>
      </c>
      <c r="C2049" s="70" t="s">
        <v>1325</v>
      </c>
      <c r="D2049" s="72" t="s">
        <v>48</v>
      </c>
      <c r="E2049" s="69">
        <v>1</v>
      </c>
      <c r="G2049" s="72">
        <f t="shared" si="644"/>
        <v>0.08</v>
      </c>
      <c r="H2049" s="69">
        <f t="shared" si="645"/>
        <v>0.04</v>
      </c>
      <c r="I2049" s="71">
        <v>0</v>
      </c>
      <c r="J2049" s="71">
        <f t="shared" si="646"/>
        <v>0</v>
      </c>
      <c r="K2049" s="69">
        <f t="shared" si="647"/>
        <v>0.08</v>
      </c>
      <c r="L2049" s="69">
        <f t="shared" si="648"/>
        <v>0.96</v>
      </c>
      <c r="M2049" s="71">
        <f t="shared" si="649"/>
        <v>0</v>
      </c>
      <c r="N2049" s="71">
        <f t="shared" si="650"/>
        <v>0</v>
      </c>
      <c r="O2049" s="69">
        <f t="shared" si="651"/>
        <v>0.08</v>
      </c>
      <c r="P2049" s="69">
        <f t="shared" si="652"/>
        <v>0.44</v>
      </c>
      <c r="Q2049" s="71">
        <f t="shared" si="653"/>
        <v>0</v>
      </c>
      <c r="R2049" s="71">
        <f t="shared" si="654"/>
        <v>0</v>
      </c>
    </row>
    <row r="2050" spans="1:18" ht="30" outlineLevel="1" x14ac:dyDescent="0.25">
      <c r="A2050" s="69" t="s">
        <v>101</v>
      </c>
      <c r="B2050" s="72" t="s">
        <v>2694</v>
      </c>
      <c r="C2050" s="70" t="s">
        <v>1331</v>
      </c>
      <c r="D2050" s="72" t="s">
        <v>48</v>
      </c>
      <c r="E2050" s="69">
        <v>4</v>
      </c>
      <c r="G2050" s="72">
        <f t="shared" si="644"/>
        <v>0.33</v>
      </c>
      <c r="H2050" s="69">
        <f t="shared" si="645"/>
        <v>0.17</v>
      </c>
      <c r="I2050" s="71">
        <v>0</v>
      </c>
      <c r="J2050" s="71">
        <f t="shared" si="646"/>
        <v>0</v>
      </c>
      <c r="K2050" s="69">
        <f t="shared" si="647"/>
        <v>0.35</v>
      </c>
      <c r="L2050" s="69">
        <f t="shared" si="648"/>
        <v>4.1999999999999993</v>
      </c>
      <c r="M2050" s="71">
        <f t="shared" si="649"/>
        <v>0</v>
      </c>
      <c r="N2050" s="71">
        <f t="shared" si="650"/>
        <v>0</v>
      </c>
      <c r="O2050" s="69">
        <f t="shared" si="651"/>
        <v>0.37</v>
      </c>
      <c r="P2050" s="69">
        <f t="shared" si="652"/>
        <v>2.0350000000000001</v>
      </c>
      <c r="Q2050" s="71">
        <f t="shared" si="653"/>
        <v>0</v>
      </c>
      <c r="R2050" s="71">
        <f t="shared" si="654"/>
        <v>0</v>
      </c>
    </row>
    <row r="2051" spans="1:18" ht="30" outlineLevel="1" x14ac:dyDescent="0.25">
      <c r="A2051" s="69" t="s">
        <v>101</v>
      </c>
      <c r="B2051" s="72" t="s">
        <v>2695</v>
      </c>
      <c r="C2051" s="70" t="s">
        <v>1332</v>
      </c>
      <c r="D2051" s="72" t="s">
        <v>48</v>
      </c>
      <c r="E2051" s="69">
        <v>4</v>
      </c>
      <c r="G2051" s="72">
        <f t="shared" si="644"/>
        <v>0.33</v>
      </c>
      <c r="H2051" s="69">
        <f t="shared" si="645"/>
        <v>0.17</v>
      </c>
      <c r="I2051" s="71">
        <v>0</v>
      </c>
      <c r="J2051" s="71">
        <f t="shared" si="646"/>
        <v>0</v>
      </c>
      <c r="K2051" s="69">
        <f t="shared" si="647"/>
        <v>0.35</v>
      </c>
      <c r="L2051" s="69">
        <f t="shared" si="648"/>
        <v>4.1999999999999993</v>
      </c>
      <c r="M2051" s="71">
        <f t="shared" si="649"/>
        <v>0</v>
      </c>
      <c r="N2051" s="71">
        <f t="shared" si="650"/>
        <v>0</v>
      </c>
      <c r="O2051" s="69">
        <f t="shared" si="651"/>
        <v>0.37</v>
      </c>
      <c r="P2051" s="69">
        <f t="shared" si="652"/>
        <v>2.0350000000000001</v>
      </c>
      <c r="Q2051" s="71">
        <f t="shared" si="653"/>
        <v>0</v>
      </c>
      <c r="R2051" s="71">
        <f t="shared" si="654"/>
        <v>0</v>
      </c>
    </row>
    <row r="2052" spans="1:18" outlineLevel="1" x14ac:dyDescent="0.25">
      <c r="A2052" s="69" t="s">
        <v>101</v>
      </c>
      <c r="B2052" s="72" t="s">
        <v>2696</v>
      </c>
      <c r="C2052" s="70" t="s">
        <v>1333</v>
      </c>
      <c r="D2052" s="72" t="s">
        <v>48</v>
      </c>
      <c r="E2052" s="69">
        <v>1</v>
      </c>
      <c r="G2052" s="72">
        <f t="shared" si="644"/>
        <v>0.08</v>
      </c>
      <c r="H2052" s="69">
        <f t="shared" si="645"/>
        <v>0.04</v>
      </c>
      <c r="I2052" s="71">
        <v>0</v>
      </c>
      <c r="J2052" s="71">
        <f t="shared" si="646"/>
        <v>0</v>
      </c>
      <c r="K2052" s="69">
        <f t="shared" si="647"/>
        <v>0.08</v>
      </c>
      <c r="L2052" s="69">
        <f t="shared" si="648"/>
        <v>0.96</v>
      </c>
      <c r="M2052" s="71">
        <f t="shared" si="649"/>
        <v>0</v>
      </c>
      <c r="N2052" s="71">
        <f t="shared" si="650"/>
        <v>0</v>
      </c>
      <c r="O2052" s="69">
        <f t="shared" si="651"/>
        <v>0.08</v>
      </c>
      <c r="P2052" s="69">
        <f t="shared" si="652"/>
        <v>0.44</v>
      </c>
      <c r="Q2052" s="71">
        <f t="shared" si="653"/>
        <v>0</v>
      </c>
      <c r="R2052" s="71">
        <f t="shared" si="654"/>
        <v>0</v>
      </c>
    </row>
    <row r="2053" spans="1:18" outlineLevel="1" x14ac:dyDescent="0.25">
      <c r="A2053" s="69" t="s">
        <v>101</v>
      </c>
      <c r="B2053" s="72" t="s">
        <v>2697</v>
      </c>
      <c r="C2053" s="70" t="s">
        <v>1333</v>
      </c>
      <c r="D2053" s="72" t="s">
        <v>48</v>
      </c>
      <c r="E2053" s="69">
        <v>1</v>
      </c>
      <c r="G2053" s="72">
        <f t="shared" si="644"/>
        <v>0.08</v>
      </c>
      <c r="H2053" s="69">
        <f t="shared" si="645"/>
        <v>0.04</v>
      </c>
      <c r="I2053" s="71">
        <v>0</v>
      </c>
      <c r="J2053" s="71">
        <f t="shared" si="646"/>
        <v>0</v>
      </c>
      <c r="K2053" s="69">
        <f t="shared" si="647"/>
        <v>0.08</v>
      </c>
      <c r="L2053" s="69">
        <f t="shared" si="648"/>
        <v>0.96</v>
      </c>
      <c r="M2053" s="71">
        <f t="shared" si="649"/>
        <v>0</v>
      </c>
      <c r="N2053" s="71">
        <f t="shared" si="650"/>
        <v>0</v>
      </c>
      <c r="O2053" s="69">
        <f t="shared" si="651"/>
        <v>0.08</v>
      </c>
      <c r="P2053" s="69">
        <f t="shared" si="652"/>
        <v>0.44</v>
      </c>
      <c r="Q2053" s="71">
        <f t="shared" si="653"/>
        <v>0</v>
      </c>
      <c r="R2053" s="71">
        <f t="shared" si="654"/>
        <v>0</v>
      </c>
    </row>
    <row r="2054" spans="1:18" outlineLevel="1" x14ac:dyDescent="0.25">
      <c r="A2054" s="69" t="s">
        <v>101</v>
      </c>
      <c r="B2054" s="72" t="s">
        <v>2698</v>
      </c>
      <c r="C2054" s="70" t="s">
        <v>1334</v>
      </c>
      <c r="D2054" s="72" t="s">
        <v>48</v>
      </c>
      <c r="E2054" s="69">
        <v>2</v>
      </c>
      <c r="G2054" s="72">
        <f t="shared" si="644"/>
        <v>0.17</v>
      </c>
      <c r="H2054" s="69">
        <f t="shared" si="645"/>
        <v>0.09</v>
      </c>
      <c r="I2054" s="71">
        <v>0</v>
      </c>
      <c r="J2054" s="71">
        <f t="shared" si="646"/>
        <v>0</v>
      </c>
      <c r="K2054" s="69">
        <f t="shared" si="647"/>
        <v>0.18</v>
      </c>
      <c r="L2054" s="69">
        <f t="shared" si="648"/>
        <v>2.16</v>
      </c>
      <c r="M2054" s="71">
        <f t="shared" si="649"/>
        <v>0</v>
      </c>
      <c r="N2054" s="71">
        <f t="shared" si="650"/>
        <v>0</v>
      </c>
      <c r="O2054" s="69">
        <f t="shared" si="651"/>
        <v>0.19</v>
      </c>
      <c r="P2054" s="69">
        <f t="shared" si="652"/>
        <v>1.0449999999999999</v>
      </c>
      <c r="Q2054" s="71">
        <f t="shared" si="653"/>
        <v>0</v>
      </c>
      <c r="R2054" s="71">
        <f t="shared" si="654"/>
        <v>0</v>
      </c>
    </row>
    <row r="2055" spans="1:18" ht="30" outlineLevel="1" x14ac:dyDescent="0.25">
      <c r="A2055" s="69" t="s">
        <v>101</v>
      </c>
      <c r="B2055" s="72" t="s">
        <v>2699</v>
      </c>
      <c r="C2055" s="70" t="s">
        <v>1331</v>
      </c>
      <c r="D2055" s="72" t="s">
        <v>48</v>
      </c>
      <c r="E2055" s="69">
        <v>1</v>
      </c>
      <c r="G2055" s="72">
        <f t="shared" si="644"/>
        <v>0.08</v>
      </c>
      <c r="H2055" s="69">
        <f t="shared" si="645"/>
        <v>0.04</v>
      </c>
      <c r="I2055" s="71">
        <v>0</v>
      </c>
      <c r="J2055" s="71">
        <f t="shared" si="646"/>
        <v>0</v>
      </c>
      <c r="K2055" s="69">
        <f t="shared" si="647"/>
        <v>0.08</v>
      </c>
      <c r="L2055" s="69">
        <f t="shared" si="648"/>
        <v>0.96</v>
      </c>
      <c r="M2055" s="71">
        <f t="shared" si="649"/>
        <v>0</v>
      </c>
      <c r="N2055" s="71">
        <f t="shared" si="650"/>
        <v>0</v>
      </c>
      <c r="O2055" s="69">
        <f t="shared" si="651"/>
        <v>0.08</v>
      </c>
      <c r="P2055" s="69">
        <f t="shared" si="652"/>
        <v>0.44</v>
      </c>
      <c r="Q2055" s="71">
        <f t="shared" si="653"/>
        <v>0</v>
      </c>
      <c r="R2055" s="71">
        <f t="shared" si="654"/>
        <v>0</v>
      </c>
    </row>
    <row r="2056" spans="1:18" outlineLevel="1" x14ac:dyDescent="0.25">
      <c r="A2056" s="69" t="s">
        <v>101</v>
      </c>
      <c r="B2056" s="72" t="s">
        <v>2700</v>
      </c>
      <c r="C2056" s="70" t="s">
        <v>1334</v>
      </c>
      <c r="D2056" s="72" t="s">
        <v>48</v>
      </c>
      <c r="E2056" s="69">
        <v>2</v>
      </c>
      <c r="G2056" s="72">
        <f t="shared" si="644"/>
        <v>0.17</v>
      </c>
      <c r="H2056" s="69">
        <f t="shared" si="645"/>
        <v>0.09</v>
      </c>
      <c r="I2056" s="71">
        <v>0</v>
      </c>
      <c r="J2056" s="71">
        <f t="shared" si="646"/>
        <v>0</v>
      </c>
      <c r="K2056" s="69">
        <f t="shared" si="647"/>
        <v>0.18</v>
      </c>
      <c r="L2056" s="69">
        <f t="shared" si="648"/>
        <v>2.16</v>
      </c>
      <c r="M2056" s="71">
        <f t="shared" si="649"/>
        <v>0</v>
      </c>
      <c r="N2056" s="71">
        <f t="shared" si="650"/>
        <v>0</v>
      </c>
      <c r="O2056" s="69">
        <f t="shared" si="651"/>
        <v>0.19</v>
      </c>
      <c r="P2056" s="69">
        <f t="shared" si="652"/>
        <v>1.0449999999999999</v>
      </c>
      <c r="Q2056" s="71">
        <f t="shared" si="653"/>
        <v>0</v>
      </c>
      <c r="R2056" s="71">
        <f t="shared" si="654"/>
        <v>0</v>
      </c>
    </row>
    <row r="2057" spans="1:18" ht="30" outlineLevel="1" x14ac:dyDescent="0.25">
      <c r="A2057" s="69" t="s">
        <v>101</v>
      </c>
      <c r="B2057" s="72" t="s">
        <v>2701</v>
      </c>
      <c r="C2057" s="70" t="s">
        <v>1331</v>
      </c>
      <c r="D2057" s="72" t="s">
        <v>48</v>
      </c>
      <c r="E2057" s="69">
        <v>3</v>
      </c>
      <c r="G2057" s="72">
        <f t="shared" si="644"/>
        <v>0.25</v>
      </c>
      <c r="H2057" s="69">
        <f t="shared" si="645"/>
        <v>0.13</v>
      </c>
      <c r="I2057" s="71">
        <v>0</v>
      </c>
      <c r="J2057" s="71">
        <f t="shared" si="646"/>
        <v>0</v>
      </c>
      <c r="K2057" s="69">
        <f t="shared" si="647"/>
        <v>0.26</v>
      </c>
      <c r="L2057" s="69">
        <f t="shared" si="648"/>
        <v>3.12</v>
      </c>
      <c r="M2057" s="71">
        <f t="shared" si="649"/>
        <v>0</v>
      </c>
      <c r="N2057" s="71">
        <f t="shared" si="650"/>
        <v>0</v>
      </c>
      <c r="O2057" s="69">
        <f t="shared" si="651"/>
        <v>0.27</v>
      </c>
      <c r="P2057" s="69">
        <f t="shared" si="652"/>
        <v>1.4850000000000001</v>
      </c>
      <c r="Q2057" s="71">
        <f t="shared" si="653"/>
        <v>0</v>
      </c>
      <c r="R2057" s="71">
        <f t="shared" si="654"/>
        <v>0</v>
      </c>
    </row>
    <row r="2058" spans="1:18" outlineLevel="1" x14ac:dyDescent="0.25">
      <c r="A2058" s="69" t="s">
        <v>101</v>
      </c>
      <c r="B2058" s="72" t="s">
        <v>2702</v>
      </c>
      <c r="C2058" s="70" t="s">
        <v>1333</v>
      </c>
      <c r="D2058" s="72" t="s">
        <v>48</v>
      </c>
      <c r="E2058" s="69">
        <v>1</v>
      </c>
      <c r="G2058" s="72">
        <f t="shared" si="644"/>
        <v>0.08</v>
      </c>
      <c r="H2058" s="69">
        <f t="shared" si="645"/>
        <v>0.04</v>
      </c>
      <c r="I2058" s="71">
        <v>0</v>
      </c>
      <c r="J2058" s="71">
        <f t="shared" si="646"/>
        <v>0</v>
      </c>
      <c r="K2058" s="69">
        <f t="shared" si="647"/>
        <v>0.08</v>
      </c>
      <c r="L2058" s="69">
        <f t="shared" si="648"/>
        <v>0.96</v>
      </c>
      <c r="M2058" s="71">
        <f t="shared" si="649"/>
        <v>0</v>
      </c>
      <c r="N2058" s="71">
        <f t="shared" si="650"/>
        <v>0</v>
      </c>
      <c r="O2058" s="69">
        <f t="shared" si="651"/>
        <v>0.08</v>
      </c>
      <c r="P2058" s="69">
        <f t="shared" si="652"/>
        <v>0.44</v>
      </c>
      <c r="Q2058" s="71">
        <f t="shared" si="653"/>
        <v>0</v>
      </c>
      <c r="R2058" s="71">
        <f t="shared" si="654"/>
        <v>0</v>
      </c>
    </row>
    <row r="2059" spans="1:18" outlineLevel="1" x14ac:dyDescent="0.25">
      <c r="A2059" s="69" t="s">
        <v>101</v>
      </c>
      <c r="B2059" s="72" t="s">
        <v>2703</v>
      </c>
      <c r="C2059" s="70" t="s">
        <v>1334</v>
      </c>
      <c r="D2059" s="72" t="s">
        <v>48</v>
      </c>
      <c r="E2059" s="69">
        <v>0</v>
      </c>
      <c r="G2059" s="72">
        <f t="shared" si="644"/>
        <v>0</v>
      </c>
      <c r="H2059" s="69">
        <f t="shared" si="645"/>
        <v>0</v>
      </c>
      <c r="I2059" s="71">
        <v>0</v>
      </c>
      <c r="J2059" s="71">
        <f t="shared" si="646"/>
        <v>0</v>
      </c>
      <c r="K2059" s="69">
        <f t="shared" si="647"/>
        <v>0</v>
      </c>
      <c r="L2059" s="69">
        <f t="shared" si="648"/>
        <v>0</v>
      </c>
      <c r="M2059" s="71">
        <f t="shared" si="649"/>
        <v>0</v>
      </c>
      <c r="N2059" s="71">
        <f t="shared" si="650"/>
        <v>0</v>
      </c>
      <c r="O2059" s="69">
        <f t="shared" si="651"/>
        <v>0</v>
      </c>
      <c r="P2059" s="69">
        <f t="shared" si="652"/>
        <v>0</v>
      </c>
      <c r="Q2059" s="71">
        <f t="shared" si="653"/>
        <v>0</v>
      </c>
      <c r="R2059" s="71">
        <f t="shared" si="654"/>
        <v>0</v>
      </c>
    </row>
    <row r="2060" spans="1:18" outlineLevel="1" x14ac:dyDescent="0.25">
      <c r="A2060" s="69" t="s">
        <v>101</v>
      </c>
      <c r="B2060" s="72" t="s">
        <v>2704</v>
      </c>
      <c r="C2060" s="70" t="s">
        <v>1334</v>
      </c>
      <c r="D2060" s="72" t="s">
        <v>48</v>
      </c>
      <c r="E2060" s="69">
        <v>0</v>
      </c>
      <c r="G2060" s="72">
        <f t="shared" si="644"/>
        <v>0</v>
      </c>
      <c r="H2060" s="69">
        <f t="shared" si="645"/>
        <v>0</v>
      </c>
      <c r="I2060" s="71">
        <v>0</v>
      </c>
      <c r="J2060" s="71">
        <f t="shared" si="646"/>
        <v>0</v>
      </c>
      <c r="K2060" s="69">
        <f t="shared" si="647"/>
        <v>0</v>
      </c>
      <c r="L2060" s="69">
        <f t="shared" si="648"/>
        <v>0</v>
      </c>
      <c r="M2060" s="71">
        <f t="shared" si="649"/>
        <v>0</v>
      </c>
      <c r="N2060" s="71">
        <f t="shared" si="650"/>
        <v>0</v>
      </c>
      <c r="O2060" s="69">
        <f t="shared" si="651"/>
        <v>0</v>
      </c>
      <c r="P2060" s="69">
        <f t="shared" si="652"/>
        <v>0</v>
      </c>
      <c r="Q2060" s="71">
        <f t="shared" si="653"/>
        <v>0</v>
      </c>
      <c r="R2060" s="71">
        <f t="shared" si="654"/>
        <v>0</v>
      </c>
    </row>
    <row r="2061" spans="1:18" ht="30" outlineLevel="1" x14ac:dyDescent="0.25">
      <c r="A2061" s="69" t="s">
        <v>101</v>
      </c>
      <c r="B2061" s="72" t="s">
        <v>2705</v>
      </c>
      <c r="C2061" s="70" t="s">
        <v>1330</v>
      </c>
      <c r="D2061" s="72" t="s">
        <v>48</v>
      </c>
      <c r="E2061" s="69">
        <v>1</v>
      </c>
      <c r="G2061" s="72">
        <f t="shared" si="644"/>
        <v>0.08</v>
      </c>
      <c r="H2061" s="69">
        <f t="shared" si="645"/>
        <v>0.04</v>
      </c>
      <c r="I2061" s="71">
        <v>0</v>
      </c>
      <c r="J2061" s="71">
        <f t="shared" si="646"/>
        <v>0</v>
      </c>
      <c r="K2061" s="69">
        <f t="shared" si="647"/>
        <v>0.08</v>
      </c>
      <c r="L2061" s="69">
        <f t="shared" si="648"/>
        <v>0.96</v>
      </c>
      <c r="M2061" s="71">
        <f t="shared" si="649"/>
        <v>0</v>
      </c>
      <c r="N2061" s="71">
        <f t="shared" si="650"/>
        <v>0</v>
      </c>
      <c r="O2061" s="69">
        <f t="shared" si="651"/>
        <v>0.08</v>
      </c>
      <c r="P2061" s="69">
        <f t="shared" si="652"/>
        <v>0.44</v>
      </c>
      <c r="Q2061" s="71">
        <f t="shared" si="653"/>
        <v>0</v>
      </c>
      <c r="R2061" s="71">
        <f t="shared" si="654"/>
        <v>0</v>
      </c>
    </row>
    <row r="2062" spans="1:18" ht="30" outlineLevel="1" x14ac:dyDescent="0.25">
      <c r="A2062" s="69" t="s">
        <v>101</v>
      </c>
      <c r="B2062" s="72" t="s">
        <v>2706</v>
      </c>
      <c r="C2062" s="70" t="s">
        <v>1331</v>
      </c>
      <c r="D2062" s="72" t="s">
        <v>48</v>
      </c>
      <c r="E2062" s="69">
        <v>1</v>
      </c>
      <c r="G2062" s="72">
        <f t="shared" si="644"/>
        <v>0.08</v>
      </c>
      <c r="H2062" s="69">
        <f t="shared" si="645"/>
        <v>0.04</v>
      </c>
      <c r="I2062" s="71">
        <v>0</v>
      </c>
      <c r="J2062" s="71">
        <f t="shared" si="646"/>
        <v>0</v>
      </c>
      <c r="K2062" s="69">
        <f t="shared" si="647"/>
        <v>0.08</v>
      </c>
      <c r="L2062" s="69">
        <f t="shared" si="648"/>
        <v>0.96</v>
      </c>
      <c r="M2062" s="71">
        <f t="shared" si="649"/>
        <v>0</v>
      </c>
      <c r="N2062" s="71">
        <f t="shared" si="650"/>
        <v>0</v>
      </c>
      <c r="O2062" s="69">
        <f t="shared" si="651"/>
        <v>0.08</v>
      </c>
      <c r="P2062" s="69">
        <f t="shared" si="652"/>
        <v>0.44</v>
      </c>
      <c r="Q2062" s="71">
        <f t="shared" si="653"/>
        <v>0</v>
      </c>
      <c r="R2062" s="71">
        <f t="shared" si="654"/>
        <v>0</v>
      </c>
    </row>
    <row r="2063" spans="1:18" outlineLevel="1" x14ac:dyDescent="0.25">
      <c r="A2063" s="69" t="s">
        <v>101</v>
      </c>
      <c r="B2063" s="72" t="s">
        <v>2707</v>
      </c>
      <c r="C2063" s="70" t="s">
        <v>1333</v>
      </c>
      <c r="D2063" s="72" t="s">
        <v>48</v>
      </c>
      <c r="E2063" s="69">
        <v>0</v>
      </c>
      <c r="G2063" s="72">
        <f t="shared" si="644"/>
        <v>0</v>
      </c>
      <c r="H2063" s="69">
        <f t="shared" si="645"/>
        <v>0</v>
      </c>
      <c r="I2063" s="71">
        <v>0</v>
      </c>
      <c r="J2063" s="71">
        <f t="shared" si="646"/>
        <v>0</v>
      </c>
      <c r="K2063" s="69">
        <f t="shared" si="647"/>
        <v>0</v>
      </c>
      <c r="L2063" s="69">
        <f t="shared" si="648"/>
        <v>0</v>
      </c>
      <c r="M2063" s="71">
        <f t="shared" si="649"/>
        <v>0</v>
      </c>
      <c r="N2063" s="71">
        <f t="shared" si="650"/>
        <v>0</v>
      </c>
      <c r="O2063" s="69">
        <f t="shared" si="651"/>
        <v>0</v>
      </c>
      <c r="P2063" s="69">
        <f t="shared" si="652"/>
        <v>0</v>
      </c>
      <c r="Q2063" s="71">
        <f t="shared" si="653"/>
        <v>0</v>
      </c>
      <c r="R2063" s="71">
        <f t="shared" si="654"/>
        <v>0</v>
      </c>
    </row>
    <row r="2064" spans="1:18" outlineLevel="1" x14ac:dyDescent="0.25">
      <c r="A2064" s="69" t="s">
        <v>101</v>
      </c>
      <c r="B2064" s="72" t="s">
        <v>2708</v>
      </c>
      <c r="C2064" s="70" t="s">
        <v>1333</v>
      </c>
      <c r="D2064" s="72" t="s">
        <v>48</v>
      </c>
      <c r="E2064" s="69">
        <v>0</v>
      </c>
      <c r="G2064" s="72">
        <f t="shared" si="644"/>
        <v>0</v>
      </c>
      <c r="H2064" s="69">
        <f t="shared" si="645"/>
        <v>0</v>
      </c>
      <c r="I2064" s="71">
        <v>0</v>
      </c>
      <c r="J2064" s="71">
        <f t="shared" si="646"/>
        <v>0</v>
      </c>
      <c r="K2064" s="69">
        <f t="shared" si="647"/>
        <v>0</v>
      </c>
      <c r="L2064" s="69">
        <f t="shared" si="648"/>
        <v>0</v>
      </c>
      <c r="M2064" s="71">
        <f t="shared" si="649"/>
        <v>0</v>
      </c>
      <c r="N2064" s="71">
        <f t="shared" si="650"/>
        <v>0</v>
      </c>
      <c r="O2064" s="69">
        <f t="shared" si="651"/>
        <v>0</v>
      </c>
      <c r="P2064" s="69">
        <f t="shared" si="652"/>
        <v>0</v>
      </c>
      <c r="Q2064" s="71">
        <f t="shared" si="653"/>
        <v>0</v>
      </c>
      <c r="R2064" s="71">
        <f t="shared" si="654"/>
        <v>0</v>
      </c>
    </row>
    <row r="2065" spans="1:18" outlineLevel="1" x14ac:dyDescent="0.25">
      <c r="A2065" s="69" t="s">
        <v>101</v>
      </c>
      <c r="B2065" s="72" t="s">
        <v>2709</v>
      </c>
      <c r="C2065" s="70" t="s">
        <v>1334</v>
      </c>
      <c r="D2065" s="72" t="s">
        <v>48</v>
      </c>
      <c r="E2065" s="69">
        <v>0</v>
      </c>
      <c r="G2065" s="72">
        <f t="shared" si="644"/>
        <v>0</v>
      </c>
      <c r="H2065" s="69">
        <f t="shared" si="645"/>
        <v>0</v>
      </c>
      <c r="I2065" s="71">
        <v>0</v>
      </c>
      <c r="J2065" s="71">
        <f t="shared" si="646"/>
        <v>0</v>
      </c>
      <c r="K2065" s="69">
        <f t="shared" si="647"/>
        <v>0</v>
      </c>
      <c r="L2065" s="69">
        <f t="shared" si="648"/>
        <v>0</v>
      </c>
      <c r="M2065" s="71">
        <f t="shared" si="649"/>
        <v>0</v>
      </c>
      <c r="N2065" s="71">
        <f t="shared" si="650"/>
        <v>0</v>
      </c>
      <c r="O2065" s="69">
        <f t="shared" si="651"/>
        <v>0</v>
      </c>
      <c r="P2065" s="69">
        <f t="shared" si="652"/>
        <v>0</v>
      </c>
      <c r="Q2065" s="71">
        <f t="shared" si="653"/>
        <v>0</v>
      </c>
      <c r="R2065" s="71">
        <f t="shared" si="654"/>
        <v>0</v>
      </c>
    </row>
    <row r="2066" spans="1:18" ht="30" outlineLevel="1" x14ac:dyDescent="0.25">
      <c r="A2066" s="69" t="s">
        <v>101</v>
      </c>
      <c r="B2066" s="72" t="s">
        <v>2710</v>
      </c>
      <c r="C2066" s="70" t="s">
        <v>1331</v>
      </c>
      <c r="D2066" s="72" t="s">
        <v>48</v>
      </c>
      <c r="E2066" s="69">
        <v>0</v>
      </c>
      <c r="G2066" s="72">
        <f t="shared" si="644"/>
        <v>0</v>
      </c>
      <c r="H2066" s="69">
        <f t="shared" si="645"/>
        <v>0</v>
      </c>
      <c r="I2066" s="71">
        <v>0</v>
      </c>
      <c r="J2066" s="71">
        <f t="shared" si="646"/>
        <v>0</v>
      </c>
      <c r="K2066" s="69">
        <f t="shared" si="647"/>
        <v>0</v>
      </c>
      <c r="L2066" s="69">
        <f t="shared" si="648"/>
        <v>0</v>
      </c>
      <c r="M2066" s="71">
        <f t="shared" si="649"/>
        <v>0</v>
      </c>
      <c r="N2066" s="71">
        <f t="shared" si="650"/>
        <v>0</v>
      </c>
      <c r="O2066" s="69">
        <f t="shared" si="651"/>
        <v>0</v>
      </c>
      <c r="P2066" s="69">
        <f t="shared" si="652"/>
        <v>0</v>
      </c>
      <c r="Q2066" s="71">
        <f t="shared" si="653"/>
        <v>0</v>
      </c>
      <c r="R2066" s="71">
        <f t="shared" si="654"/>
        <v>0</v>
      </c>
    </row>
    <row r="2067" spans="1:18" outlineLevel="1" x14ac:dyDescent="0.25">
      <c r="A2067" s="69" t="s">
        <v>101</v>
      </c>
      <c r="B2067" s="72" t="s">
        <v>2711</v>
      </c>
      <c r="C2067" s="70" t="s">
        <v>1335</v>
      </c>
      <c r="D2067" s="72" t="s">
        <v>48</v>
      </c>
      <c r="E2067" s="69">
        <v>1</v>
      </c>
      <c r="G2067" s="72">
        <f t="shared" si="644"/>
        <v>0.08</v>
      </c>
      <c r="H2067" s="69">
        <f t="shared" si="645"/>
        <v>0.04</v>
      </c>
      <c r="I2067" s="71">
        <v>0</v>
      </c>
      <c r="J2067" s="71">
        <f t="shared" si="646"/>
        <v>0</v>
      </c>
      <c r="K2067" s="69">
        <f t="shared" si="647"/>
        <v>0.08</v>
      </c>
      <c r="L2067" s="69">
        <f t="shared" si="648"/>
        <v>0.96</v>
      </c>
      <c r="M2067" s="71">
        <f t="shared" si="649"/>
        <v>0</v>
      </c>
      <c r="N2067" s="71">
        <f t="shared" si="650"/>
        <v>0</v>
      </c>
      <c r="O2067" s="69">
        <f t="shared" si="651"/>
        <v>0.08</v>
      </c>
      <c r="P2067" s="69">
        <f t="shared" si="652"/>
        <v>0.44</v>
      </c>
      <c r="Q2067" s="71">
        <f t="shared" si="653"/>
        <v>0</v>
      </c>
      <c r="R2067" s="71">
        <f t="shared" si="654"/>
        <v>0</v>
      </c>
    </row>
    <row r="2068" spans="1:18" outlineLevel="1" x14ac:dyDescent="0.25">
      <c r="A2068" s="69" t="s">
        <v>101</v>
      </c>
      <c r="B2068" s="72" t="s">
        <v>2712</v>
      </c>
      <c r="C2068" s="70" t="s">
        <v>1336</v>
      </c>
      <c r="D2068" s="72" t="s">
        <v>48</v>
      </c>
      <c r="E2068" s="69">
        <v>2</v>
      </c>
      <c r="G2068" s="72">
        <f t="shared" si="644"/>
        <v>0.17</v>
      </c>
      <c r="H2068" s="69">
        <f t="shared" si="645"/>
        <v>0.09</v>
      </c>
      <c r="I2068" s="71">
        <v>0</v>
      </c>
      <c r="J2068" s="71">
        <f t="shared" si="646"/>
        <v>0</v>
      </c>
      <c r="K2068" s="69">
        <f t="shared" si="647"/>
        <v>0.18</v>
      </c>
      <c r="L2068" s="69">
        <f t="shared" si="648"/>
        <v>2.16</v>
      </c>
      <c r="M2068" s="71">
        <f t="shared" si="649"/>
        <v>0</v>
      </c>
      <c r="N2068" s="71">
        <f t="shared" si="650"/>
        <v>0</v>
      </c>
      <c r="O2068" s="69">
        <f t="shared" si="651"/>
        <v>0.19</v>
      </c>
      <c r="P2068" s="69">
        <f t="shared" si="652"/>
        <v>1.0449999999999999</v>
      </c>
      <c r="Q2068" s="71">
        <f t="shared" si="653"/>
        <v>0</v>
      </c>
      <c r="R2068" s="71">
        <f t="shared" si="654"/>
        <v>0</v>
      </c>
    </row>
    <row r="2069" spans="1:18" ht="45" outlineLevel="1" x14ac:dyDescent="0.25">
      <c r="A2069" s="69" t="s">
        <v>101</v>
      </c>
      <c r="B2069" s="72" t="s">
        <v>2713</v>
      </c>
      <c r="C2069" s="70" t="s">
        <v>1337</v>
      </c>
      <c r="D2069" s="72" t="s">
        <v>48</v>
      </c>
      <c r="E2069" s="69">
        <v>1</v>
      </c>
      <c r="G2069" s="72">
        <f t="shared" si="644"/>
        <v>0.08</v>
      </c>
      <c r="H2069" s="69">
        <f t="shared" si="645"/>
        <v>0.04</v>
      </c>
      <c r="I2069" s="71">
        <v>0</v>
      </c>
      <c r="J2069" s="71">
        <f t="shared" si="646"/>
        <v>0</v>
      </c>
      <c r="K2069" s="69">
        <f t="shared" si="647"/>
        <v>0.08</v>
      </c>
      <c r="L2069" s="69">
        <f t="shared" si="648"/>
        <v>0.96</v>
      </c>
      <c r="M2069" s="71">
        <f t="shared" si="649"/>
        <v>0</v>
      </c>
      <c r="N2069" s="71">
        <f t="shared" si="650"/>
        <v>0</v>
      </c>
      <c r="O2069" s="69">
        <f t="shared" si="651"/>
        <v>0.08</v>
      </c>
      <c r="P2069" s="69">
        <f t="shared" si="652"/>
        <v>0.44</v>
      </c>
      <c r="Q2069" s="71">
        <f t="shared" si="653"/>
        <v>0</v>
      </c>
      <c r="R2069" s="71">
        <f t="shared" si="654"/>
        <v>0</v>
      </c>
    </row>
    <row r="2070" spans="1:18" outlineLevel="1" x14ac:dyDescent="0.25">
      <c r="A2070" s="69" t="s">
        <v>101</v>
      </c>
      <c r="B2070" s="72" t="s">
        <v>2714</v>
      </c>
      <c r="C2070" s="70" t="s">
        <v>1338</v>
      </c>
      <c r="D2070" s="72" t="s">
        <v>234</v>
      </c>
      <c r="E2070" s="69">
        <v>0</v>
      </c>
      <c r="G2070" s="72">
        <f t="shared" si="644"/>
        <v>0</v>
      </c>
      <c r="H2070" s="69">
        <f t="shared" si="645"/>
        <v>0</v>
      </c>
      <c r="I2070" s="71">
        <v>0</v>
      </c>
      <c r="J2070" s="71">
        <f t="shared" si="646"/>
        <v>0</v>
      </c>
      <c r="K2070" s="69">
        <f t="shared" si="647"/>
        <v>0</v>
      </c>
      <c r="L2070" s="69">
        <f t="shared" si="648"/>
        <v>0</v>
      </c>
      <c r="M2070" s="71">
        <f t="shared" si="649"/>
        <v>0</v>
      </c>
      <c r="N2070" s="71">
        <f t="shared" si="650"/>
        <v>0</v>
      </c>
      <c r="O2070" s="69">
        <f t="shared" si="651"/>
        <v>0</v>
      </c>
      <c r="P2070" s="69">
        <f t="shared" si="652"/>
        <v>0</v>
      </c>
      <c r="Q2070" s="71">
        <f t="shared" si="653"/>
        <v>0</v>
      </c>
      <c r="R2070" s="71">
        <f t="shared" si="654"/>
        <v>0</v>
      </c>
    </row>
    <row r="2071" spans="1:18" ht="30" outlineLevel="1" x14ac:dyDescent="0.25">
      <c r="A2071" s="69" t="s">
        <v>101</v>
      </c>
      <c r="B2071" s="72" t="s">
        <v>2715</v>
      </c>
      <c r="C2071" s="70" t="s">
        <v>1330</v>
      </c>
      <c r="D2071" s="72" t="s">
        <v>234</v>
      </c>
      <c r="E2071" s="69">
        <v>0</v>
      </c>
      <c r="G2071" s="72">
        <f t="shared" si="644"/>
        <v>0</v>
      </c>
      <c r="H2071" s="69">
        <f t="shared" si="645"/>
        <v>0</v>
      </c>
      <c r="I2071" s="71">
        <v>0</v>
      </c>
      <c r="J2071" s="71">
        <f t="shared" si="646"/>
        <v>0</v>
      </c>
      <c r="K2071" s="69">
        <f t="shared" si="647"/>
        <v>0</v>
      </c>
      <c r="L2071" s="69">
        <f t="shared" si="648"/>
        <v>0</v>
      </c>
      <c r="M2071" s="71">
        <f t="shared" si="649"/>
        <v>0</v>
      </c>
      <c r="N2071" s="71">
        <f t="shared" si="650"/>
        <v>0</v>
      </c>
      <c r="O2071" s="69">
        <f t="shared" si="651"/>
        <v>0</v>
      </c>
      <c r="P2071" s="69">
        <f t="shared" si="652"/>
        <v>0</v>
      </c>
      <c r="Q2071" s="71">
        <f t="shared" si="653"/>
        <v>0</v>
      </c>
      <c r="R2071" s="71">
        <f t="shared" si="654"/>
        <v>0</v>
      </c>
    </row>
    <row r="2072" spans="1:18" ht="30" outlineLevel="1" x14ac:dyDescent="0.25">
      <c r="A2072" s="69" t="s">
        <v>101</v>
      </c>
      <c r="B2072" s="72" t="s">
        <v>2716</v>
      </c>
      <c r="C2072" s="70" t="s">
        <v>1325</v>
      </c>
      <c r="D2072" s="72" t="s">
        <v>234</v>
      </c>
      <c r="E2072" s="69">
        <v>0</v>
      </c>
      <c r="G2072" s="72">
        <f t="shared" si="644"/>
        <v>0</v>
      </c>
      <c r="H2072" s="69">
        <f t="shared" si="645"/>
        <v>0</v>
      </c>
      <c r="I2072" s="71">
        <v>0</v>
      </c>
      <c r="J2072" s="71">
        <f t="shared" si="646"/>
        <v>0</v>
      </c>
      <c r="K2072" s="69">
        <f t="shared" si="647"/>
        <v>0</v>
      </c>
      <c r="L2072" s="69">
        <f t="shared" si="648"/>
        <v>0</v>
      </c>
      <c r="M2072" s="71">
        <f t="shared" si="649"/>
        <v>0</v>
      </c>
      <c r="N2072" s="71">
        <f t="shared" si="650"/>
        <v>0</v>
      </c>
      <c r="O2072" s="69">
        <f t="shared" si="651"/>
        <v>0</v>
      </c>
      <c r="P2072" s="69">
        <f t="shared" si="652"/>
        <v>0</v>
      </c>
      <c r="Q2072" s="71">
        <f t="shared" si="653"/>
        <v>0</v>
      </c>
      <c r="R2072" s="71">
        <f t="shared" si="654"/>
        <v>0</v>
      </c>
    </row>
    <row r="2073" spans="1:18" ht="30" outlineLevel="1" x14ac:dyDescent="0.25">
      <c r="A2073" s="69" t="s">
        <v>101</v>
      </c>
      <c r="B2073" s="72" t="s">
        <v>2717</v>
      </c>
      <c r="C2073" s="70" t="s">
        <v>1339</v>
      </c>
      <c r="D2073" s="72" t="s">
        <v>713</v>
      </c>
      <c r="E2073" s="69">
        <v>166</v>
      </c>
      <c r="G2073" s="72">
        <f t="shared" si="644"/>
        <v>13.83</v>
      </c>
      <c r="H2073" s="69">
        <f t="shared" si="645"/>
        <v>6.92</v>
      </c>
      <c r="I2073" s="71">
        <v>0</v>
      </c>
      <c r="J2073" s="71">
        <f t="shared" si="646"/>
        <v>0</v>
      </c>
      <c r="K2073" s="69">
        <f t="shared" si="647"/>
        <v>14.52</v>
      </c>
      <c r="L2073" s="69">
        <f t="shared" si="648"/>
        <v>174.24</v>
      </c>
      <c r="M2073" s="71">
        <f t="shared" si="649"/>
        <v>0</v>
      </c>
      <c r="N2073" s="71">
        <f t="shared" si="650"/>
        <v>0</v>
      </c>
      <c r="O2073" s="69">
        <f t="shared" si="651"/>
        <v>15.25</v>
      </c>
      <c r="P2073" s="69">
        <f t="shared" si="652"/>
        <v>83.875</v>
      </c>
      <c r="Q2073" s="71">
        <f t="shared" si="653"/>
        <v>0</v>
      </c>
      <c r="R2073" s="71">
        <f t="shared" si="654"/>
        <v>0</v>
      </c>
    </row>
    <row r="2074" spans="1:18" ht="30" outlineLevel="1" x14ac:dyDescent="0.25">
      <c r="A2074" s="69" t="s">
        <v>101</v>
      </c>
      <c r="B2074" s="72" t="s">
        <v>2718</v>
      </c>
      <c r="C2074" s="70" t="s">
        <v>1340</v>
      </c>
      <c r="D2074" s="72" t="s">
        <v>713</v>
      </c>
      <c r="E2074" s="69">
        <v>166</v>
      </c>
      <c r="G2074" s="72">
        <f t="shared" si="644"/>
        <v>13.83</v>
      </c>
      <c r="H2074" s="69">
        <f t="shared" si="645"/>
        <v>6.92</v>
      </c>
      <c r="I2074" s="71">
        <v>0</v>
      </c>
      <c r="J2074" s="71">
        <f t="shared" si="646"/>
        <v>0</v>
      </c>
      <c r="K2074" s="69">
        <f t="shared" si="647"/>
        <v>14.52</v>
      </c>
      <c r="L2074" s="69">
        <f t="shared" si="648"/>
        <v>174.24</v>
      </c>
      <c r="M2074" s="71">
        <f t="shared" si="649"/>
        <v>0</v>
      </c>
      <c r="N2074" s="71">
        <f t="shared" si="650"/>
        <v>0</v>
      </c>
      <c r="O2074" s="69">
        <f t="shared" si="651"/>
        <v>15.25</v>
      </c>
      <c r="P2074" s="69">
        <f t="shared" si="652"/>
        <v>83.875</v>
      </c>
      <c r="Q2074" s="71">
        <f t="shared" si="653"/>
        <v>0</v>
      </c>
      <c r="R2074" s="71">
        <f t="shared" si="654"/>
        <v>0</v>
      </c>
    </row>
    <row r="2075" spans="1:18" ht="30" outlineLevel="1" x14ac:dyDescent="0.25">
      <c r="A2075" s="69" t="s">
        <v>101</v>
      </c>
      <c r="B2075" s="72" t="s">
        <v>2719</v>
      </c>
      <c r="C2075" s="70" t="s">
        <v>1341</v>
      </c>
      <c r="D2075" s="72" t="s">
        <v>713</v>
      </c>
      <c r="E2075" s="69">
        <v>166</v>
      </c>
      <c r="G2075" s="72">
        <f t="shared" si="644"/>
        <v>13.83</v>
      </c>
      <c r="H2075" s="69">
        <f t="shared" si="645"/>
        <v>6.92</v>
      </c>
      <c r="I2075" s="71">
        <v>0</v>
      </c>
      <c r="J2075" s="71">
        <f t="shared" si="646"/>
        <v>0</v>
      </c>
      <c r="K2075" s="69">
        <f t="shared" si="647"/>
        <v>14.52</v>
      </c>
      <c r="L2075" s="69">
        <f t="shared" si="648"/>
        <v>174.24</v>
      </c>
      <c r="M2075" s="71">
        <f t="shared" si="649"/>
        <v>0</v>
      </c>
      <c r="N2075" s="71">
        <f t="shared" si="650"/>
        <v>0</v>
      </c>
      <c r="O2075" s="69">
        <f t="shared" si="651"/>
        <v>15.25</v>
      </c>
      <c r="P2075" s="69">
        <f t="shared" si="652"/>
        <v>83.875</v>
      </c>
      <c r="Q2075" s="71">
        <f t="shared" si="653"/>
        <v>0</v>
      </c>
      <c r="R2075" s="71">
        <f t="shared" si="654"/>
        <v>0</v>
      </c>
    </row>
    <row r="2076" spans="1:18" outlineLevel="1" x14ac:dyDescent="0.25">
      <c r="A2076" s="69" t="s">
        <v>101</v>
      </c>
      <c r="B2076" s="72" t="s">
        <v>2720</v>
      </c>
      <c r="C2076" s="70" t="s">
        <v>1342</v>
      </c>
      <c r="D2076" s="72" t="s">
        <v>48</v>
      </c>
      <c r="E2076" s="69">
        <v>2</v>
      </c>
      <c r="G2076" s="72">
        <f t="shared" si="644"/>
        <v>0.17</v>
      </c>
      <c r="H2076" s="69">
        <f t="shared" si="645"/>
        <v>0.09</v>
      </c>
      <c r="I2076" s="71">
        <v>0</v>
      </c>
      <c r="J2076" s="71">
        <f t="shared" si="646"/>
        <v>0</v>
      </c>
      <c r="K2076" s="69">
        <f t="shared" si="647"/>
        <v>0.18</v>
      </c>
      <c r="L2076" s="69">
        <f t="shared" si="648"/>
        <v>2.16</v>
      </c>
      <c r="M2076" s="71">
        <f t="shared" si="649"/>
        <v>0</v>
      </c>
      <c r="N2076" s="71">
        <f t="shared" si="650"/>
        <v>0</v>
      </c>
      <c r="O2076" s="69">
        <f t="shared" si="651"/>
        <v>0.19</v>
      </c>
      <c r="P2076" s="69">
        <f t="shared" si="652"/>
        <v>1.0449999999999999</v>
      </c>
      <c r="Q2076" s="71">
        <f t="shared" si="653"/>
        <v>0</v>
      </c>
      <c r="R2076" s="71">
        <f t="shared" si="654"/>
        <v>0</v>
      </c>
    </row>
    <row r="2077" spans="1:18" outlineLevel="1" x14ac:dyDescent="0.25">
      <c r="A2077" s="69" t="s">
        <v>101</v>
      </c>
      <c r="B2077" s="72" t="s">
        <v>2721</v>
      </c>
      <c r="C2077" s="70" t="s">
        <v>1343</v>
      </c>
      <c r="D2077" s="72" t="s">
        <v>48</v>
      </c>
      <c r="E2077" s="69">
        <v>0</v>
      </c>
      <c r="G2077" s="72">
        <f t="shared" si="644"/>
        <v>0</v>
      </c>
      <c r="H2077" s="69">
        <f t="shared" si="645"/>
        <v>0</v>
      </c>
      <c r="I2077" s="71">
        <v>0</v>
      </c>
      <c r="J2077" s="71">
        <f t="shared" si="646"/>
        <v>0</v>
      </c>
      <c r="K2077" s="69">
        <f t="shared" si="647"/>
        <v>0</v>
      </c>
      <c r="L2077" s="69">
        <f t="shared" si="648"/>
        <v>0</v>
      </c>
      <c r="M2077" s="71">
        <f t="shared" si="649"/>
        <v>0</v>
      </c>
      <c r="N2077" s="71">
        <f t="shared" si="650"/>
        <v>0</v>
      </c>
      <c r="O2077" s="69">
        <f t="shared" si="651"/>
        <v>0</v>
      </c>
      <c r="P2077" s="69">
        <f t="shared" si="652"/>
        <v>0</v>
      </c>
      <c r="Q2077" s="71">
        <f t="shared" si="653"/>
        <v>0</v>
      </c>
      <c r="R2077" s="71">
        <f t="shared" si="654"/>
        <v>0</v>
      </c>
    </row>
    <row r="2078" spans="1:18" outlineLevel="1" x14ac:dyDescent="0.25">
      <c r="A2078" s="69" t="s">
        <v>101</v>
      </c>
      <c r="B2078" s="72" t="s">
        <v>2722</v>
      </c>
      <c r="C2078" s="70" t="s">
        <v>1344</v>
      </c>
      <c r="D2078" s="72" t="s">
        <v>48</v>
      </c>
      <c r="E2078" s="69">
        <v>10</v>
      </c>
      <c r="G2078" s="72">
        <f t="shared" si="644"/>
        <v>0.83</v>
      </c>
      <c r="H2078" s="69">
        <f t="shared" si="645"/>
        <v>0.42</v>
      </c>
      <c r="I2078" s="71">
        <v>0</v>
      </c>
      <c r="J2078" s="71">
        <f t="shared" si="646"/>
        <v>0</v>
      </c>
      <c r="K2078" s="69">
        <f t="shared" si="647"/>
        <v>0.87</v>
      </c>
      <c r="L2078" s="69">
        <f t="shared" si="648"/>
        <v>10.44</v>
      </c>
      <c r="M2078" s="71">
        <f t="shared" si="649"/>
        <v>0</v>
      </c>
      <c r="N2078" s="71">
        <f t="shared" si="650"/>
        <v>0</v>
      </c>
      <c r="O2078" s="69">
        <f t="shared" si="651"/>
        <v>0.91</v>
      </c>
      <c r="P2078" s="69">
        <f t="shared" si="652"/>
        <v>5.0049999999999999</v>
      </c>
      <c r="Q2078" s="71">
        <f t="shared" si="653"/>
        <v>0</v>
      </c>
      <c r="R2078" s="71">
        <f t="shared" si="654"/>
        <v>0</v>
      </c>
    </row>
    <row r="2079" spans="1:18" ht="30" outlineLevel="1" x14ac:dyDescent="0.25">
      <c r="A2079" s="69" t="s">
        <v>101</v>
      </c>
      <c r="B2079" s="72" t="s">
        <v>2723</v>
      </c>
      <c r="C2079" s="70" t="s">
        <v>1345</v>
      </c>
      <c r="D2079" s="72" t="s">
        <v>48</v>
      </c>
      <c r="E2079" s="69">
        <v>4</v>
      </c>
      <c r="G2079" s="72">
        <f t="shared" si="644"/>
        <v>0.33</v>
      </c>
      <c r="H2079" s="69">
        <f t="shared" si="645"/>
        <v>0.17</v>
      </c>
      <c r="I2079" s="71">
        <v>0</v>
      </c>
      <c r="J2079" s="71">
        <f t="shared" si="646"/>
        <v>0</v>
      </c>
      <c r="K2079" s="69">
        <f t="shared" si="647"/>
        <v>0.35</v>
      </c>
      <c r="L2079" s="69">
        <f t="shared" si="648"/>
        <v>4.1999999999999993</v>
      </c>
      <c r="M2079" s="71">
        <f t="shared" si="649"/>
        <v>0</v>
      </c>
      <c r="N2079" s="71">
        <f t="shared" si="650"/>
        <v>0</v>
      </c>
      <c r="O2079" s="69">
        <f t="shared" si="651"/>
        <v>0.37</v>
      </c>
      <c r="P2079" s="69">
        <f t="shared" si="652"/>
        <v>2.0350000000000001</v>
      </c>
      <c r="Q2079" s="71">
        <f t="shared" si="653"/>
        <v>0</v>
      </c>
      <c r="R2079" s="71">
        <f t="shared" si="654"/>
        <v>0</v>
      </c>
    </row>
  </sheetData>
  <autoFilter ref="A4:R1969" xr:uid="{00000000-0009-0000-0000-000000000000}"/>
  <mergeCells count="7">
    <mergeCell ref="G1:J1"/>
    <mergeCell ref="M1:N1"/>
    <mergeCell ref="Q1:R1"/>
    <mergeCell ref="K1:K3"/>
    <mergeCell ref="L1:L3"/>
    <mergeCell ref="O1:O3"/>
    <mergeCell ref="P1:P3"/>
  </mergeCells>
  <phoneticPr fontId="74" type="noConversion"/>
  <pageMargins left="0.7" right="0.7" top="0.75" bottom="0.75" header="0.3" footer="0.3"/>
  <pageSetup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B1:R9"/>
  <sheetViews>
    <sheetView zoomScale="93" zoomScaleNormal="60" workbookViewId="0">
      <pane xSplit="6" ySplit="4" topLeftCell="R5" activePane="bottomRight" state="frozen"/>
      <selection pane="topRight" activeCell="I1" sqref="I1"/>
      <selection pane="bottomLeft" activeCell="A5" sqref="A5"/>
      <selection pane="bottomRight" activeCell="D8" sqref="D8"/>
    </sheetView>
  </sheetViews>
  <sheetFormatPr baseColWidth="10" defaultColWidth="10.85546875" defaultRowHeight="15" x14ac:dyDescent="0.25"/>
  <cols>
    <col min="2" max="2" width="9.85546875" customWidth="1"/>
    <col min="3" max="3" width="9.42578125" customWidth="1"/>
    <col min="4" max="5" width="49.42578125" style="2" customWidth="1"/>
    <col min="6" max="6" width="17.85546875" style="73" customWidth="1"/>
    <col min="7" max="7" width="11.42578125" style="81" customWidth="1"/>
    <col min="8" max="8" width="11.42578125" customWidth="1"/>
    <col min="9" max="9" width="12.140625" customWidth="1"/>
    <col min="10" max="10" width="19.42578125" customWidth="1"/>
    <col min="13" max="13" width="12.42578125" bestFit="1" customWidth="1"/>
    <col min="14" max="14" width="20.140625" customWidth="1"/>
    <col min="17" max="17" width="12.42578125" bestFit="1" customWidth="1"/>
    <col min="18" max="18" width="18.42578125" customWidth="1"/>
  </cols>
  <sheetData>
    <row r="1" spans="2:18" ht="15.75" thickBot="1" x14ac:dyDescent="0.3">
      <c r="G1"/>
    </row>
    <row r="2" spans="2:18" x14ac:dyDescent="0.25">
      <c r="G2" s="963"/>
      <c r="H2" s="964"/>
      <c r="I2" s="964"/>
      <c r="J2" s="618" t="s">
        <v>31</v>
      </c>
      <c r="K2" s="609"/>
      <c r="L2" s="610" t="s">
        <v>29</v>
      </c>
      <c r="M2" s="610">
        <f>+PRESUPUESTO!H5</f>
        <v>4.0399999999999998E-2</v>
      </c>
      <c r="N2" s="611" t="s">
        <v>31</v>
      </c>
      <c r="O2" s="606"/>
      <c r="P2" s="601" t="s">
        <v>29</v>
      </c>
      <c r="Q2" s="601">
        <f>+PRESUPUESTO!K5</f>
        <v>3.5999999999999997E-2</v>
      </c>
      <c r="R2" s="602" t="s">
        <v>31</v>
      </c>
    </row>
    <row r="3" spans="2:18" x14ac:dyDescent="0.25">
      <c r="B3" s="74"/>
      <c r="C3" s="74"/>
      <c r="D3" s="75"/>
      <c r="E3" s="75"/>
      <c r="F3" s="76"/>
      <c r="G3" s="961" t="s">
        <v>26</v>
      </c>
      <c r="H3" s="962"/>
      <c r="I3" s="962"/>
      <c r="J3" s="619">
        <f>PRESUPUESTO!E6</f>
        <v>0.5</v>
      </c>
      <c r="K3" s="965" t="s">
        <v>27</v>
      </c>
      <c r="L3" s="966"/>
      <c r="M3" s="966"/>
      <c r="N3" s="612">
        <f>PRESUPUESTO!H6</f>
        <v>12</v>
      </c>
      <c r="O3" s="967" t="s">
        <v>28</v>
      </c>
      <c r="P3" s="968"/>
      <c r="Q3" s="968"/>
      <c r="R3" s="603">
        <f>PRESUPUESTO!K6</f>
        <v>5.5</v>
      </c>
    </row>
    <row r="4" spans="2:18" ht="35.450000000000003" customHeight="1" thickBot="1" x14ac:dyDescent="0.3">
      <c r="B4" s="77" t="s">
        <v>32</v>
      </c>
      <c r="C4" s="78" t="s">
        <v>3</v>
      </c>
      <c r="D4" s="79" t="s">
        <v>33</v>
      </c>
      <c r="E4" s="79" t="s">
        <v>36</v>
      </c>
      <c r="F4" s="78" t="s">
        <v>34</v>
      </c>
      <c r="G4" s="627" t="s">
        <v>37</v>
      </c>
      <c r="H4" s="628" t="s">
        <v>40</v>
      </c>
      <c r="I4" s="620" t="s">
        <v>38</v>
      </c>
      <c r="J4" s="621" t="s">
        <v>39</v>
      </c>
      <c r="K4" s="631" t="s">
        <v>37</v>
      </c>
      <c r="L4" s="625" t="s">
        <v>40</v>
      </c>
      <c r="M4" s="613" t="s">
        <v>38</v>
      </c>
      <c r="N4" s="614" t="s">
        <v>39</v>
      </c>
      <c r="O4" s="623" t="s">
        <v>37</v>
      </c>
      <c r="P4" s="624" t="s">
        <v>40</v>
      </c>
      <c r="Q4" s="604" t="s">
        <v>38</v>
      </c>
      <c r="R4" s="605" t="s">
        <v>39</v>
      </c>
    </row>
    <row r="5" spans="2:18" s="80" customFormat="1" ht="34.35" customHeight="1" x14ac:dyDescent="0.25">
      <c r="B5" s="243" t="s">
        <v>43</v>
      </c>
      <c r="C5" s="244" t="s">
        <v>1783</v>
      </c>
      <c r="D5" s="245" t="s">
        <v>1484</v>
      </c>
      <c r="E5" s="245"/>
      <c r="F5" s="626"/>
      <c r="G5" s="630"/>
      <c r="H5" s="465"/>
      <c r="I5" s="468">
        <f>SUM(J6)</f>
        <v>3444378</v>
      </c>
      <c r="J5" s="632"/>
      <c r="K5" s="630"/>
      <c r="L5" s="465"/>
      <c r="M5" s="468">
        <f>SUM(N6)</f>
        <v>86004576</v>
      </c>
      <c r="N5" s="632"/>
      <c r="O5" s="465"/>
      <c r="P5" s="465"/>
      <c r="Q5" s="468">
        <f>SUM(R6)</f>
        <v>40838028</v>
      </c>
      <c r="R5" s="632"/>
    </row>
    <row r="6" spans="2:18" s="69" customFormat="1" ht="87" customHeight="1" x14ac:dyDescent="0.25">
      <c r="B6" s="237" t="s">
        <v>46</v>
      </c>
      <c r="C6" s="237" t="s">
        <v>4682</v>
      </c>
      <c r="D6" s="238" t="s">
        <v>1485</v>
      </c>
      <c r="E6" s="238"/>
      <c r="F6" s="629" t="s">
        <v>1361</v>
      </c>
      <c r="G6" s="622">
        <f>$J$3</f>
        <v>0.5</v>
      </c>
      <c r="H6" s="622">
        <v>84</v>
      </c>
      <c r="I6" s="559">
        <v>82009</v>
      </c>
      <c r="J6" s="559">
        <f>ROUND(G6*H6*I6,0)</f>
        <v>3444378</v>
      </c>
      <c r="K6" s="622">
        <f>$N$3</f>
        <v>12</v>
      </c>
      <c r="L6" s="622">
        <v>84</v>
      </c>
      <c r="M6" s="559">
        <f>(ROUND(I6*(1+$M$2),0))</f>
        <v>85322</v>
      </c>
      <c r="N6" s="559">
        <f>ROUND(K6*L6*M6,0)</f>
        <v>86004576</v>
      </c>
      <c r="O6" s="622">
        <f>$R$3</f>
        <v>5.5</v>
      </c>
      <c r="P6" s="622">
        <v>84</v>
      </c>
      <c r="Q6" s="559">
        <f>(ROUND(M6*(1+$Q$2),0))</f>
        <v>88394</v>
      </c>
      <c r="R6" s="559">
        <f>ROUND(O6*P6*Q6,0)</f>
        <v>40838028</v>
      </c>
    </row>
    <row r="7" spans="2:18" s="69" customFormat="1" x14ac:dyDescent="0.25">
      <c r="B7" s="243" t="s">
        <v>43</v>
      </c>
      <c r="C7" s="244" t="s">
        <v>1785</v>
      </c>
      <c r="D7" s="245" t="s">
        <v>1484</v>
      </c>
      <c r="E7" s="245"/>
      <c r="F7" s="626"/>
      <c r="G7" s="465"/>
      <c r="H7" s="465"/>
      <c r="I7" s="468">
        <f>SUM(J8)</f>
        <v>19198024</v>
      </c>
      <c r="J7" s="632"/>
      <c r="K7" s="465"/>
      <c r="L7" s="465"/>
      <c r="M7" s="468">
        <f>SUM(N8)</f>
        <v>479366976</v>
      </c>
      <c r="N7" s="468"/>
      <c r="O7" s="465"/>
      <c r="P7" s="465"/>
      <c r="Q7" s="468">
        <f>SUM(R8)</f>
        <v>227619420</v>
      </c>
      <c r="R7" s="468"/>
    </row>
    <row r="8" spans="2:18" ht="45.75" thickBot="1" x14ac:dyDescent="0.3">
      <c r="B8" s="237" t="s">
        <v>46</v>
      </c>
      <c r="C8" s="237" t="s">
        <v>4681</v>
      </c>
      <c r="D8" s="238" t="s">
        <v>1504</v>
      </c>
      <c r="E8" s="238"/>
      <c r="F8" s="629" t="s">
        <v>1505</v>
      </c>
      <c r="G8" s="633">
        <f>$J$3</f>
        <v>0.5</v>
      </c>
      <c r="H8" s="634">
        <v>1</v>
      </c>
      <c r="I8" s="635">
        <v>38396048</v>
      </c>
      <c r="J8" s="636">
        <f>ROUND(G8*H8*I8,0)</f>
        <v>19198024</v>
      </c>
      <c r="K8" s="633">
        <f>$N$3</f>
        <v>12</v>
      </c>
      <c r="L8" s="634">
        <v>1</v>
      </c>
      <c r="M8" s="635">
        <f>(ROUND(I8*(1+$M$2),0))</f>
        <v>39947248</v>
      </c>
      <c r="N8" s="636">
        <f>ROUND(K8*L8*M8,0)</f>
        <v>479366976</v>
      </c>
      <c r="O8" s="637">
        <f>$R$3</f>
        <v>5.5</v>
      </c>
      <c r="P8" s="634">
        <v>1</v>
      </c>
      <c r="Q8" s="635">
        <f>(ROUND(M8*(1+$Q$2),0))</f>
        <v>41385349</v>
      </c>
      <c r="R8" s="636">
        <f>ROUND(O8*P8*Q8,0)</f>
        <v>227619420</v>
      </c>
    </row>
    <row r="9" spans="2:18" x14ac:dyDescent="0.25">
      <c r="B9" s="281"/>
      <c r="C9" s="281"/>
      <c r="D9" s="282"/>
      <c r="E9" s="282"/>
      <c r="F9" s="284"/>
    </row>
  </sheetData>
  <mergeCells count="4">
    <mergeCell ref="G3:I3"/>
    <mergeCell ref="G2:I2"/>
    <mergeCell ref="K3:M3"/>
    <mergeCell ref="O3:Q3"/>
  </mergeCells>
  <phoneticPr fontId="74" type="noConversion"/>
  <pageMargins left="0.70866141732283472" right="0.70866141732283472" top="0.74803149606299213" bottom="0.74803149606299213" header="0.31496062992125984" footer="0.31496062992125984"/>
  <pageSetup scale="6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DCE8B-0953-3E40-9BE6-CB7DBD6E9E33}">
  <sheetPr>
    <tabColor theme="7" tint="0.39997558519241921"/>
  </sheetPr>
  <dimension ref="A1:AP48"/>
  <sheetViews>
    <sheetView topLeftCell="A4" workbookViewId="0">
      <selection activeCell="M37" sqref="M37"/>
    </sheetView>
  </sheetViews>
  <sheetFormatPr baseColWidth="10" defaultColWidth="12.42578125" defaultRowHeight="13.5" x14ac:dyDescent="0.25"/>
  <cols>
    <col min="1" max="1" width="12.42578125" style="638"/>
    <col min="2" max="2" width="9.42578125" style="638" customWidth="1"/>
    <col min="3" max="3" width="12.42578125" style="638" customWidth="1"/>
    <col min="4" max="7" width="12.140625" style="638" customWidth="1"/>
    <col min="8" max="8" width="13" style="640" customWidth="1"/>
    <col min="9" max="9" width="8.42578125" style="640" bestFit="1" customWidth="1"/>
    <col min="10" max="10" width="10.42578125" style="640" customWidth="1"/>
    <col min="11" max="12" width="9.85546875" style="638" customWidth="1"/>
    <col min="13" max="13" width="14.42578125" style="638" customWidth="1"/>
    <col min="14" max="14" width="16" style="638" bestFit="1" customWidth="1"/>
    <col min="15" max="15" width="12.42578125" style="638" bestFit="1" customWidth="1"/>
    <col min="16" max="16" width="11" style="638" customWidth="1"/>
    <col min="17" max="17" width="10.85546875" style="638" bestFit="1" customWidth="1"/>
    <col min="18" max="18" width="15.140625" style="638" customWidth="1"/>
    <col min="19" max="19" width="21.42578125" style="638" customWidth="1"/>
    <col min="20" max="20" width="13.42578125" style="638" customWidth="1"/>
    <col min="21" max="26" width="12.42578125" style="638"/>
    <col min="27" max="27" width="12.42578125" style="638" customWidth="1"/>
    <col min="28" max="16384" width="12.42578125" style="638"/>
  </cols>
  <sheetData>
    <row r="1" spans="1:42" ht="14.25" thickBot="1" x14ac:dyDescent="0.3">
      <c r="A1" s="1005" t="s">
        <v>2192</v>
      </c>
      <c r="B1" s="1006"/>
      <c r="C1" s="1006"/>
      <c r="D1" s="1006"/>
      <c r="E1" s="1006"/>
      <c r="F1" s="1006"/>
      <c r="G1" s="1006"/>
      <c r="H1" s="1007"/>
      <c r="I1" s="117"/>
      <c r="J1" s="117"/>
      <c r="K1" s="118"/>
      <c r="L1" s="118"/>
      <c r="AP1" s="639"/>
    </row>
    <row r="2" spans="1:42" x14ac:dyDescent="0.25">
      <c r="A2" s="121"/>
      <c r="B2" s="118"/>
      <c r="C2" s="118"/>
      <c r="D2" s="118"/>
      <c r="E2" s="118"/>
      <c r="F2" s="118"/>
      <c r="G2" s="118"/>
      <c r="H2" s="122"/>
      <c r="I2" s="122"/>
      <c r="J2" s="122"/>
      <c r="K2" s="118"/>
      <c r="L2" s="118"/>
      <c r="AP2" s="639"/>
    </row>
    <row r="3" spans="1:42" ht="51.75" customHeight="1" x14ac:dyDescent="0.25">
      <c r="A3" s="123" t="s">
        <v>2193</v>
      </c>
      <c r="B3" s="1008" t="str">
        <f>'[55]TOTAL OBRA'!$A$7</f>
        <v>EJECUCIÓN DE OBRAS PARA LA REDUCCIÓN DEL RIESGO POR INUNDACIONES EN LA FUENTE HÍDRICA DENOMINADA RÍO NEGRO, DEPARTAMENTO DE CUNDINAMARCA EN LA JURISDICCIÓN CAR  (FASE I)</v>
      </c>
      <c r="C3" s="1008"/>
      <c r="D3" s="1008"/>
      <c r="E3" s="1008"/>
      <c r="F3" s="1008"/>
      <c r="G3" s="1008"/>
      <c r="H3" s="1008"/>
      <c r="I3" s="124"/>
      <c r="J3" s="124"/>
      <c r="K3" s="118"/>
      <c r="L3" s="118"/>
      <c r="AP3" s="639"/>
    </row>
    <row r="4" spans="1:42" ht="15.75" customHeight="1" x14ac:dyDescent="0.25">
      <c r="A4" s="1009" t="s">
        <v>2194</v>
      </c>
      <c r="B4" s="1008" t="s">
        <v>1504</v>
      </c>
      <c r="C4" s="1008"/>
      <c r="D4" s="1008"/>
      <c r="E4" s="1008"/>
      <c r="F4" s="1008"/>
      <c r="G4" s="125" t="s">
        <v>2195</v>
      </c>
      <c r="H4" s="117" t="s">
        <v>2</v>
      </c>
      <c r="I4" s="117"/>
      <c r="J4" s="117"/>
      <c r="K4" s="118"/>
      <c r="L4" s="118"/>
      <c r="AP4" s="639"/>
    </row>
    <row r="5" spans="1:42" ht="42" customHeight="1" x14ac:dyDescent="0.25">
      <c r="A5" s="1009"/>
      <c r="B5" s="1008"/>
      <c r="C5" s="1008"/>
      <c r="D5" s="1008"/>
      <c r="E5" s="1008"/>
      <c r="F5" s="1008"/>
      <c r="G5" s="125" t="s">
        <v>2196</v>
      </c>
      <c r="H5" s="117">
        <v>2024</v>
      </c>
      <c r="I5" s="117"/>
      <c r="J5" s="117"/>
      <c r="K5" s="118"/>
      <c r="L5" s="118"/>
      <c r="M5" s="118"/>
      <c r="N5" s="118"/>
      <c r="O5" s="118"/>
      <c r="P5" s="118"/>
      <c r="AP5" s="639"/>
    </row>
    <row r="6" spans="1:42" x14ac:dyDescent="0.25">
      <c r="A6" s="125"/>
      <c r="B6" s="126"/>
      <c r="C6" s="126"/>
      <c r="D6" s="126"/>
      <c r="E6" s="126"/>
      <c r="F6" s="126"/>
      <c r="K6" s="118"/>
      <c r="L6" s="118"/>
      <c r="M6" s="118"/>
      <c r="N6" s="118"/>
      <c r="O6" s="118"/>
      <c r="P6" s="118"/>
      <c r="AP6" s="639"/>
    </row>
    <row r="7" spans="1:42" ht="14.25" thickBot="1" x14ac:dyDescent="0.3">
      <c r="A7" s="1010" t="s">
        <v>2197</v>
      </c>
      <c r="B7" s="1010"/>
      <c r="C7" s="1010"/>
      <c r="D7" s="118"/>
      <c r="E7" s="118"/>
      <c r="F7" s="118"/>
      <c r="G7" s="118"/>
      <c r="H7" s="122"/>
      <c r="I7" s="122"/>
      <c r="J7" s="122"/>
      <c r="K7" s="118"/>
      <c r="L7" s="118"/>
      <c r="M7" s="118"/>
      <c r="N7" s="118"/>
      <c r="O7" s="118"/>
      <c r="P7" s="118"/>
      <c r="AP7" s="639"/>
    </row>
    <row r="8" spans="1:42" ht="51" customHeight="1" x14ac:dyDescent="0.25">
      <c r="A8" s="1000" t="s">
        <v>2198</v>
      </c>
      <c r="B8" s="1001"/>
      <c r="C8" s="1001"/>
      <c r="D8" s="128" t="s">
        <v>2199</v>
      </c>
      <c r="E8" s="129" t="s">
        <v>2200</v>
      </c>
      <c r="F8" s="130" t="s">
        <v>2201</v>
      </c>
      <c r="G8" s="199" t="s">
        <v>2202</v>
      </c>
      <c r="H8" s="1002"/>
      <c r="I8" s="122"/>
      <c r="J8" s="122"/>
      <c r="K8" s="118"/>
      <c r="L8" s="118"/>
      <c r="M8" s="118"/>
      <c r="N8" s="118"/>
      <c r="O8" s="118"/>
      <c r="P8" s="118"/>
      <c r="Q8" s="118"/>
      <c r="R8" s="118"/>
      <c r="AP8" s="639"/>
    </row>
    <row r="9" spans="1:42" ht="30" customHeight="1" x14ac:dyDescent="0.25">
      <c r="A9" s="980" t="s">
        <v>2149</v>
      </c>
      <c r="B9" s="981"/>
      <c r="C9" s="982"/>
      <c r="D9" s="131">
        <v>1</v>
      </c>
      <c r="E9" s="132">
        <f>'[56]INSUMOS '!F12</f>
        <v>8839963</v>
      </c>
      <c r="F9" s="133">
        <v>1</v>
      </c>
      <c r="G9" s="200">
        <f>ROUND(D9*E9/F9,0)</f>
        <v>8839963</v>
      </c>
      <c r="H9" s="1003"/>
      <c r="I9" s="122"/>
      <c r="J9" s="122" t="s">
        <v>2203</v>
      </c>
      <c r="K9" s="122">
        <v>9722</v>
      </c>
      <c r="L9" s="122"/>
      <c r="M9" s="118"/>
      <c r="N9" s="118"/>
      <c r="O9" s="118"/>
      <c r="P9" s="118"/>
      <c r="Q9" s="118"/>
      <c r="R9" s="118"/>
      <c r="AP9" s="639"/>
    </row>
    <row r="10" spans="1:42" ht="49.5" customHeight="1" x14ac:dyDescent="0.25">
      <c r="A10" s="1004" t="s">
        <v>2151</v>
      </c>
      <c r="B10" s="1004"/>
      <c r="C10" s="1004"/>
      <c r="D10" s="131">
        <v>0.25</v>
      </c>
      <c r="E10" s="132">
        <f>'[56]INSUMOS '!F13</f>
        <v>2410899</v>
      </c>
      <c r="F10" s="148">
        <v>1</v>
      </c>
      <c r="G10" s="200">
        <f>ROUND(D10*E10/F10,0)</f>
        <v>602725</v>
      </c>
      <c r="H10" s="1003"/>
      <c r="I10" s="122"/>
      <c r="J10" s="122" t="s">
        <v>2203</v>
      </c>
      <c r="K10" s="122">
        <v>9721</v>
      </c>
      <c r="L10" s="122"/>
      <c r="M10" s="118"/>
      <c r="N10" s="118"/>
      <c r="O10" s="118"/>
      <c r="P10" s="118"/>
      <c r="Q10" s="118"/>
      <c r="R10" s="118"/>
      <c r="AP10" s="639"/>
    </row>
    <row r="11" spans="1:42" ht="49.5" customHeight="1" x14ac:dyDescent="0.25">
      <c r="A11" s="987" t="s">
        <v>2152</v>
      </c>
      <c r="B11" s="988"/>
      <c r="C11" s="988"/>
      <c r="D11" s="131">
        <v>0.5</v>
      </c>
      <c r="E11" s="132">
        <f>'[56]INSUMOS '!F14</f>
        <v>8973000</v>
      </c>
      <c r="F11" s="135">
        <v>1</v>
      </c>
      <c r="G11" s="134">
        <f>ROUND(D11*E11/F11,0)</f>
        <v>4486500</v>
      </c>
      <c r="H11" s="203"/>
      <c r="I11" s="122"/>
      <c r="J11" s="122"/>
      <c r="K11" s="122"/>
      <c r="L11" s="122"/>
      <c r="M11" s="118"/>
      <c r="N11" s="118"/>
      <c r="O11" s="118"/>
      <c r="P11" s="118"/>
      <c r="Q11" s="118"/>
      <c r="R11" s="118"/>
      <c r="AP11" s="639"/>
    </row>
    <row r="12" spans="1:42" ht="14.25" thickBot="1" x14ac:dyDescent="0.3">
      <c r="A12" s="989" t="s">
        <v>2204</v>
      </c>
      <c r="B12" s="990"/>
      <c r="C12" s="991"/>
      <c r="D12" s="136"/>
      <c r="E12" s="137" t="s">
        <v>2205</v>
      </c>
      <c r="F12" s="138"/>
      <c r="G12" s="201">
        <f>ROUND(F12*H34,0)</f>
        <v>0</v>
      </c>
      <c r="H12" s="202"/>
      <c r="I12" s="122"/>
      <c r="J12" s="122"/>
      <c r="K12" s="122"/>
      <c r="L12" s="122"/>
      <c r="M12" s="118"/>
      <c r="N12" s="118"/>
      <c r="O12" s="118"/>
      <c r="P12" s="118"/>
      <c r="Q12" s="118"/>
      <c r="R12" s="118"/>
      <c r="AP12" s="639"/>
    </row>
    <row r="13" spans="1:42" ht="14.25" thickBot="1" x14ac:dyDescent="0.3">
      <c r="A13" s="118"/>
      <c r="B13" s="118"/>
      <c r="C13" s="118"/>
      <c r="D13" s="118"/>
      <c r="E13" s="118"/>
      <c r="F13" s="118"/>
      <c r="G13" s="117" t="s">
        <v>2206</v>
      </c>
      <c r="H13" s="161">
        <f>+ROUND(SUM(G9:G11),0)</f>
        <v>13929188</v>
      </c>
      <c r="I13" s="139"/>
      <c r="J13" s="139"/>
      <c r="K13" s="140"/>
      <c r="L13" s="140"/>
      <c r="AP13" s="639"/>
    </row>
    <row r="14" spans="1:42" x14ac:dyDescent="0.25">
      <c r="A14" s="125"/>
      <c r="B14" s="125"/>
      <c r="C14" s="118"/>
      <c r="D14" s="118"/>
      <c r="E14" s="118"/>
      <c r="F14" s="118"/>
      <c r="G14" s="118"/>
      <c r="H14" s="122"/>
      <c r="I14" s="122"/>
      <c r="J14" s="122"/>
      <c r="K14" s="118"/>
      <c r="L14" s="118"/>
      <c r="AP14" s="639"/>
    </row>
    <row r="15" spans="1:42" ht="14.25" thickBot="1" x14ac:dyDescent="0.3">
      <c r="A15" s="141" t="s">
        <v>2207</v>
      </c>
      <c r="B15" s="141"/>
      <c r="C15" s="142"/>
      <c r="D15" s="142"/>
      <c r="E15" s="142"/>
      <c r="F15" s="142"/>
      <c r="G15" s="142"/>
      <c r="H15" s="143"/>
      <c r="I15" s="143"/>
      <c r="J15" s="143"/>
      <c r="P15" s="641"/>
      <c r="AP15" s="639"/>
    </row>
    <row r="16" spans="1:42" x14ac:dyDescent="0.25">
      <c r="A16" s="992" t="s">
        <v>2198</v>
      </c>
      <c r="B16" s="993"/>
      <c r="C16" s="994"/>
      <c r="D16" s="145" t="s">
        <v>2208</v>
      </c>
      <c r="E16" s="145" t="s">
        <v>2209</v>
      </c>
      <c r="F16" s="145" t="s">
        <v>2210</v>
      </c>
      <c r="G16" s="146" t="s">
        <v>2202</v>
      </c>
      <c r="H16" s="977"/>
      <c r="I16" s="143"/>
      <c r="J16" s="143"/>
      <c r="K16" s="118"/>
      <c r="L16" s="118"/>
      <c r="M16" s="641"/>
      <c r="N16" s="641"/>
      <c r="O16" s="641"/>
      <c r="P16" s="641"/>
      <c r="AP16" s="639"/>
    </row>
    <row r="17" spans="1:42" x14ac:dyDescent="0.25">
      <c r="A17" s="983" t="s">
        <v>2154</v>
      </c>
      <c r="B17" s="995"/>
      <c r="C17" s="984"/>
      <c r="D17" s="147" t="s">
        <v>2158</v>
      </c>
      <c r="E17" s="148">
        <f>'[55]INSUMOS '!F15</f>
        <v>14303</v>
      </c>
      <c r="F17" s="148">
        <v>2</v>
      </c>
      <c r="G17" s="149">
        <f>ROUND(E17*F17,0)</f>
        <v>28606</v>
      </c>
      <c r="H17" s="978"/>
      <c r="I17" s="143"/>
      <c r="J17" s="122" t="s">
        <v>2203</v>
      </c>
      <c r="K17" s="118">
        <v>7261</v>
      </c>
      <c r="L17" s="118"/>
      <c r="Q17" s="641"/>
      <c r="AP17" s="639"/>
    </row>
    <row r="18" spans="1:42" ht="13.5" customHeight="1" x14ac:dyDescent="0.25">
      <c r="A18" s="983" t="s">
        <v>2211</v>
      </c>
      <c r="B18" s="995"/>
      <c r="C18" s="984"/>
      <c r="D18" s="150" t="s">
        <v>2212</v>
      </c>
      <c r="E18" s="148">
        <f>L18</f>
        <v>4900</v>
      </c>
      <c r="F18" s="148">
        <v>1</v>
      </c>
      <c r="G18" s="149">
        <f>ROUND(E18*F18,0)</f>
        <v>4900</v>
      </c>
      <c r="H18" s="978"/>
      <c r="I18" s="143"/>
      <c r="J18" s="143" t="s">
        <v>2213</v>
      </c>
      <c r="K18" s="118"/>
      <c r="L18" s="151">
        <v>4900</v>
      </c>
      <c r="M18" s="152" t="s">
        <v>2214</v>
      </c>
      <c r="N18" s="641"/>
      <c r="O18" s="641"/>
      <c r="P18" s="641"/>
      <c r="Q18" s="641"/>
      <c r="R18" s="641"/>
      <c r="S18" s="641"/>
      <c r="T18" s="641"/>
      <c r="AH18" s="639"/>
      <c r="AP18" s="639"/>
    </row>
    <row r="19" spans="1:42" x14ac:dyDescent="0.25">
      <c r="A19" s="983" t="s">
        <v>2215</v>
      </c>
      <c r="B19" s="995"/>
      <c r="C19" s="984"/>
      <c r="D19" s="147" t="s">
        <v>2158</v>
      </c>
      <c r="E19" s="148">
        <f>'[55]INSUMOS '!F16</f>
        <v>695</v>
      </c>
      <c r="F19" s="147">
        <v>100</v>
      </c>
      <c r="G19" s="149">
        <f>ROUND(E19*F19,0)</f>
        <v>69500</v>
      </c>
      <c r="H19" s="978"/>
      <c r="I19" s="143"/>
      <c r="J19" s="122" t="s">
        <v>2203</v>
      </c>
      <c r="K19" s="118">
        <v>11893</v>
      </c>
      <c r="L19" s="118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AH19" s="639"/>
      <c r="AP19" s="639"/>
    </row>
    <row r="20" spans="1:42" s="642" customFormat="1" ht="24.75" customHeight="1" x14ac:dyDescent="0.25">
      <c r="A20" s="996" t="s">
        <v>2216</v>
      </c>
      <c r="B20" s="997"/>
      <c r="C20" s="998"/>
      <c r="D20" s="153" t="s">
        <v>2217</v>
      </c>
      <c r="E20" s="148">
        <f>'[55]INSUMOS '!F15/8</f>
        <v>1787.875</v>
      </c>
      <c r="F20" s="153">
        <v>10</v>
      </c>
      <c r="G20" s="154">
        <f>ROUND(E20*F20,0)</f>
        <v>17879</v>
      </c>
      <c r="H20" s="978"/>
      <c r="I20" s="143"/>
      <c r="J20" s="122" t="s">
        <v>2203</v>
      </c>
      <c r="K20" s="118">
        <v>7261</v>
      </c>
      <c r="L20" s="155"/>
      <c r="M20" s="638"/>
      <c r="N20" s="638"/>
      <c r="O20" s="638"/>
      <c r="P20" s="638"/>
      <c r="Q20" s="638"/>
      <c r="R20" s="638"/>
      <c r="S20" s="638"/>
      <c r="T20" s="638"/>
      <c r="U20" s="638"/>
      <c r="V20" s="638"/>
      <c r="AH20" s="643"/>
      <c r="AP20" s="643"/>
    </row>
    <row r="21" spans="1:42" ht="14.25" customHeight="1" thickBot="1" x14ac:dyDescent="0.3">
      <c r="A21" s="985"/>
      <c r="B21" s="999"/>
      <c r="C21" s="986"/>
      <c r="D21" s="158"/>
      <c r="E21" s="159"/>
      <c r="F21" s="159"/>
      <c r="G21" s="160"/>
      <c r="H21" s="979"/>
      <c r="I21" s="143"/>
      <c r="J21" s="143"/>
      <c r="K21" s="118"/>
      <c r="L21" s="118"/>
      <c r="AH21" s="639"/>
      <c r="AP21" s="639"/>
    </row>
    <row r="22" spans="1:42" ht="14.25" thickBot="1" x14ac:dyDescent="0.3">
      <c r="A22" s="142"/>
      <c r="B22" s="142"/>
      <c r="C22" s="142"/>
      <c r="D22" s="142"/>
      <c r="E22" s="142"/>
      <c r="F22" s="142"/>
      <c r="H22" s="161">
        <f>+ROUND(SUM(G17:G21),0)</f>
        <v>120885</v>
      </c>
      <c r="I22" s="139"/>
      <c r="J22" s="139"/>
      <c r="K22" s="118"/>
      <c r="L22" s="118"/>
      <c r="AH22" s="639"/>
      <c r="AP22" s="639"/>
    </row>
    <row r="23" spans="1:42" ht="14.25" thickBot="1" x14ac:dyDescent="0.3">
      <c r="A23" s="162" t="s">
        <v>2218</v>
      </c>
      <c r="B23" s="162"/>
      <c r="C23" s="163"/>
      <c r="D23" s="142"/>
      <c r="E23" s="142"/>
      <c r="F23" s="142"/>
      <c r="G23" s="142"/>
      <c r="H23" s="143"/>
      <c r="I23" s="143"/>
      <c r="J23" s="143"/>
      <c r="K23" s="118"/>
      <c r="L23" s="118"/>
      <c r="M23" s="641"/>
      <c r="N23" s="641"/>
      <c r="O23" s="641"/>
      <c r="P23" s="641"/>
      <c r="Q23" s="641"/>
      <c r="R23" s="641"/>
      <c r="AH23" s="639"/>
      <c r="AP23" s="639"/>
    </row>
    <row r="24" spans="1:42" s="641" customFormat="1" ht="15" customHeight="1" x14ac:dyDescent="0.25">
      <c r="A24" s="974" t="s">
        <v>2219</v>
      </c>
      <c r="B24" s="975"/>
      <c r="C24" s="976"/>
      <c r="D24" s="165" t="s">
        <v>2220</v>
      </c>
      <c r="E24" s="165" t="s">
        <v>2221</v>
      </c>
      <c r="F24" s="165" t="s">
        <v>2200</v>
      </c>
      <c r="G24" s="166" t="s">
        <v>2202</v>
      </c>
      <c r="H24" s="977"/>
      <c r="I24" s="143"/>
      <c r="J24" s="143"/>
      <c r="K24" s="167"/>
      <c r="L24" s="167"/>
    </row>
    <row r="25" spans="1:42" ht="39.75" customHeight="1" x14ac:dyDescent="0.25">
      <c r="A25" s="980" t="s">
        <v>2089</v>
      </c>
      <c r="B25" s="981"/>
      <c r="C25" s="982"/>
      <c r="D25" s="168"/>
      <c r="E25" s="168"/>
      <c r="F25" s="148"/>
      <c r="G25" s="169">
        <v>10938497</v>
      </c>
      <c r="H25" s="978"/>
      <c r="I25" s="143"/>
      <c r="J25" s="143"/>
      <c r="K25" s="118"/>
      <c r="L25" s="118"/>
      <c r="N25" s="644"/>
      <c r="AH25" s="639"/>
      <c r="AP25" s="639"/>
    </row>
    <row r="26" spans="1:42" ht="14.25" thickBot="1" x14ac:dyDescent="0.3">
      <c r="A26" s="171"/>
      <c r="B26" s="172"/>
      <c r="C26" s="158"/>
      <c r="D26" s="173"/>
      <c r="E26" s="174"/>
      <c r="F26" s="160"/>
      <c r="G26" s="158"/>
      <c r="H26" s="979"/>
      <c r="I26" s="143"/>
      <c r="J26" s="143"/>
      <c r="K26" s="118"/>
      <c r="L26" s="118"/>
      <c r="AH26" s="639"/>
      <c r="AP26" s="639"/>
    </row>
    <row r="27" spans="1:42" ht="14.25" thickBot="1" x14ac:dyDescent="0.3">
      <c r="A27" s="142"/>
      <c r="B27" s="142"/>
      <c r="C27" s="142"/>
      <c r="D27" s="142"/>
      <c r="E27" s="142"/>
      <c r="F27" s="142"/>
      <c r="G27" s="175" t="s">
        <v>2206</v>
      </c>
      <c r="H27" s="176">
        <f>SUM(G25)</f>
        <v>10938497</v>
      </c>
      <c r="I27" s="143"/>
      <c r="J27" s="143"/>
      <c r="K27" s="118"/>
      <c r="L27" s="118"/>
      <c r="AH27" s="639"/>
      <c r="AP27" s="639"/>
    </row>
    <row r="28" spans="1:42" ht="14.25" thickBot="1" x14ac:dyDescent="0.3">
      <c r="A28" s="141" t="s">
        <v>2222</v>
      </c>
      <c r="B28" s="141"/>
      <c r="C28" s="142"/>
      <c r="D28" s="142"/>
      <c r="E28" s="142"/>
      <c r="F28" s="142"/>
      <c r="G28" s="142"/>
      <c r="H28" s="143"/>
      <c r="I28" s="143"/>
      <c r="J28" s="143"/>
      <c r="K28" s="118"/>
      <c r="L28" s="118"/>
      <c r="AH28" s="639"/>
      <c r="AP28" s="639"/>
    </row>
    <row r="29" spans="1:42" s="645" customFormat="1" ht="27" x14ac:dyDescent="0.25">
      <c r="A29" s="974" t="s">
        <v>2223</v>
      </c>
      <c r="B29" s="976"/>
      <c r="C29" s="164" t="s">
        <v>2224</v>
      </c>
      <c r="D29" s="164" t="s">
        <v>2225</v>
      </c>
      <c r="E29" s="164" t="s">
        <v>2226</v>
      </c>
      <c r="F29" s="164" t="s">
        <v>2201</v>
      </c>
      <c r="G29" s="177" t="s">
        <v>2202</v>
      </c>
      <c r="H29" s="977"/>
      <c r="I29" s="143"/>
      <c r="J29" s="143"/>
      <c r="K29" s="178"/>
      <c r="L29" s="178"/>
      <c r="M29" s="638"/>
      <c r="N29" s="638"/>
      <c r="O29" s="638"/>
    </row>
    <row r="30" spans="1:42" x14ac:dyDescent="0.25">
      <c r="A30" s="983" t="s">
        <v>2227</v>
      </c>
      <c r="B30" s="984"/>
      <c r="C30" s="169">
        <f>'[55]RESOLUCION CAR'!E17</f>
        <v>4160963</v>
      </c>
      <c r="D30" s="646">
        <f>+'[55]MANO DE OBRA APUS'!$F$26</f>
        <v>1.6000000000000003</v>
      </c>
      <c r="E30" s="169">
        <f>C30*D30</f>
        <v>6657540.8000000017</v>
      </c>
      <c r="F30" s="148">
        <v>1</v>
      </c>
      <c r="G30" s="134">
        <f>ROUND(E30/F30,0)</f>
        <v>6657541</v>
      </c>
      <c r="H30" s="978"/>
      <c r="I30" s="143"/>
      <c r="J30" s="143" t="s">
        <v>114</v>
      </c>
      <c r="K30" s="118" t="s">
        <v>2228</v>
      </c>
      <c r="L30" s="118"/>
      <c r="AH30" s="639"/>
    </row>
    <row r="31" spans="1:42" ht="15.95" customHeight="1" x14ac:dyDescent="0.25">
      <c r="A31" s="983" t="s">
        <v>2229</v>
      </c>
      <c r="B31" s="984"/>
      <c r="C31" s="169">
        <f>'[55]RESOLUCION CAR'!$E$28</f>
        <v>1560360</v>
      </c>
      <c r="D31" s="646">
        <f>+'[55]MANO DE OBRA APUS'!$F$26</f>
        <v>1.6000000000000003</v>
      </c>
      <c r="E31" s="169">
        <f>C31*D31</f>
        <v>2496576.0000000005</v>
      </c>
      <c r="F31" s="148">
        <v>1</v>
      </c>
      <c r="G31" s="134">
        <f>ROUND(E31/F31,0)</f>
        <v>2496576</v>
      </c>
      <c r="H31" s="978"/>
      <c r="I31" s="143"/>
      <c r="J31" s="143" t="s">
        <v>114</v>
      </c>
      <c r="K31" s="118" t="s">
        <v>2230</v>
      </c>
      <c r="L31" s="118"/>
      <c r="AH31" s="639"/>
    </row>
    <row r="32" spans="1:42" x14ac:dyDescent="0.25">
      <c r="A32" s="983" t="s">
        <v>2231</v>
      </c>
      <c r="B32" s="984"/>
      <c r="C32" s="169">
        <f>'[55]RESOLUCION CAR'!$E$29</f>
        <v>1300000</v>
      </c>
      <c r="D32" s="646">
        <f>+'[55]MANO DE OBRA APUS'!$F$26</f>
        <v>1.6000000000000003</v>
      </c>
      <c r="E32" s="169">
        <f>C32*D32</f>
        <v>2080000.0000000005</v>
      </c>
      <c r="F32" s="148">
        <v>1</v>
      </c>
      <c r="G32" s="134">
        <f>ROUND(E32/F32,0)</f>
        <v>2080000</v>
      </c>
      <c r="H32" s="978"/>
      <c r="I32" s="143"/>
      <c r="J32" s="143" t="s">
        <v>2232</v>
      </c>
      <c r="K32" s="118"/>
      <c r="L32" s="118"/>
      <c r="AH32" s="639"/>
    </row>
    <row r="33" spans="1:34" ht="14.25" thickBot="1" x14ac:dyDescent="0.3">
      <c r="A33" s="985"/>
      <c r="B33" s="986"/>
      <c r="C33" s="173"/>
      <c r="D33" s="181"/>
      <c r="E33" s="181"/>
      <c r="F33" s="181"/>
      <c r="G33" s="182"/>
      <c r="H33" s="979"/>
      <c r="I33" s="143"/>
      <c r="J33" s="143"/>
      <c r="K33" s="118"/>
      <c r="L33" s="118"/>
      <c r="AH33" s="639"/>
    </row>
    <row r="34" spans="1:34" ht="14.25" thickBot="1" x14ac:dyDescent="0.3">
      <c r="A34" s="142"/>
      <c r="B34" s="142"/>
      <c r="C34" s="142"/>
      <c r="D34" s="142"/>
      <c r="E34" s="142"/>
      <c r="F34" s="183"/>
      <c r="G34" s="184" t="s">
        <v>2206</v>
      </c>
      <c r="H34" s="161">
        <f>+ROUND(SUM(G30:G33),0)</f>
        <v>11234117</v>
      </c>
      <c r="I34" s="638"/>
      <c r="J34" s="638"/>
      <c r="K34" s="647"/>
      <c r="AH34" s="639"/>
    </row>
    <row r="35" spans="1:34" ht="29.25" customHeight="1" thickBot="1" x14ac:dyDescent="0.3">
      <c r="A35" s="142"/>
      <c r="B35" s="142"/>
      <c r="C35" s="142"/>
      <c r="D35" s="142"/>
      <c r="E35" s="186"/>
      <c r="F35" s="187" t="s">
        <v>2233</v>
      </c>
      <c r="G35" s="188"/>
      <c r="H35" s="189">
        <f>ROUND(H34+H27+H22+H13,0)</f>
        <v>36222687</v>
      </c>
      <c r="I35" s="638"/>
      <c r="J35" s="656">
        <v>0.06</v>
      </c>
      <c r="K35" s="648">
        <f>H35*1.06</f>
        <v>38396048.219999999</v>
      </c>
      <c r="AF35" s="639"/>
      <c r="AH35" s="639"/>
    </row>
    <row r="36" spans="1:34" x14ac:dyDescent="0.25">
      <c r="F36" s="175"/>
      <c r="G36" s="175"/>
      <c r="H36" s="640" t="s">
        <v>4688</v>
      </c>
      <c r="I36" s="638"/>
      <c r="J36" s="638"/>
      <c r="K36" s="638" t="s">
        <v>4689</v>
      </c>
      <c r="AF36" s="639"/>
      <c r="AH36" s="639"/>
    </row>
    <row r="37" spans="1:34" x14ac:dyDescent="0.25">
      <c r="A37" s="649"/>
      <c r="B37" s="649"/>
      <c r="C37" s="649"/>
      <c r="D37" s="649"/>
      <c r="E37" s="649"/>
      <c r="F37" s="969"/>
      <c r="G37" s="969"/>
      <c r="H37" s="651"/>
      <c r="I37" s="638"/>
      <c r="J37" s="638"/>
      <c r="AF37" s="639"/>
      <c r="AH37" s="639"/>
    </row>
    <row r="38" spans="1:34" x14ac:dyDescent="0.25">
      <c r="A38" s="649"/>
      <c r="B38" s="649"/>
      <c r="C38" s="649"/>
      <c r="D38" s="649"/>
      <c r="E38" s="649"/>
      <c r="F38" s="650"/>
      <c r="G38" s="650"/>
      <c r="H38" s="651"/>
      <c r="I38" s="638"/>
      <c r="J38" s="638"/>
      <c r="AF38" s="639"/>
      <c r="AH38" s="639"/>
    </row>
    <row r="39" spans="1:34" x14ac:dyDescent="0.25">
      <c r="C39" s="970"/>
      <c r="D39" s="970"/>
      <c r="E39" s="970"/>
      <c r="F39" s="970"/>
      <c r="H39" s="638"/>
      <c r="I39" s="638"/>
      <c r="J39" s="638"/>
      <c r="AF39" s="639"/>
      <c r="AH39" s="639"/>
    </row>
    <row r="40" spans="1:34" ht="16.5" x14ac:dyDescent="0.25">
      <c r="A40" s="971" t="s">
        <v>2189</v>
      </c>
      <c r="B40" s="971"/>
      <c r="C40" s="971"/>
      <c r="D40" s="971"/>
      <c r="E40" s="971"/>
      <c r="F40" s="971"/>
      <c r="G40" s="971"/>
      <c r="H40" s="971"/>
      <c r="I40" s="652"/>
      <c r="AF40" s="639"/>
      <c r="AH40" s="639"/>
    </row>
    <row r="41" spans="1:34" ht="13.5" customHeight="1" x14ac:dyDescent="0.25">
      <c r="A41" s="972" t="s">
        <v>2190</v>
      </c>
      <c r="B41" s="972"/>
      <c r="C41" s="972"/>
      <c r="D41" s="972"/>
      <c r="E41" s="972"/>
      <c r="F41" s="972"/>
      <c r="G41" s="972"/>
      <c r="H41" s="972"/>
      <c r="I41" s="653"/>
      <c r="J41" s="645"/>
      <c r="AF41" s="639"/>
      <c r="AH41" s="639"/>
    </row>
    <row r="42" spans="1:34" x14ac:dyDescent="0.25">
      <c r="AF42" s="639"/>
    </row>
    <row r="43" spans="1:34" ht="98.25" customHeight="1" x14ac:dyDescent="0.25">
      <c r="A43" s="973" t="s">
        <v>2191</v>
      </c>
      <c r="B43" s="973"/>
      <c r="C43" s="973"/>
      <c r="D43" s="973"/>
      <c r="E43" s="973"/>
      <c r="F43" s="973"/>
      <c r="G43" s="973"/>
      <c r="H43" s="973"/>
      <c r="I43" s="195"/>
      <c r="J43" s="195"/>
      <c r="AF43" s="639"/>
    </row>
    <row r="44" spans="1:34" x14ac:dyDescent="0.25">
      <c r="A44" s="196"/>
      <c r="B44" s="196"/>
      <c r="C44" s="196"/>
      <c r="D44" s="654"/>
      <c r="E44" s="655"/>
      <c r="F44" s="655"/>
      <c r="AF44" s="639"/>
    </row>
    <row r="45" spans="1:34" x14ac:dyDescent="0.25">
      <c r="AF45" s="639"/>
    </row>
    <row r="46" spans="1:34" x14ac:dyDescent="0.25">
      <c r="AF46" s="639"/>
    </row>
    <row r="48" spans="1:34" ht="13.5" customHeight="1" x14ac:dyDescent="0.25"/>
  </sheetData>
  <mergeCells count="32">
    <mergeCell ref="A8:C8"/>
    <mergeCell ref="H8:H10"/>
    <mergeCell ref="A9:C9"/>
    <mergeCell ref="A10:C10"/>
    <mergeCell ref="A1:H1"/>
    <mergeCell ref="B3:H3"/>
    <mergeCell ref="A4:A5"/>
    <mergeCell ref="B4:F5"/>
    <mergeCell ref="A7:C7"/>
    <mergeCell ref="A11:C11"/>
    <mergeCell ref="A12:C12"/>
    <mergeCell ref="A16:C16"/>
    <mergeCell ref="H16:H21"/>
    <mergeCell ref="A17:C17"/>
    <mergeCell ref="A18:C18"/>
    <mergeCell ref="A19:C19"/>
    <mergeCell ref="A20:C20"/>
    <mergeCell ref="A21:C21"/>
    <mergeCell ref="A24:C24"/>
    <mergeCell ref="H24:H26"/>
    <mergeCell ref="A25:C25"/>
    <mergeCell ref="A29:B29"/>
    <mergeCell ref="H29:H33"/>
    <mergeCell ref="A30:B30"/>
    <mergeCell ref="A31:B31"/>
    <mergeCell ref="A32:B32"/>
    <mergeCell ref="A33:B33"/>
    <mergeCell ref="F37:G37"/>
    <mergeCell ref="C39:F39"/>
    <mergeCell ref="A40:H40"/>
    <mergeCell ref="A41:H41"/>
    <mergeCell ref="A43:H43"/>
  </mergeCells>
  <hyperlinks>
    <hyperlink ref="M18" r:id="rId1" xr:uid="{2F498381-E373-DB42-80C7-2C1E0BE7052B}"/>
  </hyperlinks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39997558519241921"/>
  </sheetPr>
  <dimension ref="B1:S25"/>
  <sheetViews>
    <sheetView topLeftCell="A15" zoomScale="89" zoomScaleNormal="70" workbookViewId="0">
      <selection activeCell="E23" sqref="E23"/>
    </sheetView>
  </sheetViews>
  <sheetFormatPr baseColWidth="10" defaultColWidth="10.85546875" defaultRowHeight="15" outlineLevelRow="1" x14ac:dyDescent="0.25"/>
  <cols>
    <col min="2" max="2" width="9.85546875" customWidth="1"/>
    <col min="3" max="3" width="7.140625" bestFit="1" customWidth="1"/>
    <col min="4" max="4" width="49.42578125" style="2" customWidth="1"/>
    <col min="5" max="5" width="7.42578125" style="2" bestFit="1" customWidth="1"/>
    <col min="6" max="7" width="12.42578125" style="2" customWidth="1"/>
    <col min="8" max="8" width="13.85546875" customWidth="1"/>
    <col min="9" max="10" width="15.85546875" customWidth="1"/>
    <col min="11" max="11" width="13.85546875" style="81" customWidth="1"/>
    <col min="12" max="12" width="13.85546875" customWidth="1"/>
    <col min="13" max="14" width="15.85546875" customWidth="1"/>
    <col min="15" max="16" width="13.85546875" customWidth="1"/>
    <col min="17" max="18" width="15.85546875" customWidth="1"/>
    <col min="19" max="19" width="19.42578125" bestFit="1" customWidth="1"/>
    <col min="20" max="20" width="15.140625" bestFit="1" customWidth="1"/>
  </cols>
  <sheetData>
    <row r="1" spans="2:19" x14ac:dyDescent="0.25">
      <c r="K1"/>
    </row>
    <row r="2" spans="2:19" ht="20.25" customHeight="1" x14ac:dyDescent="0.25">
      <c r="B2" s="390"/>
      <c r="C2" s="390"/>
      <c r="D2" s="390"/>
      <c r="E2" s="390"/>
      <c r="F2" s="390"/>
      <c r="G2" s="1011" t="s">
        <v>26</v>
      </c>
      <c r="H2" s="1012"/>
      <c r="I2" s="657"/>
      <c r="J2" s="657"/>
      <c r="K2" s="1015" t="s">
        <v>27</v>
      </c>
      <c r="L2" s="1016"/>
      <c r="M2" s="607" t="s">
        <v>29</v>
      </c>
      <c r="N2" s="658">
        <f>+PRESUPUESTO!H5</f>
        <v>4.0399999999999998E-2</v>
      </c>
      <c r="O2" s="1019" t="s">
        <v>27</v>
      </c>
      <c r="P2" s="1020"/>
      <c r="Q2" s="599" t="s">
        <v>29</v>
      </c>
      <c r="R2" s="666">
        <f>+PRESUPUESTO!K5</f>
        <v>3.5999999999999997E-2</v>
      </c>
      <c r="S2" s="389"/>
    </row>
    <row r="3" spans="2:19" ht="15.75" customHeight="1" x14ac:dyDescent="0.25">
      <c r="B3" s="77" t="s">
        <v>32</v>
      </c>
      <c r="C3" s="78" t="s">
        <v>3</v>
      </c>
      <c r="D3" s="387" t="s">
        <v>33</v>
      </c>
      <c r="E3" s="667"/>
      <c r="F3" s="667"/>
      <c r="G3" s="1013"/>
      <c r="H3" s="1014"/>
      <c r="I3" s="661" t="s">
        <v>31</v>
      </c>
      <c r="J3" s="661">
        <f>PRESUPUESTO!E6</f>
        <v>0.5</v>
      </c>
      <c r="K3" s="1017"/>
      <c r="L3" s="1018"/>
      <c r="M3" s="662" t="s">
        <v>31</v>
      </c>
      <c r="N3" s="662">
        <f>PRESUPUESTO!H6</f>
        <v>12</v>
      </c>
      <c r="O3" s="1021"/>
      <c r="P3" s="1022"/>
      <c r="Q3" s="663" t="s">
        <v>31</v>
      </c>
      <c r="R3" s="664">
        <f>PRESUPUESTO!K6</f>
        <v>5.5</v>
      </c>
      <c r="S3" s="389"/>
    </row>
    <row r="4" spans="2:19" ht="32.450000000000003" customHeight="1" x14ac:dyDescent="0.25">
      <c r="B4" s="568" t="s">
        <v>41</v>
      </c>
      <c r="C4" s="568">
        <v>5</v>
      </c>
      <c r="D4" s="568" t="s">
        <v>4690</v>
      </c>
      <c r="E4" s="568" t="s">
        <v>34</v>
      </c>
      <c r="F4" s="568" t="s">
        <v>2607</v>
      </c>
      <c r="G4" s="617" t="s">
        <v>2347</v>
      </c>
      <c r="H4" s="617" t="s">
        <v>40</v>
      </c>
      <c r="I4" s="616" t="s">
        <v>38</v>
      </c>
      <c r="J4" s="616" t="s">
        <v>39</v>
      </c>
      <c r="K4" s="659" t="s">
        <v>2347</v>
      </c>
      <c r="L4" s="659" t="s">
        <v>40</v>
      </c>
      <c r="M4" s="608" t="s">
        <v>38</v>
      </c>
      <c r="N4" s="608" t="s">
        <v>39</v>
      </c>
      <c r="O4" s="660" t="s">
        <v>2347</v>
      </c>
      <c r="P4" s="660" t="s">
        <v>40</v>
      </c>
      <c r="Q4" s="600" t="s">
        <v>38</v>
      </c>
      <c r="R4" s="600" t="s">
        <v>39</v>
      </c>
      <c r="S4" s="389"/>
    </row>
    <row r="5" spans="2:19" ht="32.450000000000003" customHeight="1" x14ac:dyDescent="0.25">
      <c r="B5" s="461" t="s">
        <v>43</v>
      </c>
      <c r="C5" s="461" t="s">
        <v>4685</v>
      </c>
      <c r="D5" s="668" t="s">
        <v>1716</v>
      </c>
      <c r="E5" s="461"/>
      <c r="F5" s="461"/>
      <c r="G5" s="461"/>
      <c r="H5" s="461"/>
      <c r="I5" s="468">
        <f>SUM(J6:J8)</f>
        <v>47389081.5</v>
      </c>
      <c r="J5" s="632"/>
      <c r="K5" s="461"/>
      <c r="L5" s="461"/>
      <c r="M5" s="468">
        <f>SUM(N6:N8)</f>
        <v>1869334188</v>
      </c>
      <c r="N5" s="632"/>
      <c r="O5" s="461"/>
      <c r="P5" s="461"/>
      <c r="Q5" s="468">
        <f>SUM(R6:R8)</f>
        <v>887622203</v>
      </c>
      <c r="R5" s="632"/>
      <c r="S5" s="389"/>
    </row>
    <row r="6" spans="2:19" ht="47.45" customHeight="1" outlineLevel="1" x14ac:dyDescent="0.25">
      <c r="B6" s="285" t="s">
        <v>46</v>
      </c>
      <c r="C6" s="391" t="s">
        <v>4691</v>
      </c>
      <c r="D6" s="285" t="s">
        <v>1717</v>
      </c>
      <c r="E6" s="285" t="s">
        <v>4694</v>
      </c>
      <c r="F6" s="285">
        <v>84</v>
      </c>
      <c r="G6" s="285">
        <f>+F6/12</f>
        <v>7</v>
      </c>
      <c r="H6" s="448">
        <f t="shared" ref="H6:H7" si="0">+ROUND((G6*J$3),0)</f>
        <v>4</v>
      </c>
      <c r="I6" s="449">
        <v>11594807</v>
      </c>
      <c r="J6" s="665">
        <f>+I6*H6*J$3</f>
        <v>23189614</v>
      </c>
      <c r="K6" s="448">
        <f>+G6</f>
        <v>7</v>
      </c>
      <c r="L6" s="448">
        <f t="shared" ref="L6:L25" si="1">+ROUND((K6*N$3),0)</f>
        <v>84</v>
      </c>
      <c r="M6" s="449">
        <f>ROUND(I6*(1+$N$2),0)</f>
        <v>12063237</v>
      </c>
      <c r="N6" s="665">
        <f>+M6*K6*N$3</f>
        <v>1013311908</v>
      </c>
      <c r="O6" s="448">
        <f>K6</f>
        <v>7</v>
      </c>
      <c r="P6" s="448">
        <f>+ROUND((O6*R$3),0)</f>
        <v>39</v>
      </c>
      <c r="Q6" s="449">
        <f>ROUND(M6*(1+$R$2),0)</f>
        <v>12497514</v>
      </c>
      <c r="R6" s="665">
        <f>+ROUND((Q6*O6*R$3),0)</f>
        <v>481154289</v>
      </c>
      <c r="S6" s="389"/>
    </row>
    <row r="7" spans="2:19" ht="44.45" customHeight="1" outlineLevel="1" x14ac:dyDescent="0.25">
      <c r="B7" s="285" t="s">
        <v>46</v>
      </c>
      <c r="C7" s="391" t="s">
        <v>4692</v>
      </c>
      <c r="D7" s="285" t="s">
        <v>1718</v>
      </c>
      <c r="E7" s="285" t="s">
        <v>4694</v>
      </c>
      <c r="F7" s="285">
        <v>24</v>
      </c>
      <c r="G7" s="285">
        <f t="shared" ref="G7:G10" si="2">+F7/12</f>
        <v>2</v>
      </c>
      <c r="H7" s="448">
        <f t="shared" si="0"/>
        <v>1</v>
      </c>
      <c r="I7" s="449">
        <v>20166223</v>
      </c>
      <c r="J7" s="665">
        <f>+I7*H7*J$3</f>
        <v>10083111.5</v>
      </c>
      <c r="K7" s="448">
        <f t="shared" ref="K7:K25" si="3">+G7</f>
        <v>2</v>
      </c>
      <c r="L7" s="448">
        <f t="shared" si="1"/>
        <v>24</v>
      </c>
      <c r="M7" s="449">
        <f>ROUND(I7*(1+$N$2),0)</f>
        <v>20980938</v>
      </c>
      <c r="N7" s="665">
        <f>+M7*K7*N$3</f>
        <v>503542512</v>
      </c>
      <c r="O7" s="448">
        <f t="shared" ref="O7:O25" si="4">K7</f>
        <v>2</v>
      </c>
      <c r="P7" s="448">
        <f>+ROUND((O7*R$3),0)</f>
        <v>11</v>
      </c>
      <c r="Q7" s="449">
        <f>ROUND(M7*(1+$R$2),0)</f>
        <v>21736252</v>
      </c>
      <c r="R7" s="665">
        <f t="shared" ref="R7:R10" si="5">+ROUND((Q7*O7*R$3),0)</f>
        <v>239098772</v>
      </c>
      <c r="S7" s="389"/>
    </row>
    <row r="8" spans="2:19" ht="46.35" customHeight="1" outlineLevel="1" x14ac:dyDescent="0.25">
      <c r="B8" s="285" t="s">
        <v>46</v>
      </c>
      <c r="C8" s="391" t="s">
        <v>4693</v>
      </c>
      <c r="D8" s="285" t="s">
        <v>1719</v>
      </c>
      <c r="E8" s="285" t="s">
        <v>4694</v>
      </c>
      <c r="F8" s="285">
        <v>12</v>
      </c>
      <c r="G8" s="285">
        <f t="shared" si="2"/>
        <v>1</v>
      </c>
      <c r="H8" s="448">
        <f>+ROUND((G8*J$3),0)</f>
        <v>1</v>
      </c>
      <c r="I8" s="449">
        <v>28232712</v>
      </c>
      <c r="J8" s="665">
        <f>+I8*H8*J$3</f>
        <v>14116356</v>
      </c>
      <c r="K8" s="448">
        <f t="shared" si="3"/>
        <v>1</v>
      </c>
      <c r="L8" s="448">
        <f t="shared" si="1"/>
        <v>12</v>
      </c>
      <c r="M8" s="449">
        <f>ROUND(I8*(1+$N$2),0)</f>
        <v>29373314</v>
      </c>
      <c r="N8" s="665">
        <f>+M8*K8*N$3</f>
        <v>352479768</v>
      </c>
      <c r="O8" s="448">
        <f t="shared" si="4"/>
        <v>1</v>
      </c>
      <c r="P8" s="448">
        <f>+ROUND((O8*R$3),0)</f>
        <v>6</v>
      </c>
      <c r="Q8" s="449">
        <f>ROUND(M8*(1+$R$2),0)</f>
        <v>30430753</v>
      </c>
      <c r="R8" s="665">
        <f t="shared" si="5"/>
        <v>167369142</v>
      </c>
      <c r="S8" s="389"/>
    </row>
    <row r="9" spans="2:19" ht="30" x14ac:dyDescent="0.25">
      <c r="B9" s="461" t="s">
        <v>43</v>
      </c>
      <c r="C9" s="462" t="s">
        <v>4686</v>
      </c>
      <c r="D9" s="668" t="s">
        <v>13</v>
      </c>
      <c r="E9" s="461"/>
      <c r="F9" s="461"/>
      <c r="G9" s="461"/>
      <c r="H9" s="461"/>
      <c r="I9" s="468">
        <f>SUM(J10)</f>
        <v>17392210.5</v>
      </c>
      <c r="J9" s="632"/>
      <c r="K9" s="461"/>
      <c r="L9" s="461"/>
      <c r="M9" s="468">
        <f>SUM(N10)</f>
        <v>723794220</v>
      </c>
      <c r="N9" s="632"/>
      <c r="O9" s="461"/>
      <c r="P9" s="461"/>
      <c r="Q9" s="468">
        <f>SUM(R10)</f>
        <v>343681635</v>
      </c>
      <c r="R9" s="632"/>
    </row>
    <row r="10" spans="2:19" ht="45" outlineLevel="1" x14ac:dyDescent="0.25">
      <c r="B10" s="237" t="s">
        <v>46</v>
      </c>
      <c r="C10" s="237" t="s">
        <v>1359</v>
      </c>
      <c r="D10" s="238" t="s">
        <v>1360</v>
      </c>
      <c r="E10" s="285" t="s">
        <v>4694</v>
      </c>
      <c r="F10" s="285">
        <v>60</v>
      </c>
      <c r="G10" s="285">
        <f t="shared" si="2"/>
        <v>5</v>
      </c>
      <c r="H10" s="448">
        <f>+ROUND((G10*J$3),0)</f>
        <v>3</v>
      </c>
      <c r="I10" s="669">
        <f>I6</f>
        <v>11594807</v>
      </c>
      <c r="J10" s="665">
        <f>+I10*H10*J$3</f>
        <v>17392210.5</v>
      </c>
      <c r="K10" s="448">
        <f t="shared" si="3"/>
        <v>5</v>
      </c>
      <c r="L10" s="448">
        <f t="shared" si="1"/>
        <v>60</v>
      </c>
      <c r="M10" s="449">
        <f>ROUND(I10*(1+$N$2),0)</f>
        <v>12063237</v>
      </c>
      <c r="N10" s="665">
        <f>+M10*K10*N$3</f>
        <v>723794220</v>
      </c>
      <c r="O10" s="448">
        <f t="shared" si="4"/>
        <v>5</v>
      </c>
      <c r="P10" s="448">
        <f>+ROUND((O10*R$3),0)</f>
        <v>28</v>
      </c>
      <c r="Q10" s="449">
        <f>ROUND(M10*(1+$R$2),0)</f>
        <v>12497514</v>
      </c>
      <c r="R10" s="665">
        <f t="shared" si="5"/>
        <v>343681635</v>
      </c>
    </row>
    <row r="11" spans="2:19" ht="30" x14ac:dyDescent="0.25">
      <c r="B11" s="461" t="s">
        <v>43</v>
      </c>
      <c r="C11" s="462" t="s">
        <v>237</v>
      </c>
      <c r="D11" s="668" t="s">
        <v>1486</v>
      </c>
      <c r="E11" s="461"/>
      <c r="F11" s="461"/>
      <c r="G11" s="461"/>
      <c r="H11" s="461"/>
      <c r="I11" s="468">
        <f>SUM(J12:J25)</f>
        <v>34417121</v>
      </c>
      <c r="J11" s="632"/>
      <c r="K11" s="461"/>
      <c r="L11" s="461"/>
      <c r="M11" s="468">
        <f>SUM(N12:N25)</f>
        <v>907369464.24000013</v>
      </c>
      <c r="N11" s="632"/>
      <c r="O11" s="461"/>
      <c r="P11" s="461"/>
      <c r="Q11" s="468">
        <f>SUM(R12:R25)</f>
        <v>432679785.01000005</v>
      </c>
      <c r="R11" s="632"/>
    </row>
    <row r="12" spans="2:19" ht="30" x14ac:dyDescent="0.25">
      <c r="B12" s="237" t="s">
        <v>46</v>
      </c>
      <c r="C12" s="237" t="s">
        <v>239</v>
      </c>
      <c r="D12" s="238" t="s">
        <v>1487</v>
      </c>
      <c r="E12" s="239" t="s">
        <v>1488</v>
      </c>
      <c r="F12" s="237">
        <v>40</v>
      </c>
      <c r="G12" s="285">
        <f>+ROUND((F12/12),2)</f>
        <v>3.33</v>
      </c>
      <c r="H12" s="448">
        <f>+ROUND((G12*J$3),0)</f>
        <v>2</v>
      </c>
      <c r="I12" s="241">
        <v>1365926</v>
      </c>
      <c r="J12" s="411">
        <f>+ROUND((I12*H12),0)</f>
        <v>2731852</v>
      </c>
      <c r="K12" s="448">
        <f t="shared" si="3"/>
        <v>3.33</v>
      </c>
      <c r="L12" s="448">
        <f t="shared" si="1"/>
        <v>40</v>
      </c>
      <c r="M12" s="449">
        <f>ROUND(I12*(1+$N$2),0)</f>
        <v>1421109</v>
      </c>
      <c r="N12" s="665">
        <f>+M12*K12*N$3</f>
        <v>56787515.640000001</v>
      </c>
      <c r="O12" s="448">
        <f t="shared" si="4"/>
        <v>3.33</v>
      </c>
      <c r="P12" s="448">
        <f>+ROUND((O12*R$3),0)</f>
        <v>18</v>
      </c>
      <c r="Q12" s="449">
        <f>ROUND(M12*(1+$N$2),0)</f>
        <v>1478522</v>
      </c>
      <c r="R12" s="665">
        <f>+Q12*O12*R$3</f>
        <v>27079130.43</v>
      </c>
    </row>
    <row r="13" spans="2:19" ht="45" x14ac:dyDescent="0.25">
      <c r="B13" s="237" t="s">
        <v>46</v>
      </c>
      <c r="C13" s="237" t="s">
        <v>240</v>
      </c>
      <c r="D13" s="238" t="s">
        <v>1489</v>
      </c>
      <c r="E13" s="239" t="s">
        <v>1488</v>
      </c>
      <c r="F13" s="237">
        <v>8</v>
      </c>
      <c r="G13" s="285">
        <f t="shared" ref="G13:G25" si="6">+ROUND((F13/12),2)</f>
        <v>0.67</v>
      </c>
      <c r="H13" s="448">
        <f t="shared" ref="H13:H25" si="7">+ROUND((G13*J$3),0)</f>
        <v>0</v>
      </c>
      <c r="I13" s="241">
        <v>1775837</v>
      </c>
      <c r="J13" s="411">
        <f t="shared" ref="J13:J25" si="8">+ROUND((I13*H13),0)</f>
        <v>0</v>
      </c>
      <c r="K13" s="448">
        <f t="shared" si="3"/>
        <v>0.67</v>
      </c>
      <c r="L13" s="448">
        <f t="shared" si="1"/>
        <v>8</v>
      </c>
      <c r="M13" s="449">
        <f t="shared" ref="M13:M25" si="9">ROUND(I13*(1+$N$2),0)</f>
        <v>1847581</v>
      </c>
      <c r="N13" s="665">
        <f t="shared" ref="N13:N25" si="10">+M13*K13*N$3</f>
        <v>14854551.24</v>
      </c>
      <c r="O13" s="448">
        <f t="shared" si="4"/>
        <v>0.67</v>
      </c>
      <c r="P13" s="448">
        <f t="shared" ref="P13:P25" si="11">+ROUND((O13*R$3),0)</f>
        <v>4</v>
      </c>
      <c r="Q13" s="449">
        <f t="shared" ref="Q13:Q25" si="12">ROUND(M13*(1+$N$2),0)</f>
        <v>1922223</v>
      </c>
      <c r="R13" s="665">
        <f t="shared" ref="R13:R25" si="13">+Q13*O13*R$3</f>
        <v>7083391.7550000008</v>
      </c>
    </row>
    <row r="14" spans="2:19" ht="45" x14ac:dyDescent="0.25">
      <c r="B14" s="237" t="s">
        <v>46</v>
      </c>
      <c r="C14" s="237" t="s">
        <v>241</v>
      </c>
      <c r="D14" s="238" t="s">
        <v>1490</v>
      </c>
      <c r="E14" s="239" t="s">
        <v>1488</v>
      </c>
      <c r="F14" s="237">
        <v>32</v>
      </c>
      <c r="G14" s="285">
        <f t="shared" si="6"/>
        <v>2.67</v>
      </c>
      <c r="H14" s="448">
        <f t="shared" si="7"/>
        <v>1</v>
      </c>
      <c r="I14" s="241">
        <v>2868712</v>
      </c>
      <c r="J14" s="411">
        <f t="shared" si="8"/>
        <v>2868712</v>
      </c>
      <c r="K14" s="448">
        <f t="shared" si="3"/>
        <v>2.67</v>
      </c>
      <c r="L14" s="448">
        <f t="shared" si="1"/>
        <v>32</v>
      </c>
      <c r="M14" s="449">
        <f t="shared" si="9"/>
        <v>2984608</v>
      </c>
      <c r="N14" s="665">
        <f t="shared" si="10"/>
        <v>95626840.319999993</v>
      </c>
      <c r="O14" s="448">
        <f t="shared" si="4"/>
        <v>2.67</v>
      </c>
      <c r="P14" s="448">
        <f t="shared" si="11"/>
        <v>15</v>
      </c>
      <c r="Q14" s="449">
        <f t="shared" si="12"/>
        <v>3105186</v>
      </c>
      <c r="R14" s="665">
        <f t="shared" si="13"/>
        <v>45599656.410000004</v>
      </c>
    </row>
    <row r="15" spans="2:19" ht="45" x14ac:dyDescent="0.25">
      <c r="B15" s="237" t="s">
        <v>46</v>
      </c>
      <c r="C15" s="237" t="s">
        <v>242</v>
      </c>
      <c r="D15" s="238" t="s">
        <v>1491</v>
      </c>
      <c r="E15" s="239" t="s">
        <v>1488</v>
      </c>
      <c r="F15" s="237">
        <v>56</v>
      </c>
      <c r="G15" s="285">
        <f t="shared" si="6"/>
        <v>4.67</v>
      </c>
      <c r="H15" s="448">
        <f t="shared" si="7"/>
        <v>2</v>
      </c>
      <c r="I15" s="241">
        <v>3551675</v>
      </c>
      <c r="J15" s="411">
        <f t="shared" si="8"/>
        <v>7103350</v>
      </c>
      <c r="K15" s="448">
        <f t="shared" si="3"/>
        <v>4.67</v>
      </c>
      <c r="L15" s="448">
        <f t="shared" si="1"/>
        <v>56</v>
      </c>
      <c r="M15" s="449">
        <f t="shared" si="9"/>
        <v>3695163</v>
      </c>
      <c r="N15" s="665">
        <f t="shared" si="10"/>
        <v>207076934.52000001</v>
      </c>
      <c r="O15" s="448">
        <f t="shared" si="4"/>
        <v>4.67</v>
      </c>
      <c r="P15" s="448">
        <f t="shared" si="11"/>
        <v>26</v>
      </c>
      <c r="Q15" s="449">
        <f t="shared" si="12"/>
        <v>3844448</v>
      </c>
      <c r="R15" s="665">
        <f t="shared" si="13"/>
        <v>98744646.879999995</v>
      </c>
    </row>
    <row r="16" spans="2:19" ht="30" x14ac:dyDescent="0.25">
      <c r="B16" s="237" t="s">
        <v>46</v>
      </c>
      <c r="C16" s="237" t="s">
        <v>243</v>
      </c>
      <c r="D16" s="238" t="s">
        <v>1492</v>
      </c>
      <c r="E16" s="239" t="s">
        <v>1493</v>
      </c>
      <c r="F16" s="237">
        <v>1136</v>
      </c>
      <c r="G16" s="285">
        <f t="shared" si="6"/>
        <v>94.67</v>
      </c>
      <c r="H16" s="448">
        <f t="shared" si="7"/>
        <v>47</v>
      </c>
      <c r="I16" s="241">
        <v>17759</v>
      </c>
      <c r="J16" s="411">
        <f t="shared" si="8"/>
        <v>834673</v>
      </c>
      <c r="K16" s="448">
        <f t="shared" si="3"/>
        <v>94.67</v>
      </c>
      <c r="L16" s="448">
        <f t="shared" si="1"/>
        <v>1136</v>
      </c>
      <c r="M16" s="449">
        <f t="shared" si="9"/>
        <v>18476</v>
      </c>
      <c r="N16" s="665">
        <f t="shared" si="10"/>
        <v>20989475.039999999</v>
      </c>
      <c r="O16" s="448">
        <f t="shared" si="4"/>
        <v>94.67</v>
      </c>
      <c r="P16" s="448">
        <f t="shared" si="11"/>
        <v>521</v>
      </c>
      <c r="Q16" s="449">
        <f t="shared" si="12"/>
        <v>19222</v>
      </c>
      <c r="R16" s="665">
        <f t="shared" si="13"/>
        <v>10008607.07</v>
      </c>
    </row>
    <row r="17" spans="2:18" ht="30" x14ac:dyDescent="0.25">
      <c r="B17" s="237" t="s">
        <v>46</v>
      </c>
      <c r="C17" s="237" t="s">
        <v>244</v>
      </c>
      <c r="D17" s="238" t="s">
        <v>1494</v>
      </c>
      <c r="E17" s="239" t="s">
        <v>1493</v>
      </c>
      <c r="F17" s="237">
        <v>192</v>
      </c>
      <c r="G17" s="285">
        <f t="shared" si="6"/>
        <v>16</v>
      </c>
      <c r="H17" s="448">
        <f t="shared" si="7"/>
        <v>8</v>
      </c>
      <c r="I17" s="241">
        <v>31459</v>
      </c>
      <c r="J17" s="411">
        <f t="shared" si="8"/>
        <v>251672</v>
      </c>
      <c r="K17" s="448">
        <f t="shared" si="3"/>
        <v>16</v>
      </c>
      <c r="L17" s="448">
        <f t="shared" si="1"/>
        <v>192</v>
      </c>
      <c r="M17" s="449">
        <f t="shared" si="9"/>
        <v>32730</v>
      </c>
      <c r="N17" s="665">
        <f t="shared" si="10"/>
        <v>6284160</v>
      </c>
      <c r="O17" s="448">
        <f t="shared" si="4"/>
        <v>16</v>
      </c>
      <c r="P17" s="448">
        <f t="shared" si="11"/>
        <v>88</v>
      </c>
      <c r="Q17" s="449">
        <f t="shared" si="12"/>
        <v>34052</v>
      </c>
      <c r="R17" s="665">
        <f t="shared" si="13"/>
        <v>2996576</v>
      </c>
    </row>
    <row r="18" spans="2:18" ht="30" x14ac:dyDescent="0.25">
      <c r="B18" s="237" t="s">
        <v>46</v>
      </c>
      <c r="C18" s="237" t="s">
        <v>245</v>
      </c>
      <c r="D18" s="238" t="s">
        <v>1495</v>
      </c>
      <c r="E18" s="239" t="s">
        <v>1493</v>
      </c>
      <c r="F18" s="237">
        <v>1440</v>
      </c>
      <c r="G18" s="285">
        <f t="shared" si="6"/>
        <v>120</v>
      </c>
      <c r="H18" s="448">
        <f t="shared" si="7"/>
        <v>60</v>
      </c>
      <c r="I18" s="241">
        <v>38249</v>
      </c>
      <c r="J18" s="411">
        <f t="shared" si="8"/>
        <v>2294940</v>
      </c>
      <c r="K18" s="448">
        <f t="shared" si="3"/>
        <v>120</v>
      </c>
      <c r="L18" s="448">
        <f t="shared" si="1"/>
        <v>1440</v>
      </c>
      <c r="M18" s="449">
        <f t="shared" si="9"/>
        <v>39794</v>
      </c>
      <c r="N18" s="665">
        <f t="shared" si="10"/>
        <v>57303360</v>
      </c>
      <c r="O18" s="448">
        <f t="shared" si="4"/>
        <v>120</v>
      </c>
      <c r="P18" s="448">
        <f t="shared" si="11"/>
        <v>660</v>
      </c>
      <c r="Q18" s="449">
        <f t="shared" si="12"/>
        <v>41402</v>
      </c>
      <c r="R18" s="665">
        <f t="shared" si="13"/>
        <v>27325320</v>
      </c>
    </row>
    <row r="19" spans="2:18" ht="30" x14ac:dyDescent="0.25">
      <c r="B19" s="237" t="s">
        <v>46</v>
      </c>
      <c r="C19" s="237" t="s">
        <v>246</v>
      </c>
      <c r="D19" s="238" t="s">
        <v>1496</v>
      </c>
      <c r="E19" s="239" t="s">
        <v>1493</v>
      </c>
      <c r="F19" s="237">
        <v>2480</v>
      </c>
      <c r="G19" s="285">
        <f t="shared" si="6"/>
        <v>206.67</v>
      </c>
      <c r="H19" s="448">
        <f t="shared" si="7"/>
        <v>103</v>
      </c>
      <c r="I19" s="241">
        <v>43693</v>
      </c>
      <c r="J19" s="411">
        <f t="shared" si="8"/>
        <v>4500379</v>
      </c>
      <c r="K19" s="448">
        <f t="shared" si="3"/>
        <v>206.67</v>
      </c>
      <c r="L19" s="448">
        <f t="shared" si="1"/>
        <v>2480</v>
      </c>
      <c r="M19" s="449">
        <f t="shared" si="9"/>
        <v>45458</v>
      </c>
      <c r="N19" s="665">
        <f t="shared" si="10"/>
        <v>112737658.31999999</v>
      </c>
      <c r="O19" s="448">
        <f t="shared" si="4"/>
        <v>206.67</v>
      </c>
      <c r="P19" s="448">
        <f t="shared" si="11"/>
        <v>1137</v>
      </c>
      <c r="Q19" s="449">
        <f t="shared" si="12"/>
        <v>47295</v>
      </c>
      <c r="R19" s="665">
        <f t="shared" si="13"/>
        <v>53759517.074999988</v>
      </c>
    </row>
    <row r="20" spans="2:18" ht="30" x14ac:dyDescent="0.25">
      <c r="B20" s="237" t="s">
        <v>46</v>
      </c>
      <c r="C20" s="237" t="s">
        <v>247</v>
      </c>
      <c r="D20" s="238" t="s">
        <v>1497</v>
      </c>
      <c r="E20" s="239" t="s">
        <v>234</v>
      </c>
      <c r="F20" s="237">
        <v>8</v>
      </c>
      <c r="G20" s="285">
        <f t="shared" si="6"/>
        <v>0.67</v>
      </c>
      <c r="H20" s="448">
        <f t="shared" si="7"/>
        <v>0</v>
      </c>
      <c r="I20" s="241">
        <v>7513263</v>
      </c>
      <c r="J20" s="411">
        <f t="shared" si="8"/>
        <v>0</v>
      </c>
      <c r="K20" s="448">
        <f t="shared" si="3"/>
        <v>0.67</v>
      </c>
      <c r="L20" s="448">
        <f t="shared" si="1"/>
        <v>8</v>
      </c>
      <c r="M20" s="449">
        <f t="shared" si="9"/>
        <v>7816799</v>
      </c>
      <c r="N20" s="665">
        <f t="shared" si="10"/>
        <v>62847063.960000001</v>
      </c>
      <c r="O20" s="448">
        <f t="shared" si="4"/>
        <v>0.67</v>
      </c>
      <c r="P20" s="448">
        <f t="shared" si="11"/>
        <v>4</v>
      </c>
      <c r="Q20" s="449">
        <f t="shared" si="12"/>
        <v>8132598</v>
      </c>
      <c r="R20" s="665">
        <f t="shared" si="13"/>
        <v>29968623.630000003</v>
      </c>
    </row>
    <row r="21" spans="2:18" ht="30" x14ac:dyDescent="0.25">
      <c r="B21" s="237" t="s">
        <v>46</v>
      </c>
      <c r="C21" s="237" t="s">
        <v>249</v>
      </c>
      <c r="D21" s="238" t="s">
        <v>1498</v>
      </c>
      <c r="E21" s="239" t="s">
        <v>1488</v>
      </c>
      <c r="F21" s="237">
        <v>8</v>
      </c>
      <c r="G21" s="285">
        <f t="shared" si="6"/>
        <v>0.67</v>
      </c>
      <c r="H21" s="448">
        <f t="shared" si="7"/>
        <v>0</v>
      </c>
      <c r="I21" s="241">
        <v>2732052</v>
      </c>
      <c r="J21" s="411">
        <f t="shared" si="8"/>
        <v>0</v>
      </c>
      <c r="K21" s="448">
        <f t="shared" si="3"/>
        <v>0.67</v>
      </c>
      <c r="L21" s="448">
        <f t="shared" si="1"/>
        <v>8</v>
      </c>
      <c r="M21" s="449">
        <f t="shared" si="9"/>
        <v>2842427</v>
      </c>
      <c r="N21" s="665">
        <f t="shared" si="10"/>
        <v>22853113.080000002</v>
      </c>
      <c r="O21" s="448">
        <f t="shared" si="4"/>
        <v>0.67</v>
      </c>
      <c r="P21" s="448">
        <f t="shared" si="11"/>
        <v>4</v>
      </c>
      <c r="Q21" s="449">
        <f t="shared" si="12"/>
        <v>2957261</v>
      </c>
      <c r="R21" s="665">
        <f t="shared" si="13"/>
        <v>10897506.785</v>
      </c>
    </row>
    <row r="22" spans="2:18" ht="30" x14ac:dyDescent="0.25">
      <c r="B22" s="237" t="s">
        <v>46</v>
      </c>
      <c r="C22" s="237" t="s">
        <v>250</v>
      </c>
      <c r="D22" s="238" t="s">
        <v>1499</v>
      </c>
      <c r="E22" s="239" t="s">
        <v>1493</v>
      </c>
      <c r="F22" s="237">
        <v>112</v>
      </c>
      <c r="G22" s="285">
        <f t="shared" si="6"/>
        <v>9.33</v>
      </c>
      <c r="H22" s="448">
        <f t="shared" si="7"/>
        <v>5</v>
      </c>
      <c r="I22" s="241">
        <v>61509</v>
      </c>
      <c r="J22" s="411">
        <f t="shared" si="8"/>
        <v>307545</v>
      </c>
      <c r="K22" s="448">
        <f t="shared" si="3"/>
        <v>9.33</v>
      </c>
      <c r="L22" s="448">
        <f t="shared" si="1"/>
        <v>112</v>
      </c>
      <c r="M22" s="449">
        <f t="shared" si="9"/>
        <v>63994</v>
      </c>
      <c r="N22" s="665">
        <f t="shared" si="10"/>
        <v>7164768.2400000002</v>
      </c>
      <c r="O22" s="448">
        <f t="shared" si="4"/>
        <v>9.33</v>
      </c>
      <c r="P22" s="448">
        <f t="shared" si="11"/>
        <v>51</v>
      </c>
      <c r="Q22" s="449">
        <f t="shared" si="12"/>
        <v>66579</v>
      </c>
      <c r="R22" s="665">
        <f t="shared" si="13"/>
        <v>3416501.3849999998</v>
      </c>
    </row>
    <row r="23" spans="2:18" ht="30" x14ac:dyDescent="0.25">
      <c r="B23" s="237" t="s">
        <v>46</v>
      </c>
      <c r="C23" s="237" t="s">
        <v>252</v>
      </c>
      <c r="D23" s="238" t="s">
        <v>1500</v>
      </c>
      <c r="E23" s="239" t="s">
        <v>234</v>
      </c>
      <c r="F23" s="237">
        <v>16</v>
      </c>
      <c r="G23" s="285">
        <f t="shared" si="6"/>
        <v>1.33</v>
      </c>
      <c r="H23" s="448">
        <f t="shared" si="7"/>
        <v>1</v>
      </c>
      <c r="I23" s="241">
        <v>7786851</v>
      </c>
      <c r="J23" s="411">
        <f t="shared" si="8"/>
        <v>7786851</v>
      </c>
      <c r="K23" s="448">
        <f t="shared" si="3"/>
        <v>1.33</v>
      </c>
      <c r="L23" s="448">
        <f t="shared" si="1"/>
        <v>16</v>
      </c>
      <c r="M23" s="449">
        <f t="shared" si="9"/>
        <v>8101440</v>
      </c>
      <c r="N23" s="665">
        <f t="shared" si="10"/>
        <v>129298982.40000001</v>
      </c>
      <c r="O23" s="448">
        <f t="shared" si="4"/>
        <v>1.33</v>
      </c>
      <c r="P23" s="448">
        <f t="shared" si="11"/>
        <v>7</v>
      </c>
      <c r="Q23" s="449">
        <f t="shared" si="12"/>
        <v>8428738</v>
      </c>
      <c r="R23" s="665">
        <f t="shared" si="13"/>
        <v>61656218.470000006</v>
      </c>
    </row>
    <row r="24" spans="2:18" ht="30" x14ac:dyDescent="0.25">
      <c r="B24" s="237" t="s">
        <v>46</v>
      </c>
      <c r="C24" s="237" t="s">
        <v>1501</v>
      </c>
      <c r="D24" s="238" t="s">
        <v>1502</v>
      </c>
      <c r="E24" s="239" t="s">
        <v>1488</v>
      </c>
      <c r="F24" s="237">
        <v>16</v>
      </c>
      <c r="G24" s="285">
        <f t="shared" si="6"/>
        <v>1.33</v>
      </c>
      <c r="H24" s="448">
        <f t="shared" si="7"/>
        <v>1</v>
      </c>
      <c r="I24" s="241">
        <v>3551675</v>
      </c>
      <c r="J24" s="411">
        <f t="shared" si="8"/>
        <v>3551675</v>
      </c>
      <c r="K24" s="448">
        <f t="shared" si="3"/>
        <v>1.33</v>
      </c>
      <c r="L24" s="448">
        <f t="shared" si="1"/>
        <v>16</v>
      </c>
      <c r="M24" s="449">
        <f t="shared" si="9"/>
        <v>3695163</v>
      </c>
      <c r="N24" s="665">
        <f t="shared" si="10"/>
        <v>58974801.480000004</v>
      </c>
      <c r="O24" s="448">
        <f t="shared" si="4"/>
        <v>1.33</v>
      </c>
      <c r="P24" s="448">
        <f t="shared" si="11"/>
        <v>7</v>
      </c>
      <c r="Q24" s="449">
        <f t="shared" si="12"/>
        <v>3844448</v>
      </c>
      <c r="R24" s="665">
        <f t="shared" si="13"/>
        <v>28122137.119999997</v>
      </c>
    </row>
    <row r="25" spans="2:18" ht="30.75" thickBot="1" x14ac:dyDescent="0.3">
      <c r="B25" s="237" t="s">
        <v>46</v>
      </c>
      <c r="C25" s="237" t="s">
        <v>253</v>
      </c>
      <c r="D25" s="238" t="s">
        <v>1503</v>
      </c>
      <c r="E25" s="239" t="s">
        <v>1493</v>
      </c>
      <c r="F25" s="404">
        <v>768</v>
      </c>
      <c r="G25" s="285">
        <f t="shared" si="6"/>
        <v>64</v>
      </c>
      <c r="H25" s="448">
        <f t="shared" si="7"/>
        <v>32</v>
      </c>
      <c r="I25" s="405">
        <v>68296</v>
      </c>
      <c r="J25" s="411">
        <f t="shared" si="8"/>
        <v>2185472</v>
      </c>
      <c r="K25" s="448">
        <f t="shared" si="3"/>
        <v>64</v>
      </c>
      <c r="L25" s="448">
        <f t="shared" si="1"/>
        <v>768</v>
      </c>
      <c r="M25" s="449">
        <f t="shared" si="9"/>
        <v>71055</v>
      </c>
      <c r="N25" s="665">
        <f t="shared" si="10"/>
        <v>54570240</v>
      </c>
      <c r="O25" s="448">
        <f t="shared" si="4"/>
        <v>64</v>
      </c>
      <c r="P25" s="448">
        <f t="shared" si="11"/>
        <v>352</v>
      </c>
      <c r="Q25" s="449">
        <f t="shared" si="12"/>
        <v>73926</v>
      </c>
      <c r="R25" s="665">
        <f t="shared" si="13"/>
        <v>26021952</v>
      </c>
    </row>
  </sheetData>
  <mergeCells count="3">
    <mergeCell ref="G2:H3"/>
    <mergeCell ref="K2:L3"/>
    <mergeCell ref="O2:P3"/>
  </mergeCells>
  <phoneticPr fontId="74" type="noConversion"/>
  <pageMargins left="0.70866141732283472" right="0.70866141732283472" top="0.74803149606299213" bottom="0.74803149606299213" header="0.31496062992125984" footer="0.31496062992125984"/>
  <pageSetup scale="6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46FAD-94BD-1B4E-BD0F-556106D8F4C8}">
  <sheetPr>
    <tabColor theme="9" tint="0.39997558519241921"/>
  </sheetPr>
  <dimension ref="A1:AA24"/>
  <sheetViews>
    <sheetView tabSelected="1" zoomScale="90" zoomScaleNormal="50" workbookViewId="0">
      <pane xSplit="6" ySplit="4" topLeftCell="O12" activePane="bottomRight" state="frozen"/>
      <selection pane="topRight" activeCell="I1" sqref="I1"/>
      <selection pane="bottomLeft" activeCell="A5" sqref="A5"/>
      <selection pane="bottomRight" activeCell="R13" sqref="R13"/>
    </sheetView>
  </sheetViews>
  <sheetFormatPr baseColWidth="10" defaultColWidth="10.85546875" defaultRowHeight="15" outlineLevelRow="1" x14ac:dyDescent="0.25"/>
  <cols>
    <col min="1" max="1" width="7.42578125" customWidth="1"/>
    <col min="2" max="2" width="9.42578125" customWidth="1"/>
    <col min="3" max="3" width="44.140625" style="2" customWidth="1"/>
    <col min="4" max="4" width="8.42578125" style="73" customWidth="1"/>
    <col min="5" max="5" width="18" style="73" customWidth="1"/>
    <col min="6" max="6" width="15.85546875" customWidth="1"/>
    <col min="7" max="7" width="11.42578125" style="81" customWidth="1"/>
    <col min="8" max="8" width="17.140625" style="395" customWidth="1"/>
    <col min="9" max="9" width="17.85546875" style="72" customWidth="1"/>
    <col min="10" max="10" width="19.85546875" style="72" customWidth="1"/>
    <col min="11" max="11" width="11.42578125" style="72" customWidth="1"/>
    <col min="12" max="12" width="17" style="72" customWidth="1"/>
    <col min="13" max="13" width="17.85546875" style="72" customWidth="1"/>
    <col min="14" max="14" width="19.85546875" style="72" customWidth="1"/>
    <col min="15" max="15" width="11.42578125" style="72" customWidth="1"/>
    <col min="16" max="16" width="17" style="72" customWidth="1"/>
    <col min="17" max="17" width="17.85546875" style="72" customWidth="1"/>
    <col min="18" max="18" width="19.85546875" customWidth="1"/>
    <col min="19" max="19" width="17.42578125" bestFit="1" customWidth="1"/>
    <col min="20" max="20" width="12" customWidth="1"/>
    <col min="21" max="21" width="12.42578125" bestFit="1" customWidth="1"/>
    <col min="22" max="22" width="12.42578125" customWidth="1"/>
    <col min="23" max="23" width="13.140625" customWidth="1"/>
    <col min="25" max="25" width="13.140625" customWidth="1"/>
    <col min="26" max="26" width="15.140625" customWidth="1"/>
  </cols>
  <sheetData>
    <row r="1" spans="1:27" ht="15.75" thickBot="1" x14ac:dyDescent="0.3">
      <c r="G1"/>
    </row>
    <row r="2" spans="1:27" ht="26.45" customHeight="1" thickBot="1" x14ac:dyDescent="0.3">
      <c r="G2" s="1031" t="s">
        <v>29</v>
      </c>
      <c r="H2" s="1032"/>
      <c r="I2" s="726"/>
      <c r="J2" s="727"/>
      <c r="K2" s="1027" t="s">
        <v>27</v>
      </c>
      <c r="L2" s="1028"/>
      <c r="M2" s="712" t="s">
        <v>29</v>
      </c>
      <c r="N2" s="713">
        <f>+PRESUPUESTO!H5</f>
        <v>4.0399999999999998E-2</v>
      </c>
      <c r="O2" s="1023" t="s">
        <v>28</v>
      </c>
      <c r="P2" s="1024"/>
      <c r="Q2" s="737" t="s">
        <v>29</v>
      </c>
      <c r="R2" s="738">
        <f>+PRESUPUESTO!K5</f>
        <v>3.5999999999999997E-2</v>
      </c>
      <c r="T2" s="429" t="s">
        <v>0</v>
      </c>
      <c r="U2" s="430">
        <v>2.25</v>
      </c>
    </row>
    <row r="3" spans="1:27" s="3" customFormat="1" x14ac:dyDescent="0.25">
      <c r="A3" s="234"/>
      <c r="B3" s="74"/>
      <c r="C3" s="75"/>
      <c r="D3" s="76"/>
      <c r="E3" s="76"/>
      <c r="F3" s="74"/>
      <c r="G3" s="1033"/>
      <c r="H3" s="1034"/>
      <c r="I3" s="615" t="s">
        <v>31</v>
      </c>
      <c r="J3" s="619">
        <f>+PRESUPUESTO!E6</f>
        <v>0.5</v>
      </c>
      <c r="K3" s="1029"/>
      <c r="L3" s="1030"/>
      <c r="M3" s="711" t="s">
        <v>31</v>
      </c>
      <c r="N3" s="714">
        <f>PRESUPUESTO!H6</f>
        <v>12</v>
      </c>
      <c r="O3" s="1025"/>
      <c r="P3" s="1026"/>
      <c r="Q3" s="710" t="s">
        <v>31</v>
      </c>
      <c r="R3" s="739">
        <f>+PRESUPUESTO!K6</f>
        <v>5.5</v>
      </c>
    </row>
    <row r="4" spans="1:27" s="3" customFormat="1" ht="54.75" customHeight="1" x14ac:dyDescent="0.25">
      <c r="A4" s="431"/>
      <c r="B4" s="432" t="s">
        <v>3</v>
      </c>
      <c r="C4" s="433" t="s">
        <v>33</v>
      </c>
      <c r="D4" s="432" t="s">
        <v>34</v>
      </c>
      <c r="E4" s="79" t="s">
        <v>36</v>
      </c>
      <c r="F4" s="433" t="s">
        <v>35</v>
      </c>
      <c r="G4" s="728" t="s">
        <v>2390</v>
      </c>
      <c r="H4" s="617" t="s">
        <v>2388</v>
      </c>
      <c r="I4" s="616" t="s">
        <v>4717</v>
      </c>
      <c r="J4" s="729" t="s">
        <v>39</v>
      </c>
      <c r="K4" s="715" t="s">
        <v>2390</v>
      </c>
      <c r="L4" s="659" t="s">
        <v>2388</v>
      </c>
      <c r="M4" s="608" t="s">
        <v>38</v>
      </c>
      <c r="N4" s="716" t="s">
        <v>39</v>
      </c>
      <c r="O4" s="740" t="s">
        <v>37</v>
      </c>
      <c r="P4" s="660" t="s">
        <v>2347</v>
      </c>
      <c r="Q4" s="600" t="s">
        <v>38</v>
      </c>
      <c r="R4" s="741" t="s">
        <v>39</v>
      </c>
    </row>
    <row r="5" spans="1:27" ht="15" customHeight="1" thickBot="1" x14ac:dyDescent="0.3">
      <c r="A5" s="281"/>
      <c r="B5" s="281"/>
      <c r="C5" s="282"/>
      <c r="D5" s="284"/>
      <c r="E5" s="284"/>
      <c r="F5" s="283"/>
      <c r="G5" s="730"/>
      <c r="J5" s="718"/>
      <c r="K5" s="717"/>
      <c r="N5" s="718"/>
      <c r="O5" s="717"/>
      <c r="R5" s="316"/>
    </row>
    <row r="6" spans="1:27" s="388" customFormat="1" ht="32.25" thickBot="1" x14ac:dyDescent="0.3">
      <c r="B6" s="397" t="s">
        <v>4706</v>
      </c>
      <c r="C6" s="398" t="s">
        <v>4719</v>
      </c>
      <c r="D6" s="532" t="s">
        <v>1382</v>
      </c>
      <c r="E6" s="532"/>
      <c r="F6" s="721" t="s">
        <v>2348</v>
      </c>
      <c r="G6" s="407"/>
      <c r="H6" s="399"/>
      <c r="I6" s="400"/>
      <c r="J6" s="719">
        <f>SUM(J7:J13)</f>
        <v>66349428</v>
      </c>
      <c r="K6" s="409"/>
      <c r="L6" s="400"/>
      <c r="M6" s="400"/>
      <c r="N6" s="719">
        <f>SUM(N7:N13)</f>
        <v>1656718704</v>
      </c>
      <c r="O6" s="409"/>
      <c r="P6" s="400"/>
      <c r="Q6" s="400"/>
      <c r="R6" s="719">
        <f>SUM(R7:R13)</f>
        <v>786665274</v>
      </c>
      <c r="U6" s="443" t="s">
        <v>2345</v>
      </c>
      <c r="V6" s="445"/>
      <c r="W6" s="443" t="s">
        <v>2346</v>
      </c>
      <c r="X6" s="444"/>
      <c r="Y6" s="444"/>
      <c r="Z6" s="445"/>
    </row>
    <row r="7" spans="1:27" s="69" customFormat="1" ht="45.75" customHeight="1" outlineLevel="1" x14ac:dyDescent="0.25">
      <c r="B7" s="401" t="s">
        <v>4708</v>
      </c>
      <c r="C7" s="695" t="s">
        <v>4697</v>
      </c>
      <c r="D7" s="239" t="s">
        <v>48</v>
      </c>
      <c r="E7" s="239"/>
      <c r="F7" s="722">
        <v>1</v>
      </c>
      <c r="G7" s="731">
        <v>1</v>
      </c>
      <c r="H7" s="396">
        <f t="shared" ref="H7:H13" si="0">+G7*J$3</f>
        <v>0.5</v>
      </c>
      <c r="I7" s="386">
        <v>8159650</v>
      </c>
      <c r="J7" s="408">
        <f>ROUND($F7*$U$2*H7*I7,0)</f>
        <v>9179606</v>
      </c>
      <c r="K7" s="425">
        <f>+G7</f>
        <v>1</v>
      </c>
      <c r="L7" s="396">
        <f t="shared" ref="L7:L13" si="1">+K7*N$3</f>
        <v>12</v>
      </c>
      <c r="M7" s="386">
        <f t="shared" ref="M7:M13" si="2">(ROUND(I7*(1+$N$2),0))</f>
        <v>8489300</v>
      </c>
      <c r="N7" s="408">
        <f>ROUND($F7*$U$2*L7*M7,0)</f>
        <v>229211100</v>
      </c>
      <c r="O7" s="425">
        <f>+K7</f>
        <v>1</v>
      </c>
      <c r="P7" s="396">
        <f t="shared" ref="P7:P13" si="3">+O7*R$3</f>
        <v>5.5</v>
      </c>
      <c r="Q7" s="386">
        <f t="shared" ref="Q7:Q13" si="4">(ROUND(M7*(1+$R$2),0))</f>
        <v>8794915</v>
      </c>
      <c r="R7" s="408">
        <f>ROUND($F7*$U$2*P7*Q7,0)</f>
        <v>108837073</v>
      </c>
      <c r="T7" s="434"/>
      <c r="U7" s="437" t="s">
        <v>1370</v>
      </c>
      <c r="V7" s="438" t="s">
        <v>1371</v>
      </c>
      <c r="W7" s="437" t="s">
        <v>1372</v>
      </c>
      <c r="X7" s="439" t="s">
        <v>1373</v>
      </c>
      <c r="Y7" s="439" t="s">
        <v>1374</v>
      </c>
      <c r="Z7" s="438" t="s">
        <v>1375</v>
      </c>
      <c r="AA7" s="440" t="s">
        <v>1376</v>
      </c>
    </row>
    <row r="8" spans="1:27" s="69" customFormat="1" ht="45.75" customHeight="1" outlineLevel="1" x14ac:dyDescent="0.25">
      <c r="B8" s="401" t="s">
        <v>4709</v>
      </c>
      <c r="C8" s="695" t="s">
        <v>4698</v>
      </c>
      <c r="D8" s="239" t="s">
        <v>48</v>
      </c>
      <c r="E8" s="239"/>
      <c r="F8" s="722">
        <v>1</v>
      </c>
      <c r="G8" s="731">
        <v>2</v>
      </c>
      <c r="H8" s="396">
        <f t="shared" si="0"/>
        <v>1</v>
      </c>
      <c r="I8" s="386">
        <v>5733806</v>
      </c>
      <c r="J8" s="408">
        <f t="shared" ref="J8:J16" si="5">ROUND($F8*$U$2*H8*I8,0)</f>
        <v>12901064</v>
      </c>
      <c r="K8" s="425">
        <f t="shared" ref="K8:K13" si="6">+G8</f>
        <v>2</v>
      </c>
      <c r="L8" s="396">
        <f t="shared" si="1"/>
        <v>24</v>
      </c>
      <c r="M8" s="386">
        <f t="shared" si="2"/>
        <v>5965452</v>
      </c>
      <c r="N8" s="408">
        <f t="shared" ref="N8:N13" si="7">ROUND($F8*$U$2*L8*M8,0)</f>
        <v>322134408</v>
      </c>
      <c r="O8" s="425">
        <f t="shared" ref="O8:O13" si="8">+K8</f>
        <v>2</v>
      </c>
      <c r="P8" s="396">
        <f t="shared" si="3"/>
        <v>11</v>
      </c>
      <c r="Q8" s="386">
        <f t="shared" si="4"/>
        <v>6180208</v>
      </c>
      <c r="R8" s="408">
        <f t="shared" ref="R8:R13" si="9">ROUND($F8*$U$2*P8*Q8,0)</f>
        <v>152960148</v>
      </c>
      <c r="T8" s="435" t="s">
        <v>1378</v>
      </c>
      <c r="U8" s="425">
        <v>1</v>
      </c>
      <c r="V8" s="441">
        <v>0</v>
      </c>
      <c r="W8" s="425">
        <v>1</v>
      </c>
      <c r="X8" s="239">
        <v>1</v>
      </c>
      <c r="Y8" s="239">
        <v>0</v>
      </c>
      <c r="Z8" s="441">
        <v>0</v>
      </c>
      <c r="AA8" s="446">
        <f>SUM(U8:Z8)</f>
        <v>3</v>
      </c>
    </row>
    <row r="9" spans="1:27" s="69" customFormat="1" ht="45.75" customHeight="1" outlineLevel="1" x14ac:dyDescent="0.25">
      <c r="B9" s="401" t="s">
        <v>4710</v>
      </c>
      <c r="C9" s="695" t="s">
        <v>4699</v>
      </c>
      <c r="D9" s="239" t="s">
        <v>48</v>
      </c>
      <c r="E9" s="239"/>
      <c r="F9" s="722">
        <v>1</v>
      </c>
      <c r="G9" s="731">
        <v>1</v>
      </c>
      <c r="H9" s="396">
        <f t="shared" si="0"/>
        <v>0.5</v>
      </c>
      <c r="I9" s="386">
        <f>'1. PERSONAL'!I33</f>
        <v>5723528</v>
      </c>
      <c r="J9" s="408">
        <f t="shared" si="5"/>
        <v>6438969</v>
      </c>
      <c r="K9" s="425">
        <f t="shared" si="6"/>
        <v>1</v>
      </c>
      <c r="L9" s="396">
        <f t="shared" si="1"/>
        <v>12</v>
      </c>
      <c r="M9" s="386">
        <f t="shared" si="2"/>
        <v>5954759</v>
      </c>
      <c r="N9" s="408">
        <f t="shared" si="7"/>
        <v>160778493</v>
      </c>
      <c r="O9" s="425">
        <f t="shared" si="8"/>
        <v>1</v>
      </c>
      <c r="P9" s="396">
        <f t="shared" si="3"/>
        <v>5.5</v>
      </c>
      <c r="Q9" s="386">
        <f t="shared" si="4"/>
        <v>6169130</v>
      </c>
      <c r="R9" s="408">
        <f t="shared" si="9"/>
        <v>76342984</v>
      </c>
      <c r="T9" s="435" t="s">
        <v>1380</v>
      </c>
      <c r="U9" s="425">
        <v>0</v>
      </c>
      <c r="V9" s="441">
        <v>2</v>
      </c>
      <c r="W9" s="425">
        <v>1</v>
      </c>
      <c r="X9" s="239">
        <v>1</v>
      </c>
      <c r="Y9" s="239">
        <v>0</v>
      </c>
      <c r="Z9" s="441">
        <v>1</v>
      </c>
      <c r="AA9" s="446">
        <f t="shared" ref="AA9:AA11" si="10">SUM(U9:Z9)</f>
        <v>5</v>
      </c>
    </row>
    <row r="10" spans="1:27" s="69" customFormat="1" ht="45.75" customHeight="1" outlineLevel="1" x14ac:dyDescent="0.25">
      <c r="B10" s="401" t="s">
        <v>4711</v>
      </c>
      <c r="C10" s="695" t="s">
        <v>4700</v>
      </c>
      <c r="D10" s="239" t="s">
        <v>1382</v>
      </c>
      <c r="E10" s="239"/>
      <c r="F10" s="722">
        <v>1</v>
      </c>
      <c r="G10" s="732">
        <v>1</v>
      </c>
      <c r="H10" s="396">
        <f t="shared" si="0"/>
        <v>0.5</v>
      </c>
      <c r="I10" s="386">
        <f>I9</f>
        <v>5723528</v>
      </c>
      <c r="J10" s="408">
        <f t="shared" si="5"/>
        <v>6438969</v>
      </c>
      <c r="K10" s="425">
        <f t="shared" si="6"/>
        <v>1</v>
      </c>
      <c r="L10" s="396">
        <f t="shared" si="1"/>
        <v>12</v>
      </c>
      <c r="M10" s="386">
        <f t="shared" si="2"/>
        <v>5954759</v>
      </c>
      <c r="N10" s="408">
        <f t="shared" si="7"/>
        <v>160778493</v>
      </c>
      <c r="O10" s="425">
        <f t="shared" si="8"/>
        <v>1</v>
      </c>
      <c r="P10" s="396">
        <f t="shared" si="3"/>
        <v>5.5</v>
      </c>
      <c r="Q10" s="386">
        <f t="shared" si="4"/>
        <v>6169130</v>
      </c>
      <c r="R10" s="408">
        <f t="shared" si="9"/>
        <v>76342984</v>
      </c>
      <c r="T10" s="514"/>
      <c r="U10" s="515"/>
      <c r="V10" s="516"/>
      <c r="W10" s="515"/>
      <c r="X10" s="517"/>
      <c r="Y10" s="517"/>
      <c r="Z10" s="516"/>
      <c r="AA10" s="446"/>
    </row>
    <row r="11" spans="1:27" s="69" customFormat="1" ht="45.75" customHeight="1" outlineLevel="1" thickBot="1" x14ac:dyDescent="0.3">
      <c r="B11" s="401" t="s">
        <v>4712</v>
      </c>
      <c r="C11" s="696" t="s">
        <v>1379</v>
      </c>
      <c r="D11" s="239" t="s">
        <v>48</v>
      </c>
      <c r="E11" s="239"/>
      <c r="F11" s="722">
        <v>1</v>
      </c>
      <c r="G11" s="732">
        <v>4</v>
      </c>
      <c r="H11" s="396">
        <f t="shared" si="0"/>
        <v>2</v>
      </c>
      <c r="I11" s="386">
        <v>2790295</v>
      </c>
      <c r="J11" s="408">
        <f t="shared" si="5"/>
        <v>12556328</v>
      </c>
      <c r="K11" s="425">
        <f t="shared" si="6"/>
        <v>4</v>
      </c>
      <c r="L11" s="396">
        <f t="shared" si="1"/>
        <v>48</v>
      </c>
      <c r="M11" s="386">
        <f t="shared" si="2"/>
        <v>2903023</v>
      </c>
      <c r="N11" s="408">
        <f t="shared" si="7"/>
        <v>313526484</v>
      </c>
      <c r="O11" s="425">
        <f t="shared" si="8"/>
        <v>4</v>
      </c>
      <c r="P11" s="396">
        <f t="shared" si="3"/>
        <v>22</v>
      </c>
      <c r="Q11" s="386">
        <f t="shared" si="4"/>
        <v>3007532</v>
      </c>
      <c r="R11" s="408">
        <f t="shared" si="9"/>
        <v>148872834</v>
      </c>
      <c r="T11" s="436" t="s">
        <v>1384</v>
      </c>
      <c r="U11" s="426">
        <v>0</v>
      </c>
      <c r="V11" s="442">
        <v>0</v>
      </c>
      <c r="W11" s="426">
        <v>0</v>
      </c>
      <c r="X11" s="402">
        <v>0</v>
      </c>
      <c r="Y11" s="402">
        <v>1</v>
      </c>
      <c r="Z11" s="442">
        <v>0</v>
      </c>
      <c r="AA11" s="447">
        <f t="shared" si="10"/>
        <v>1</v>
      </c>
    </row>
    <row r="12" spans="1:27" s="69" customFormat="1" ht="61.35" customHeight="1" outlineLevel="1" x14ac:dyDescent="0.25">
      <c r="B12" s="401" t="s">
        <v>4713</v>
      </c>
      <c r="C12" s="696" t="s">
        <v>4701</v>
      </c>
      <c r="D12" s="239" t="s">
        <v>48</v>
      </c>
      <c r="E12" s="239"/>
      <c r="F12" s="722">
        <v>1</v>
      </c>
      <c r="G12" s="732">
        <v>4</v>
      </c>
      <c r="H12" s="396">
        <f t="shared" si="0"/>
        <v>2</v>
      </c>
      <c r="I12" s="386">
        <f>I11</f>
        <v>2790295</v>
      </c>
      <c r="J12" s="408">
        <f t="shared" si="5"/>
        <v>12556328</v>
      </c>
      <c r="K12" s="425">
        <f t="shared" si="6"/>
        <v>4</v>
      </c>
      <c r="L12" s="396">
        <f t="shared" si="1"/>
        <v>48</v>
      </c>
      <c r="M12" s="386">
        <f t="shared" si="2"/>
        <v>2903023</v>
      </c>
      <c r="N12" s="408">
        <f t="shared" si="7"/>
        <v>313526484</v>
      </c>
      <c r="O12" s="425">
        <f t="shared" si="8"/>
        <v>4</v>
      </c>
      <c r="P12" s="396">
        <f t="shared" si="3"/>
        <v>22</v>
      </c>
      <c r="Q12" s="386">
        <f t="shared" si="4"/>
        <v>3007532</v>
      </c>
      <c r="R12" s="408">
        <f t="shared" si="9"/>
        <v>148872834</v>
      </c>
    </row>
    <row r="13" spans="1:27" s="69" customFormat="1" ht="45.75" customHeight="1" outlineLevel="1" thickBot="1" x14ac:dyDescent="0.3">
      <c r="B13" s="401" t="s">
        <v>4714</v>
      </c>
      <c r="C13" s="695" t="s">
        <v>4702</v>
      </c>
      <c r="D13" s="239" t="s">
        <v>48</v>
      </c>
      <c r="E13" s="239"/>
      <c r="F13" s="722">
        <v>1</v>
      </c>
      <c r="G13" s="732">
        <v>2</v>
      </c>
      <c r="H13" s="396">
        <f t="shared" si="0"/>
        <v>1</v>
      </c>
      <c r="I13" s="386">
        <f>'1. PERSONAL'!I11</f>
        <v>2790295</v>
      </c>
      <c r="J13" s="408">
        <f t="shared" si="5"/>
        <v>6278164</v>
      </c>
      <c r="K13" s="425">
        <f t="shared" si="6"/>
        <v>2</v>
      </c>
      <c r="L13" s="396">
        <f t="shared" si="1"/>
        <v>24</v>
      </c>
      <c r="M13" s="386">
        <f t="shared" si="2"/>
        <v>2903023</v>
      </c>
      <c r="N13" s="408">
        <f t="shared" si="7"/>
        <v>156763242</v>
      </c>
      <c r="O13" s="425">
        <f t="shared" si="8"/>
        <v>2</v>
      </c>
      <c r="P13" s="396">
        <f t="shared" si="3"/>
        <v>11</v>
      </c>
      <c r="Q13" s="386">
        <f t="shared" si="4"/>
        <v>3007532</v>
      </c>
      <c r="R13" s="408">
        <f t="shared" si="9"/>
        <v>74436417</v>
      </c>
    </row>
    <row r="14" spans="1:27" ht="16.5" thickBot="1" x14ac:dyDescent="0.3">
      <c r="B14" s="397" t="s">
        <v>4707</v>
      </c>
      <c r="C14" s="398" t="s">
        <v>4703</v>
      </c>
      <c r="D14" s="532"/>
      <c r="E14" s="532"/>
      <c r="F14" s="721"/>
      <c r="G14" s="407"/>
      <c r="H14" s="399"/>
      <c r="I14" s="400"/>
      <c r="J14" s="719">
        <f>SUM(J15:J16)</f>
        <v>31282362</v>
      </c>
      <c r="K14" s="409"/>
      <c r="L14" s="400"/>
      <c r="M14" s="400"/>
      <c r="N14" s="719">
        <f>SUM(N15:N16)</f>
        <v>781108020</v>
      </c>
      <c r="O14" s="409"/>
      <c r="P14" s="400"/>
      <c r="Q14" s="400"/>
      <c r="R14" s="719">
        <f>SUM(R15:R16)</f>
        <v>372471370</v>
      </c>
    </row>
    <row r="15" spans="1:27" ht="41.25" outlineLevel="1" thickBot="1" x14ac:dyDescent="0.3">
      <c r="B15" s="437" t="s">
        <v>4715</v>
      </c>
      <c r="C15" s="698" t="s">
        <v>4704</v>
      </c>
      <c r="D15" s="699" t="s">
        <v>48</v>
      </c>
      <c r="E15" s="700"/>
      <c r="F15" s="723">
        <v>1</v>
      </c>
      <c r="G15" s="733">
        <v>4</v>
      </c>
      <c r="H15" s="734">
        <f>+G15*J$3</f>
        <v>2</v>
      </c>
      <c r="I15" s="735">
        <f>'5 TRANSPORTE PERSONAL OP'!I6</f>
        <v>11594807</v>
      </c>
      <c r="J15" s="736">
        <f>ROUND($F15*H15*I15,0)</f>
        <v>23189614</v>
      </c>
      <c r="K15" s="720">
        <f t="shared" ref="K15" si="11">+G15</f>
        <v>4</v>
      </c>
      <c r="L15" s="701">
        <f>+K15*N$3</f>
        <v>48</v>
      </c>
      <c r="M15" s="702">
        <f>(ROUND(I15*(1+$N$2),0))</f>
        <v>12063237</v>
      </c>
      <c r="N15" s="703">
        <f>ROUND($F15*L15*M15,0)</f>
        <v>579035376</v>
      </c>
      <c r="O15" s="720">
        <f t="shared" ref="O15" si="12">+K15</f>
        <v>4</v>
      </c>
      <c r="P15" s="701">
        <f>+O15*R$3</f>
        <v>22</v>
      </c>
      <c r="Q15" s="702">
        <f>(ROUND(M15*(1+$N$2),0))</f>
        <v>12550592</v>
      </c>
      <c r="R15" s="703">
        <f>ROUND($F15*P15*Q15,0)</f>
        <v>276113024</v>
      </c>
    </row>
    <row r="16" spans="1:27" ht="27.75" outlineLevel="1" thickBot="1" x14ac:dyDescent="0.3">
      <c r="B16" s="704" t="s">
        <v>4716</v>
      </c>
      <c r="C16" s="705" t="s">
        <v>4705</v>
      </c>
      <c r="D16" s="402" t="s">
        <v>48</v>
      </c>
      <c r="E16" s="706"/>
      <c r="F16" s="747">
        <v>1</v>
      </c>
      <c r="G16" s="748">
        <v>3</v>
      </c>
      <c r="H16" s="724">
        <f>+G16*J$3</f>
        <v>1.5</v>
      </c>
      <c r="I16" s="725">
        <v>2397851.1388352001</v>
      </c>
      <c r="J16" s="749">
        <f t="shared" si="5"/>
        <v>8092748</v>
      </c>
      <c r="K16" s="426">
        <f t="shared" ref="K16" si="13">+G16</f>
        <v>3</v>
      </c>
      <c r="L16" s="707">
        <f>+K16*N$3</f>
        <v>36</v>
      </c>
      <c r="M16" s="406">
        <f>(ROUND(I16*(1+$N$2),0))</f>
        <v>2494724</v>
      </c>
      <c r="N16" s="708">
        <f t="shared" ref="N16" si="14">ROUND($F16*$U$2*L16*M16,0)</f>
        <v>202072644</v>
      </c>
      <c r="O16" s="426">
        <f t="shared" ref="O16" si="15">+K16</f>
        <v>3</v>
      </c>
      <c r="P16" s="707">
        <f>+O16*R$3</f>
        <v>16.5</v>
      </c>
      <c r="Q16" s="406">
        <f>(ROUND(M16*(1+$N$2),0))</f>
        <v>2595511</v>
      </c>
      <c r="R16" s="708">
        <f t="shared" ref="R16" si="16">ROUND($F16*$U$2*P16*Q16,0)</f>
        <v>96358346</v>
      </c>
    </row>
    <row r="17" spans="7:9" x14ac:dyDescent="0.25">
      <c r="G17" s="746"/>
    </row>
    <row r="18" spans="7:9" x14ac:dyDescent="0.25">
      <c r="I18" s="697"/>
    </row>
    <row r="19" spans="7:9" x14ac:dyDescent="0.25">
      <c r="I19" s="697"/>
    </row>
    <row r="20" spans="7:9" x14ac:dyDescent="0.25">
      <c r="I20" s="697"/>
    </row>
    <row r="21" spans="7:9" x14ac:dyDescent="0.25">
      <c r="I21" s="697"/>
    </row>
    <row r="22" spans="7:9" x14ac:dyDescent="0.25">
      <c r="I22" s="697"/>
    </row>
    <row r="23" spans="7:9" x14ac:dyDescent="0.25">
      <c r="I23" s="697"/>
    </row>
    <row r="24" spans="7:9" x14ac:dyDescent="0.25">
      <c r="I24" s="697"/>
    </row>
  </sheetData>
  <mergeCells count="3">
    <mergeCell ref="O2:P3"/>
    <mergeCell ref="K2:L3"/>
    <mergeCell ref="G2:H3"/>
  </mergeCells>
  <phoneticPr fontId="74" type="noConversion"/>
  <pageMargins left="0.70866141732283472" right="0.70866141732283472" top="0.74803149606299213" bottom="0.74803149606299213" header="0.31496062992125984" footer="0.31496062992125984"/>
  <pageSetup scale="60" orientation="landscape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C738-F869-2948-80B6-54D9C58C8F79}">
  <sheetPr>
    <tabColor theme="2" tint="-0.499984740745262"/>
    <pageSetUpPr fitToPage="1"/>
  </sheetPr>
  <dimension ref="B1:AM43"/>
  <sheetViews>
    <sheetView zoomScale="106" zoomScaleNormal="90" workbookViewId="0">
      <selection activeCell="K31" sqref="K31"/>
    </sheetView>
  </sheetViews>
  <sheetFormatPr baseColWidth="10" defaultColWidth="11.42578125" defaultRowHeight="16.5" x14ac:dyDescent="0.3"/>
  <cols>
    <col min="1" max="3" width="5.42578125" style="205" customWidth="1"/>
    <col min="4" max="4" width="42" style="205" customWidth="1"/>
    <col min="5" max="5" width="7.28515625" style="205" bestFit="1" customWidth="1"/>
    <col min="6" max="6" width="10.85546875" style="205" customWidth="1"/>
    <col min="7" max="7" width="20.28515625" style="205" bestFit="1" customWidth="1"/>
    <col min="8" max="8" width="10.85546875" style="205" customWidth="1"/>
    <col min="9" max="9" width="7.7109375" style="205" customWidth="1"/>
    <col min="10" max="10" width="15.140625" style="205" customWidth="1"/>
    <col min="11" max="11" width="18.7109375" style="205" customWidth="1"/>
    <col min="12" max="12" width="15.28515625" style="205" customWidth="1"/>
    <col min="13" max="13" width="20.140625" style="205" customWidth="1"/>
    <col min="14" max="14" width="14.140625" style="205" customWidth="1"/>
    <col min="15" max="15" width="15.7109375" style="205" bestFit="1" customWidth="1"/>
    <col min="16" max="16" width="14.140625" style="205" customWidth="1"/>
    <col min="17" max="17" width="13" style="205" customWidth="1"/>
    <col min="18" max="18" width="18.85546875" style="205" customWidth="1"/>
    <col min="19" max="20" width="29.85546875" style="205" customWidth="1"/>
    <col min="21" max="21" width="25.42578125" style="205" customWidth="1"/>
    <col min="22" max="22" width="16.85546875" style="205" customWidth="1"/>
    <col min="23" max="23" width="14.85546875" style="205" bestFit="1" customWidth="1"/>
    <col min="24" max="24" width="15" style="205" bestFit="1" customWidth="1"/>
    <col min="25" max="25" width="13.42578125" style="205" bestFit="1" customWidth="1"/>
    <col min="26" max="26" width="20.28515625" style="205" customWidth="1"/>
    <col min="27" max="27" width="13.85546875" style="205" bestFit="1" customWidth="1"/>
    <col min="28" max="28" width="15.42578125" style="205" customWidth="1"/>
    <col min="29" max="29" width="20.140625" style="205" customWidth="1"/>
    <col min="30" max="36" width="21.28515625" style="205" customWidth="1"/>
    <col min="37" max="38" width="16.7109375" style="205" customWidth="1"/>
    <col min="39" max="39" width="20.85546875" style="205" bestFit="1" customWidth="1"/>
    <col min="40" max="45" width="12.42578125" style="205" bestFit="1" customWidth="1"/>
    <col min="46" max="16384" width="11.42578125" style="205"/>
  </cols>
  <sheetData>
    <row r="1" spans="2:36" ht="17.25" thickBot="1" x14ac:dyDescent="0.35"/>
    <row r="2" spans="2:36" ht="17.25" thickBot="1" x14ac:dyDescent="0.35">
      <c r="B2"/>
      <c r="C2"/>
      <c r="D2" s="2"/>
      <c r="E2" s="73"/>
      <c r="F2" s="73"/>
      <c r="G2" s="73"/>
      <c r="H2" s="414"/>
      <c r="I2" s="552"/>
      <c r="J2" s="416" t="s">
        <v>31</v>
      </c>
      <c r="K2"/>
      <c r="L2" s="419" t="s">
        <v>29</v>
      </c>
      <c r="M2" s="427">
        <f>+PRESUPUESTO!H5</f>
        <v>4.0399999999999998E-2</v>
      </c>
      <c r="N2" s="420" t="s">
        <v>31</v>
      </c>
      <c r="O2"/>
      <c r="P2" s="421" t="s">
        <v>29</v>
      </c>
      <c r="Q2" s="427">
        <f>+PRESUPUESTO!K5</f>
        <v>3.5999999999999997E-2</v>
      </c>
      <c r="R2" s="422" t="s">
        <v>31</v>
      </c>
      <c r="S2"/>
      <c r="T2"/>
      <c r="U2" s="1035" t="s">
        <v>4726</v>
      </c>
      <c r="V2" s="1035"/>
      <c r="W2" s="1035"/>
      <c r="X2" s="1035"/>
      <c r="Y2" s="1035"/>
      <c r="Z2" s="1035"/>
      <c r="AA2" s="1035"/>
    </row>
    <row r="3" spans="2:36" ht="17.25" thickBot="1" x14ac:dyDescent="0.35">
      <c r="B3" s="74"/>
      <c r="C3" s="74"/>
      <c r="D3" s="75"/>
      <c r="E3" s="76"/>
      <c r="F3" s="76"/>
      <c r="G3" s="76"/>
      <c r="H3" s="921" t="s">
        <v>26</v>
      </c>
      <c r="I3" s="953"/>
      <c r="J3" s="428">
        <f>PRESUPUESTO!E6</f>
        <v>0.5</v>
      </c>
      <c r="K3" s="6"/>
      <c r="L3" s="923" t="s">
        <v>27</v>
      </c>
      <c r="M3" s="924"/>
      <c r="N3" s="428">
        <f>PRESUPUESTO!H6</f>
        <v>12</v>
      </c>
      <c r="O3" s="6"/>
      <c r="P3" s="925" t="s">
        <v>28</v>
      </c>
      <c r="Q3" s="926"/>
      <c r="R3" s="428">
        <f>PRESUPUESTO!K6</f>
        <v>5.5</v>
      </c>
      <c r="S3" s="3"/>
      <c r="T3" s="3"/>
      <c r="AA3" s="206"/>
    </row>
    <row r="4" spans="2:36" ht="45.75" thickBot="1" x14ac:dyDescent="0.35">
      <c r="B4" s="77" t="s">
        <v>32</v>
      </c>
      <c r="C4" s="78" t="s">
        <v>3</v>
      </c>
      <c r="D4" s="79" t="s">
        <v>33</v>
      </c>
      <c r="E4" s="78" t="s">
        <v>34</v>
      </c>
      <c r="F4" s="79" t="s">
        <v>36</v>
      </c>
      <c r="G4" s="78" t="s">
        <v>4765</v>
      </c>
      <c r="H4" s="417" t="s">
        <v>2390</v>
      </c>
      <c r="I4" s="418" t="s">
        <v>2388</v>
      </c>
      <c r="J4" s="415" t="s">
        <v>38</v>
      </c>
      <c r="K4" s="44" t="s">
        <v>39</v>
      </c>
      <c r="L4" s="417" t="s">
        <v>2390</v>
      </c>
      <c r="M4" s="418" t="s">
        <v>2388</v>
      </c>
      <c r="N4" s="415" t="s">
        <v>38</v>
      </c>
      <c r="O4" s="44" t="s">
        <v>39</v>
      </c>
      <c r="P4" s="417" t="s">
        <v>2390</v>
      </c>
      <c r="Q4" s="418" t="s">
        <v>2388</v>
      </c>
      <c r="R4" s="415" t="s">
        <v>38</v>
      </c>
      <c r="S4" s="424" t="s">
        <v>39</v>
      </c>
      <c r="U4" s="796" t="s">
        <v>2097</v>
      </c>
      <c r="V4" s="797" t="s">
        <v>2098</v>
      </c>
      <c r="W4" s="797" t="s">
        <v>2099</v>
      </c>
      <c r="X4" s="797" t="s">
        <v>2100</v>
      </c>
      <c r="Y4" s="797" t="s">
        <v>2101</v>
      </c>
      <c r="Z4" s="798" t="s">
        <v>2102</v>
      </c>
      <c r="AA4" s="809" t="s">
        <v>4727</v>
      </c>
      <c r="AC4" s="1036" t="s">
        <v>4728</v>
      </c>
      <c r="AD4" s="1036"/>
      <c r="AE4" s="771"/>
      <c r="AF4" s="771"/>
      <c r="AG4" s="771"/>
      <c r="AH4" s="771"/>
      <c r="AI4" s="771"/>
      <c r="AJ4" s="771"/>
    </row>
    <row r="5" spans="2:36" ht="30" x14ac:dyDescent="0.3">
      <c r="B5" s="461" t="s">
        <v>4760</v>
      </c>
      <c r="C5" s="462">
        <v>7</v>
      </c>
      <c r="D5" s="463" t="s">
        <v>4759</v>
      </c>
      <c r="E5" s="464"/>
      <c r="F5" s="464"/>
      <c r="G5" s="464"/>
      <c r="H5" s="463"/>
      <c r="I5" s="463"/>
      <c r="J5" s="463" t="s">
        <v>1481</v>
      </c>
      <c r="K5" s="849">
        <f>SUM(K6)</f>
        <v>196893444</v>
      </c>
      <c r="L5" s="463"/>
      <c r="M5" s="463"/>
      <c r="N5" s="463" t="s">
        <v>1482</v>
      </c>
      <c r="O5" s="849">
        <f>SUM(O6)</f>
        <v>4916351088</v>
      </c>
      <c r="P5" s="463"/>
      <c r="Q5" s="463"/>
      <c r="R5" s="463" t="s">
        <v>1483</v>
      </c>
      <c r="S5" s="849">
        <f>SUM(S6)</f>
        <v>681684304</v>
      </c>
      <c r="U5" s="788" t="s">
        <v>2094</v>
      </c>
      <c r="V5" s="802">
        <f>V20</f>
        <v>2173493.561500364</v>
      </c>
      <c r="W5" s="839">
        <v>2.25</v>
      </c>
      <c r="X5" s="840">
        <f t="shared" ref="X5:X10" si="0">V5*W5</f>
        <v>4890360.5133758187</v>
      </c>
      <c r="Y5" s="841">
        <f t="shared" ref="Y5:Y10" si="1">X38</f>
        <v>0.19696969696969699</v>
      </c>
      <c r="Z5" s="840">
        <f t="shared" ref="Z5:Z10" si="2">+Y5*X5</f>
        <v>963252.82839220681</v>
      </c>
      <c r="AA5" s="811"/>
      <c r="AC5" s="775">
        <v>177</v>
      </c>
      <c r="AD5" s="776">
        <v>2024</v>
      </c>
    </row>
    <row r="6" spans="2:36" x14ac:dyDescent="0.3">
      <c r="B6" s="214" t="s">
        <v>4761</v>
      </c>
      <c r="C6" s="214" t="s">
        <v>4762</v>
      </c>
      <c r="D6" s="214" t="s">
        <v>4763</v>
      </c>
      <c r="E6" s="214" t="s">
        <v>34</v>
      </c>
      <c r="F6" s="214" t="s">
        <v>4764</v>
      </c>
      <c r="G6" s="214">
        <f>X35</f>
        <v>132</v>
      </c>
      <c r="H6" s="214">
        <f>+G6</f>
        <v>132</v>
      </c>
      <c r="I6" s="214">
        <f>+H6*J3</f>
        <v>66</v>
      </c>
      <c r="J6" s="212">
        <f>AA11</f>
        <v>2983234</v>
      </c>
      <c r="K6" s="828">
        <f>+J6*I6</f>
        <v>196893444</v>
      </c>
      <c r="L6" s="214">
        <f>H6</f>
        <v>132</v>
      </c>
      <c r="M6" s="214">
        <f>+L6*N3</f>
        <v>1584</v>
      </c>
      <c r="N6" s="828">
        <f>ROUND(J6*(1+M2),0)</f>
        <v>3103757</v>
      </c>
      <c r="O6" s="778">
        <f>N6*M6</f>
        <v>4916351088</v>
      </c>
      <c r="P6" s="214">
        <f>L6</f>
        <v>132</v>
      </c>
      <c r="Q6" s="214">
        <f>AD26-AJ22-M6-I6</f>
        <v>212</v>
      </c>
      <c r="R6" s="828">
        <f>ROUND(N6*(1+Q2),0)</f>
        <v>3215492</v>
      </c>
      <c r="S6" s="828">
        <f>+R6*Q6</f>
        <v>681684304</v>
      </c>
      <c r="U6" s="777" t="s">
        <v>2105</v>
      </c>
      <c r="V6" s="778">
        <f>V18*2</f>
        <v>2883200</v>
      </c>
      <c r="W6" s="213">
        <v>2.25</v>
      </c>
      <c r="X6" s="212">
        <f t="shared" si="0"/>
        <v>6487200</v>
      </c>
      <c r="Y6" s="808">
        <f t="shared" si="1"/>
        <v>0.19696969696969699</v>
      </c>
      <c r="Z6" s="212">
        <f t="shared" si="2"/>
        <v>1277781.8181818184</v>
      </c>
      <c r="AA6" s="806"/>
      <c r="AC6" s="779">
        <v>1333</v>
      </c>
      <c r="AD6" s="780">
        <v>2025</v>
      </c>
    </row>
    <row r="7" spans="2:36" ht="49.5" x14ac:dyDescent="0.3">
      <c r="U7" s="842" t="s">
        <v>4732</v>
      </c>
      <c r="V7" s="778">
        <f>V18</f>
        <v>1441600</v>
      </c>
      <c r="W7" s="213">
        <v>2.25</v>
      </c>
      <c r="X7" s="212">
        <f t="shared" si="0"/>
        <v>3243600</v>
      </c>
      <c r="Y7" s="808">
        <f t="shared" si="1"/>
        <v>9.0909090909090912E-2</v>
      </c>
      <c r="Z7" s="212">
        <f t="shared" si="2"/>
        <v>294872.72727272729</v>
      </c>
      <c r="AA7" s="806"/>
      <c r="AC7" s="812"/>
      <c r="AD7" s="813"/>
    </row>
    <row r="8" spans="2:36" ht="38.1" customHeight="1" thickBot="1" x14ac:dyDescent="0.35">
      <c r="S8" s="795"/>
      <c r="U8" s="777" t="s">
        <v>4731</v>
      </c>
      <c r="V8" s="778">
        <f>V22</f>
        <v>4520885</v>
      </c>
      <c r="W8" s="213">
        <v>2.25</v>
      </c>
      <c r="X8" s="212">
        <f t="shared" si="0"/>
        <v>10171991.25</v>
      </c>
      <c r="Y8" s="808">
        <f t="shared" si="1"/>
        <v>1.5151515151515152E-2</v>
      </c>
      <c r="Z8" s="212">
        <f t="shared" si="2"/>
        <v>154121.07954545456</v>
      </c>
      <c r="AA8" s="806"/>
      <c r="AC8" s="782">
        <f>SUM(AC5:AC6)</f>
        <v>1510</v>
      </c>
      <c r="AD8" s="783" t="s">
        <v>4730</v>
      </c>
      <c r="AE8" s="206"/>
      <c r="AF8" s="206"/>
      <c r="AG8" s="206"/>
      <c r="AH8" s="206"/>
      <c r="AI8" s="206"/>
      <c r="AJ8" s="206"/>
    </row>
    <row r="9" spans="2:36" ht="30" x14ac:dyDescent="0.3">
      <c r="U9" s="843" t="s">
        <v>1387</v>
      </c>
      <c r="V9" s="386">
        <v>5733806</v>
      </c>
      <c r="W9" s="213">
        <v>2.25</v>
      </c>
      <c r="X9" s="212">
        <f t="shared" si="0"/>
        <v>12901063.5</v>
      </c>
      <c r="Y9" s="808">
        <f t="shared" si="1"/>
        <v>1.5151515151515152E-2</v>
      </c>
      <c r="Z9" s="212">
        <f t="shared" si="2"/>
        <v>195470.65909090909</v>
      </c>
      <c r="AA9" s="806"/>
      <c r="AC9" s="206"/>
    </row>
    <row r="10" spans="2:36" ht="33.75" thickBot="1" x14ac:dyDescent="0.35">
      <c r="U10" s="844" t="s">
        <v>4729</v>
      </c>
      <c r="V10" s="845">
        <v>5733806</v>
      </c>
      <c r="W10" s="846">
        <v>2.25</v>
      </c>
      <c r="X10" s="784">
        <f t="shared" si="0"/>
        <v>12901063.5</v>
      </c>
      <c r="Y10" s="847">
        <f t="shared" si="1"/>
        <v>7.575757575757576E-3</v>
      </c>
      <c r="Z10" s="784">
        <f t="shared" si="2"/>
        <v>97735.329545454544</v>
      </c>
      <c r="AA10" s="807"/>
    </row>
    <row r="11" spans="2:36" ht="17.25" thickBot="1" x14ac:dyDescent="0.35">
      <c r="Z11" s="204" t="s">
        <v>2109</v>
      </c>
      <c r="AA11" s="810">
        <f>ROUND(SUM(Z5:Z10),0)</f>
        <v>2983234</v>
      </c>
    </row>
    <row r="12" spans="2:36" x14ac:dyDescent="0.3">
      <c r="AA12" s="792"/>
      <c r="AC12" s="1037" t="s">
        <v>4733</v>
      </c>
      <c r="AD12" s="1037"/>
      <c r="AE12" s="786"/>
      <c r="AF12" s="786"/>
      <c r="AG12" s="786"/>
      <c r="AH12" s="786"/>
      <c r="AI12" s="786"/>
      <c r="AJ12" s="786"/>
    </row>
    <row r="13" spans="2:36" ht="17.25" thickBot="1" x14ac:dyDescent="0.35">
      <c r="Z13" s="204"/>
      <c r="AA13" s="224"/>
    </row>
    <row r="14" spans="2:36" x14ac:dyDescent="0.3">
      <c r="AC14" s="788" t="s">
        <v>4735</v>
      </c>
      <c r="AD14" s="789">
        <v>61236</v>
      </c>
      <c r="AE14" s="848"/>
      <c r="AF14" s="848"/>
      <c r="AG14" s="848"/>
      <c r="AH14" s="848"/>
      <c r="AI14" s="848"/>
      <c r="AJ14" s="848"/>
    </row>
    <row r="15" spans="2:36" ht="17.25" thickBot="1" x14ac:dyDescent="0.35">
      <c r="Z15" s="204"/>
      <c r="AA15" s="790"/>
      <c r="AC15" s="777" t="s">
        <v>4736</v>
      </c>
      <c r="AD15" s="791">
        <v>20</v>
      </c>
      <c r="AE15" s="848"/>
      <c r="AF15" s="848"/>
      <c r="AG15" s="848"/>
      <c r="AH15" s="848"/>
      <c r="AI15" s="848"/>
      <c r="AJ15" s="848"/>
    </row>
    <row r="16" spans="2:36" ht="17.25" thickBot="1" x14ac:dyDescent="0.35">
      <c r="U16" s="205" t="s">
        <v>4737</v>
      </c>
      <c r="Z16" s="204" t="s">
        <v>4734</v>
      </c>
      <c r="AA16" s="787">
        <v>2390509</v>
      </c>
      <c r="AC16" s="217" t="s">
        <v>4738</v>
      </c>
      <c r="AD16" s="793">
        <f>AD14/AD15</f>
        <v>3061.8</v>
      </c>
      <c r="AE16" s="848"/>
      <c r="AF16" s="848"/>
      <c r="AG16" s="848"/>
      <c r="AH16" s="848"/>
      <c r="AI16" s="848"/>
      <c r="AJ16" s="848"/>
    </row>
    <row r="18" spans="21:39" x14ac:dyDescent="0.3">
      <c r="U18" s="205" t="s">
        <v>4739</v>
      </c>
      <c r="V18" s="804">
        <v>1441600</v>
      </c>
      <c r="AA18" s="794"/>
    </row>
    <row r="19" spans="21:39" x14ac:dyDescent="0.3">
      <c r="V19" s="795"/>
      <c r="AA19" s="792"/>
      <c r="AC19" s="1035" t="s">
        <v>4740</v>
      </c>
      <c r="AD19" s="1035"/>
      <c r="AE19" s="1035"/>
      <c r="AF19" s="1035"/>
      <c r="AG19" s="1035"/>
      <c r="AH19" s="1035"/>
      <c r="AI19" s="1035"/>
      <c r="AJ19" s="1035"/>
      <c r="AK19" s="1035"/>
      <c r="AL19" s="1035"/>
      <c r="AM19" s="1035"/>
    </row>
    <row r="20" spans="21:39" ht="17.25" thickBot="1" x14ac:dyDescent="0.35">
      <c r="U20" s="205" t="s">
        <v>4741</v>
      </c>
      <c r="V20" s="212">
        <v>2173493.561500364</v>
      </c>
    </row>
    <row r="21" spans="21:39" ht="17.25" thickBot="1" x14ac:dyDescent="0.35">
      <c r="AC21" s="796" t="s">
        <v>4742</v>
      </c>
      <c r="AD21" s="797" t="s">
        <v>4825</v>
      </c>
      <c r="AE21" s="797" t="s">
        <v>4743</v>
      </c>
      <c r="AF21" s="797" t="s">
        <v>4826</v>
      </c>
      <c r="AG21" s="797" t="s">
        <v>4744</v>
      </c>
      <c r="AH21" s="797" t="s">
        <v>4827</v>
      </c>
      <c r="AI21" s="797" t="s">
        <v>4828</v>
      </c>
      <c r="AJ21" s="797" t="s">
        <v>4824</v>
      </c>
      <c r="AK21" s="797" t="s">
        <v>4744</v>
      </c>
      <c r="AL21" s="797" t="s">
        <v>4829</v>
      </c>
      <c r="AM21" s="799" t="s">
        <v>4745</v>
      </c>
    </row>
    <row r="22" spans="21:39" ht="17.25" thickBot="1" x14ac:dyDescent="0.35">
      <c r="U22" s="205" t="s">
        <v>4746</v>
      </c>
      <c r="V22" s="781">
        <v>4520885</v>
      </c>
      <c r="W22" s="800"/>
      <c r="AC22" s="853">
        <v>2025</v>
      </c>
      <c r="AD22" s="854">
        <v>1498</v>
      </c>
      <c r="AE22" s="855">
        <v>1510</v>
      </c>
      <c r="AF22" s="855">
        <f>+AE22-AJ22</f>
        <v>310</v>
      </c>
      <c r="AG22" s="856">
        <f>+AA16</f>
        <v>2390509</v>
      </c>
      <c r="AH22" s="856">
        <f>AG22*AF22</f>
        <v>741057790</v>
      </c>
      <c r="AI22" s="861">
        <f>+AH22*1.19</f>
        <v>881858770.0999999</v>
      </c>
      <c r="AJ22" s="854">
        <v>1200</v>
      </c>
      <c r="AK22" s="856">
        <f>AA16</f>
        <v>2390509</v>
      </c>
      <c r="AL22" s="855">
        <f>+AK22*AJ22</f>
        <v>2868610800</v>
      </c>
      <c r="AM22" s="770" t="s">
        <v>4830</v>
      </c>
    </row>
    <row r="23" spans="21:39" ht="14.1" customHeight="1" x14ac:dyDescent="0.3">
      <c r="AC23" s="838">
        <v>2025</v>
      </c>
      <c r="AD23" s="801"/>
      <c r="AE23" s="801"/>
      <c r="AF23" s="801"/>
      <c r="AG23" s="801"/>
      <c r="AH23" s="801"/>
      <c r="AI23" s="801"/>
      <c r="AJ23" s="801">
        <f>I6</f>
        <v>66</v>
      </c>
      <c r="AK23" s="859">
        <f>J6</f>
        <v>2983234</v>
      </c>
      <c r="AL23" s="858">
        <f>+AK23*AJ23</f>
        <v>196893444</v>
      </c>
      <c r="AM23" s="1038" t="s">
        <v>4747</v>
      </c>
    </row>
    <row r="24" spans="21:39" x14ac:dyDescent="0.3">
      <c r="U24" s="205" t="s">
        <v>4748</v>
      </c>
      <c r="V24" s="781">
        <v>5733806</v>
      </c>
      <c r="AC24" s="777">
        <v>2026</v>
      </c>
      <c r="AD24" s="214">
        <v>1341</v>
      </c>
      <c r="AE24" s="214"/>
      <c r="AF24" s="214"/>
      <c r="AG24" s="214"/>
      <c r="AH24" s="214"/>
      <c r="AI24" s="214"/>
      <c r="AJ24" s="214">
        <f>M6</f>
        <v>1584</v>
      </c>
      <c r="AK24" s="857">
        <f>N6</f>
        <v>3103757</v>
      </c>
      <c r="AL24" s="829">
        <f t="shared" ref="AL24:AL25" si="3">+AK24*AJ24</f>
        <v>4916351088</v>
      </c>
      <c r="AM24" s="1039"/>
    </row>
    <row r="25" spans="21:39" ht="15.95" customHeight="1" thickBot="1" x14ac:dyDescent="0.35">
      <c r="U25" s="205" t="s">
        <v>4767</v>
      </c>
      <c r="V25" s="778">
        <f>V24</f>
        <v>5733806</v>
      </c>
      <c r="AC25" s="217">
        <v>2027</v>
      </c>
      <c r="AD25" s="218">
        <v>223</v>
      </c>
      <c r="AE25" s="218"/>
      <c r="AF25" s="218"/>
      <c r="AG25" s="218"/>
      <c r="AH25" s="218"/>
      <c r="AI25" s="218"/>
      <c r="AJ25" s="218">
        <f>Q6</f>
        <v>212</v>
      </c>
      <c r="AK25" s="803">
        <f>R6</f>
        <v>3215492</v>
      </c>
      <c r="AL25" s="863">
        <f t="shared" si="3"/>
        <v>681684304</v>
      </c>
      <c r="AM25" s="1040"/>
    </row>
    <row r="26" spans="21:39" ht="15" customHeight="1" thickBot="1" x14ac:dyDescent="0.35">
      <c r="AD26" s="220">
        <f>SUM(AD22:AD25)</f>
        <v>3062</v>
      </c>
      <c r="AJ26" s="805">
        <f>SUM(AJ22:AJ25)</f>
        <v>3062</v>
      </c>
      <c r="AK26" s="850"/>
      <c r="AL26" s="860">
        <f>SUM(AL23:AL25)</f>
        <v>5794928836</v>
      </c>
      <c r="AM26" s="862" t="s">
        <v>4749</v>
      </c>
    </row>
    <row r="27" spans="21:39" ht="33.75" thickBot="1" x14ac:dyDescent="0.35">
      <c r="AD27" s="851" t="s">
        <v>4750</v>
      </c>
      <c r="AE27" s="851"/>
      <c r="AF27" s="851"/>
      <c r="AG27" s="851"/>
      <c r="AH27" s="851"/>
      <c r="AI27" s="851"/>
      <c r="AJ27" s="852" t="s">
        <v>4823</v>
      </c>
      <c r="AL27" s="864">
        <f>+AL26*0.19</f>
        <v>1101036478.8399999</v>
      </c>
      <c r="AM27" s="205" t="s">
        <v>4751</v>
      </c>
    </row>
    <row r="28" spans="21:39" ht="17.25" thickBot="1" x14ac:dyDescent="0.35">
      <c r="U28" s="1036" t="s">
        <v>4753</v>
      </c>
      <c r="V28" s="1036"/>
      <c r="W28" s="1036"/>
      <c r="AD28" s="851"/>
      <c r="AE28" s="851"/>
      <c r="AF28" s="851"/>
      <c r="AG28" s="851"/>
      <c r="AH28" s="851"/>
      <c r="AI28" s="851"/>
      <c r="AJ28" s="851"/>
      <c r="AK28" s="851"/>
      <c r="AL28" s="866">
        <f>AL27+AL26</f>
        <v>6895965314.8400002</v>
      </c>
      <c r="AM28" s="865" t="s">
        <v>4752</v>
      </c>
    </row>
    <row r="30" spans="21:39" x14ac:dyDescent="0.3">
      <c r="U30" s="214" t="s">
        <v>4754</v>
      </c>
      <c r="V30" s="214">
        <v>20</v>
      </c>
      <c r="W30" s="214" t="s">
        <v>4755</v>
      </c>
    </row>
    <row r="31" spans="21:39" ht="17.25" thickBot="1" x14ac:dyDescent="0.35">
      <c r="U31" s="214" t="s">
        <v>4756</v>
      </c>
      <c r="V31" s="214">
        <v>6</v>
      </c>
      <c r="W31" s="214" t="s">
        <v>4757</v>
      </c>
    </row>
    <row r="32" spans="21:39" ht="17.25" thickBot="1" x14ac:dyDescent="0.35">
      <c r="U32" s="214" t="s">
        <v>4766</v>
      </c>
      <c r="V32" s="214">
        <v>220</v>
      </c>
      <c r="W32" s="214"/>
      <c r="AC32" s="205" t="s">
        <v>4758</v>
      </c>
      <c r="AD32" s="805">
        <v>1200</v>
      </c>
    </row>
    <row r="34" spans="21:26" x14ac:dyDescent="0.3">
      <c r="V34" s="214" t="s">
        <v>4769</v>
      </c>
      <c r="W34" s="214" t="s">
        <v>4770</v>
      </c>
      <c r="X34" s="214" t="s">
        <v>4771</v>
      </c>
    </row>
    <row r="35" spans="21:26" x14ac:dyDescent="0.3">
      <c r="U35" s="214" t="s">
        <v>4768</v>
      </c>
      <c r="V35" s="214">
        <f>+V32/V30</f>
        <v>11</v>
      </c>
      <c r="W35" s="214">
        <f>+V35*6</f>
        <v>66</v>
      </c>
      <c r="X35" s="214">
        <f>+W35*2</f>
        <v>132</v>
      </c>
    </row>
    <row r="36" spans="21:26" ht="17.25" thickBot="1" x14ac:dyDescent="0.35"/>
    <row r="37" spans="21:26" ht="17.25" thickBot="1" x14ac:dyDescent="0.35">
      <c r="U37" s="835"/>
      <c r="V37" s="836" t="s">
        <v>4776</v>
      </c>
      <c r="W37" s="836" t="s">
        <v>4777</v>
      </c>
      <c r="X37" s="836" t="s">
        <v>2201</v>
      </c>
      <c r="Y37" s="836" t="s">
        <v>4820</v>
      </c>
      <c r="Z37" s="837" t="s">
        <v>4821</v>
      </c>
    </row>
    <row r="38" spans="21:26" x14ac:dyDescent="0.3">
      <c r="U38" s="772" t="s">
        <v>4772</v>
      </c>
      <c r="V38" s="832">
        <v>26</v>
      </c>
      <c r="W38" s="833">
        <f>+$X$35/V38</f>
        <v>5.0769230769230766</v>
      </c>
      <c r="X38" s="774">
        <f>1/W38</f>
        <v>0.19696969696969699</v>
      </c>
      <c r="Y38" s="773">
        <f>Z5</f>
        <v>963252.82839220681</v>
      </c>
      <c r="Z38" s="834">
        <f>+Y38*W38</f>
        <v>4890360.5133758187</v>
      </c>
    </row>
    <row r="39" spans="21:26" x14ac:dyDescent="0.3">
      <c r="U39" s="777" t="s">
        <v>4822</v>
      </c>
      <c r="V39" s="214">
        <v>26</v>
      </c>
      <c r="W39" s="831">
        <f>+$X$35/V39</f>
        <v>5.0769230769230766</v>
      </c>
      <c r="X39" s="808">
        <f t="shared" ref="X39:X43" si="4">1/W39</f>
        <v>0.19696969696969699</v>
      </c>
      <c r="Y39" s="212">
        <f t="shared" ref="Y39:Y43" si="5">Z6</f>
        <v>1277781.8181818184</v>
      </c>
      <c r="Z39" s="829">
        <f t="shared" ref="Z39:Z43" si="6">+Y39*W39</f>
        <v>6487200.0000000009</v>
      </c>
    </row>
    <row r="40" spans="21:26" x14ac:dyDescent="0.3">
      <c r="U40" s="777" t="s">
        <v>4773</v>
      </c>
      <c r="V40" s="214">
        <v>12</v>
      </c>
      <c r="W40" s="214">
        <f t="shared" ref="W40:W43" si="7">+$X$35/V40</f>
        <v>11</v>
      </c>
      <c r="X40" s="808">
        <f t="shared" si="4"/>
        <v>9.0909090909090912E-2</v>
      </c>
      <c r="Y40" s="212">
        <f t="shared" si="5"/>
        <v>294872.72727272729</v>
      </c>
      <c r="Z40" s="829">
        <f t="shared" si="6"/>
        <v>3243600</v>
      </c>
    </row>
    <row r="41" spans="21:26" x14ac:dyDescent="0.3">
      <c r="U41" s="777" t="s">
        <v>1380</v>
      </c>
      <c r="V41" s="214">
        <v>2</v>
      </c>
      <c r="W41" s="214">
        <f t="shared" si="7"/>
        <v>66</v>
      </c>
      <c r="X41" s="808">
        <f t="shared" si="4"/>
        <v>1.5151515151515152E-2</v>
      </c>
      <c r="Y41" s="212">
        <f t="shared" si="5"/>
        <v>154121.07954545456</v>
      </c>
      <c r="Z41" s="829">
        <f t="shared" si="6"/>
        <v>10171991.25</v>
      </c>
    </row>
    <row r="42" spans="21:26" x14ac:dyDescent="0.3">
      <c r="U42" s="777" t="s">
        <v>4774</v>
      </c>
      <c r="V42" s="214">
        <v>2</v>
      </c>
      <c r="W42" s="214">
        <f t="shared" si="7"/>
        <v>66</v>
      </c>
      <c r="X42" s="808">
        <f t="shared" si="4"/>
        <v>1.5151515151515152E-2</v>
      </c>
      <c r="Y42" s="212">
        <f t="shared" si="5"/>
        <v>195470.65909090909</v>
      </c>
      <c r="Z42" s="829">
        <f t="shared" si="6"/>
        <v>12901063.5</v>
      </c>
    </row>
    <row r="43" spans="21:26" ht="17.25" thickBot="1" x14ac:dyDescent="0.35">
      <c r="U43" s="217" t="s">
        <v>4775</v>
      </c>
      <c r="V43" s="218">
        <v>1</v>
      </c>
      <c r="W43" s="218">
        <f t="shared" si="7"/>
        <v>132</v>
      </c>
      <c r="X43" s="785">
        <f t="shared" si="4"/>
        <v>7.575757575757576E-3</v>
      </c>
      <c r="Y43" s="784">
        <f t="shared" si="5"/>
        <v>97735.329545454544</v>
      </c>
      <c r="Z43" s="830">
        <f t="shared" si="6"/>
        <v>12901063.5</v>
      </c>
    </row>
  </sheetData>
  <mergeCells count="9">
    <mergeCell ref="AM23:AM25"/>
    <mergeCell ref="U28:W28"/>
    <mergeCell ref="U2:AA2"/>
    <mergeCell ref="AC4:AD4"/>
    <mergeCell ref="AC12:AD12"/>
    <mergeCell ref="AC19:AM19"/>
    <mergeCell ref="H3:I3"/>
    <mergeCell ref="L3:M3"/>
    <mergeCell ref="P3:Q3"/>
  </mergeCells>
  <printOptions horizontalCentered="1"/>
  <pageMargins left="0.70866141732283472" right="0.70866141732283472" top="0.74803149606299213" bottom="0.74803149606299213" header="0.31496062992125984" footer="0.31496062992125984"/>
  <pageSetup paperSize="137" scale="73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C2B4C-4CF1-CA41-A458-9C2F846F3779}">
  <sheetPr>
    <tabColor theme="9"/>
  </sheetPr>
  <dimension ref="A1:J54"/>
  <sheetViews>
    <sheetView zoomScaleNormal="90" workbookViewId="0">
      <selection activeCell="E44" sqref="E44"/>
    </sheetView>
  </sheetViews>
  <sheetFormatPr baseColWidth="10" defaultColWidth="10.85546875" defaultRowHeight="15" x14ac:dyDescent="0.25"/>
  <cols>
    <col min="1" max="1" width="5.42578125" bestFit="1" customWidth="1"/>
    <col min="2" max="2" width="7.42578125" customWidth="1"/>
    <col min="3" max="3" width="69.85546875" customWidth="1"/>
    <col min="4" max="4" width="19.42578125" hidden="1" customWidth="1"/>
    <col min="5" max="5" width="18.42578125" bestFit="1" customWidth="1"/>
    <col min="6" max="7" width="19.42578125" bestFit="1" customWidth="1"/>
    <col min="8" max="9" width="16.42578125" bestFit="1" customWidth="1"/>
    <col min="10" max="10" width="13.85546875" bestFit="1" customWidth="1"/>
  </cols>
  <sheetData>
    <row r="1" spans="1:10" ht="15" customHeight="1" x14ac:dyDescent="0.25">
      <c r="B1" t="s">
        <v>1362</v>
      </c>
    </row>
    <row r="2" spans="1:10" ht="15" customHeight="1" x14ac:dyDescent="0.25">
      <c r="B2" t="s">
        <v>1363</v>
      </c>
    </row>
    <row r="3" spans="1:10" s="3" customFormat="1" ht="15" customHeight="1" x14ac:dyDescent="0.25">
      <c r="A3" s="74" t="s">
        <v>32</v>
      </c>
      <c r="B3" s="74" t="s">
        <v>3</v>
      </c>
      <c r="C3" s="74" t="s">
        <v>1364</v>
      </c>
      <c r="D3" s="76" t="s">
        <v>30</v>
      </c>
      <c r="E3" s="76" t="s">
        <v>26</v>
      </c>
      <c r="F3" s="76" t="s">
        <v>27</v>
      </c>
      <c r="G3" s="76" t="s">
        <v>28</v>
      </c>
    </row>
    <row r="4" spans="1:10" s="484" customFormat="1" ht="15" customHeight="1" x14ac:dyDescent="0.25">
      <c r="A4" s="481" t="str">
        <f>[57]PRESUPUESTO!A5</f>
        <v>CAP</v>
      </c>
      <c r="B4" s="481">
        <f>[57]PRESUPUESTO!B5</f>
        <v>1</v>
      </c>
      <c r="C4" s="482" t="str">
        <f>[57]PRESUPUESTO!C5</f>
        <v>REPUESTOS PARA MANTENIMIENTO DE EQUIPO ESPECÍFICOS BANCO DE MAQUINARIA</v>
      </c>
      <c r="D4" s="483">
        <f>SUM(D5:D18)+SUM(D23:D25)+D29+SUM(D35:D36)</f>
        <v>251164413</v>
      </c>
      <c r="E4" s="483">
        <f>SUM(E5:E18)+SUM(E23:E25)+E29+SUM(E35:E36)</f>
        <v>165544177</v>
      </c>
      <c r="F4" s="483">
        <f>SUM(F5:F18)+SUM(F23:F25)+F29+SUM(F35:F36)</f>
        <v>4249085328</v>
      </c>
      <c r="G4" s="483">
        <f>SUM(G5:G18)+SUM(G23:G25)+G29+SUM(G35:G36)</f>
        <v>2101130517</v>
      </c>
    </row>
    <row r="5" spans="1:10" ht="15" customHeight="1" x14ac:dyDescent="0.25">
      <c r="A5" s="88" t="str">
        <f>[57]PRESUPUESTO!A6</f>
        <v>SUB</v>
      </c>
      <c r="B5" s="88" t="str">
        <f>[57]PRESUPUESTO!B6</f>
        <v>1.1</v>
      </c>
      <c r="C5" s="89" t="str">
        <f>[57]PRESUPUESTO!C6</f>
        <v>DRAGA ELLICOT DRAGON SERIE 1980 (1 equipo)</v>
      </c>
      <c r="D5" s="90">
        <f>[57]PRESUPUESTO!K6</f>
        <v>0</v>
      </c>
      <c r="E5" s="90">
        <f>'3. Repuestos Mant'!I6</f>
        <v>11728116</v>
      </c>
      <c r="F5" s="90">
        <f>'3. Repuestos Mant'!M6</f>
        <v>294313410</v>
      </c>
      <c r="G5" s="90">
        <f>'3. Repuestos Mant'!Q6</f>
        <v>141795714</v>
      </c>
      <c r="H5" s="485"/>
      <c r="I5" s="1"/>
      <c r="J5" s="1"/>
    </row>
    <row r="6" spans="1:10" ht="15" customHeight="1" x14ac:dyDescent="0.25">
      <c r="A6" s="88" t="str">
        <f>[57]PRESUPUESTO!A72</f>
        <v>SUB</v>
      </c>
      <c r="B6" s="88" t="str">
        <f>[57]PRESUPUESTO!B72</f>
        <v>1.2</v>
      </c>
      <c r="C6" s="89" t="str">
        <f>[57]PRESUPUESTO!C72</f>
        <v>REMOLCADOR DOBRACO SERIE 1623 (1 equipo)</v>
      </c>
      <c r="D6" s="90">
        <f>[57]PRESUPUESTO!K72</f>
        <v>0</v>
      </c>
      <c r="E6" s="90">
        <f>'3. Repuestos Mant'!I72</f>
        <v>1249993</v>
      </c>
      <c r="F6" s="90">
        <f>'3. Repuestos Mant'!M72</f>
        <v>31501841</v>
      </c>
      <c r="G6" s="90">
        <f>'3. Repuestos Mant'!Q72</f>
        <v>15340664</v>
      </c>
    </row>
    <row r="7" spans="1:10" ht="15" customHeight="1" x14ac:dyDescent="0.25">
      <c r="A7" s="88" t="str">
        <f>[57]PRESUPUESTO!A93</f>
        <v>SUB</v>
      </c>
      <c r="B7" s="88" t="str">
        <f>[57]PRESUPUESTO!B93</f>
        <v>1.3</v>
      </c>
      <c r="C7" s="89" t="str">
        <f>[57]PRESUPUESTO!C93</f>
        <v>EXCAVADORA ANFIBIA LINK BELT 460 SERIE 1149 Y 1150 (2 equipos)</v>
      </c>
      <c r="D7" s="90">
        <f>[57]PRESUPUESTO!K93</f>
        <v>0</v>
      </c>
      <c r="E7" s="90">
        <f>'3. Repuestos Mant'!I93</f>
        <v>2690157</v>
      </c>
      <c r="F7" s="90">
        <f>'3. Repuestos Mant'!M93</f>
        <v>68531428</v>
      </c>
      <c r="G7" s="90">
        <f>'3. Repuestos Mant'!Q93</f>
        <v>33989559</v>
      </c>
      <c r="I7" s="1"/>
    </row>
    <row r="8" spans="1:10" ht="15" customHeight="1" x14ac:dyDescent="0.25">
      <c r="A8" s="88" t="str">
        <f>[57]PRESUPUESTO!A184</f>
        <v>SUB</v>
      </c>
      <c r="B8" s="88" t="str">
        <f>[57]PRESUPUESTO!B184</f>
        <v>1.4</v>
      </c>
      <c r="C8" s="89" t="str">
        <f>[57]PRESUPUESTO!C184</f>
        <v>EXCAVADORA ANFIBIA LINK BELT 350 SERIE 1324 (1 equipo)</v>
      </c>
      <c r="D8" s="90">
        <f>[57]PRESUPUESTO!K184</f>
        <v>0</v>
      </c>
      <c r="E8" s="90">
        <f>'3. Repuestos Mant'!I187</f>
        <v>1061190</v>
      </c>
      <c r="F8" s="90">
        <f>'3. Repuestos Mant'!M187</f>
        <v>26815849</v>
      </c>
      <c r="G8" s="90">
        <f>'3. Repuestos Mant'!Q187</f>
        <v>13080325</v>
      </c>
    </row>
    <row r="9" spans="1:10" ht="15" customHeight="1" x14ac:dyDescent="0.25">
      <c r="A9" s="88" t="str">
        <f>[57]PRESUPUESTO!A262</f>
        <v>SUB</v>
      </c>
      <c r="B9" s="88" t="str">
        <f>[57]PRESUPUESTO!B262</f>
        <v>1.5</v>
      </c>
      <c r="C9" s="89" t="str">
        <f>[57]PRESUPUESTO!C262</f>
        <v>EXCAVADORA ANFIBIA LINK BELT 210 SERIE 1247, 1248, 1249, 1250, 1251, 1258, 1260, 1261, 1263, 1264, 1265, 1487, 1488, 1632 Y 2049 (15 equipos)</v>
      </c>
      <c r="D9" s="90">
        <f>[57]PRESUPUESTO!K262</f>
        <v>16101668</v>
      </c>
      <c r="E9" s="90">
        <f>'3. Repuestos Mant'!I265</f>
        <v>15500385</v>
      </c>
      <c r="F9" s="90">
        <f>'3. Repuestos Mant'!M265</f>
        <v>401530490</v>
      </c>
      <c r="G9" s="90">
        <f>'3. Repuestos Mant'!Q265</f>
        <v>199745215</v>
      </c>
    </row>
    <row r="10" spans="1:10" ht="15" customHeight="1" x14ac:dyDescent="0.25">
      <c r="A10" s="88" t="str">
        <f>[57]PRESUPUESTO!A385</f>
        <v>SUB</v>
      </c>
      <c r="B10" s="88" t="str">
        <f>[57]PRESUPUESTO!B385</f>
        <v>1.6</v>
      </c>
      <c r="C10" s="89" t="str">
        <f>[57]PRESUPUESTO!C385</f>
        <v>EXCAVADORA KOMATSU PC 200LC-8 SERIE 2674, 5001, 5138, 4618 Y 4462 (5 equipos)</v>
      </c>
      <c r="D10" s="90">
        <f>[57]PRESUPUESTO!K385</f>
        <v>17723569</v>
      </c>
      <c r="E10" s="90">
        <f>'3. Repuestos Mant'!I395</f>
        <v>9095619</v>
      </c>
      <c r="F10" s="90">
        <f>'3. Repuestos Mant'!M395</f>
        <v>231943692</v>
      </c>
      <c r="G10" s="90">
        <f>'3. Repuestos Mant'!Q395</f>
        <v>113389944</v>
      </c>
    </row>
    <row r="11" spans="1:10" ht="15" customHeight="1" x14ac:dyDescent="0.25">
      <c r="A11" s="88" t="str">
        <f>[57]PRESUPUESTO!A530</f>
        <v>SUB</v>
      </c>
      <c r="B11" s="88" t="str">
        <f>[57]PRESUPUESTO!B530</f>
        <v>1.7</v>
      </c>
      <c r="C11" s="89" t="str">
        <f>[57]PRESUPUESTO!C530</f>
        <v>EXCAVADORAS BRAZO LARGO LINK BELT 210 SERIE 1236, 1237, 1255, 1480, 1481, 1484, 1485, 1486, 1512, 1513, 1517, 1519, 1530, 1531, 2319 (15 equipos)</v>
      </c>
      <c r="D11" s="90">
        <f>[57]PRESUPUESTO!K530</f>
        <v>13689260</v>
      </c>
      <c r="E11" s="90">
        <f>'3. Repuestos Mant'!I540</f>
        <v>23803125</v>
      </c>
      <c r="F11" s="90">
        <f>'3. Repuestos Mant'!M540</f>
        <v>613060030</v>
      </c>
      <c r="G11" s="90">
        <f>'3. Repuestos Mant'!Q540</f>
        <v>305803806</v>
      </c>
    </row>
    <row r="12" spans="1:10" ht="15" customHeight="1" x14ac:dyDescent="0.25">
      <c r="A12" s="88" t="str">
        <f>[57]PRESUPUESTO!A684</f>
        <v>SUB</v>
      </c>
      <c r="B12" s="88" t="str">
        <f>[57]PRESUPUESTO!B684</f>
        <v>1.8</v>
      </c>
      <c r="C12" s="89" t="str">
        <f>[57]PRESUPUESTO!C684</f>
        <v>EXCAVADORA BRAZO LARGO HITACHI ZX210LC SERIE 0130 (1 equipo)</v>
      </c>
      <c r="D12" s="90">
        <f>[57]PRESUPUESTO!K684</f>
        <v>0</v>
      </c>
      <c r="E12" s="90">
        <f>'3. Repuestos Mant'!I702</f>
        <v>2625655</v>
      </c>
      <c r="F12" s="90">
        <f>'3. Repuestos Mant'!M702</f>
        <v>66235896</v>
      </c>
      <c r="G12" s="90">
        <f>'3. Repuestos Mant'!Q702</f>
        <v>32281394</v>
      </c>
    </row>
    <row r="13" spans="1:10" ht="15" customHeight="1" x14ac:dyDescent="0.25">
      <c r="A13" s="88" t="str">
        <f>[57]PRESUPUESTO!A799</f>
        <v>SUB</v>
      </c>
      <c r="B13" s="88" t="str">
        <f>[57]PRESUPUESTO!B799</f>
        <v>1.9</v>
      </c>
      <c r="C13" s="89" t="str">
        <f>[57]PRESUPUESTO!C799</f>
        <v xml:space="preserve">EXCAVADORA ESTANDAR LINK BELT 210 SERIE 1464, 1467, 1468, 1469, 1471, 2256, 2308 (7 equipos) </v>
      </c>
      <c r="D13" s="90">
        <f>[57]PRESUPUESTO!K799</f>
        <v>0</v>
      </c>
      <c r="E13" s="90">
        <f>'3. Repuestos Mant'!I817</f>
        <v>9907771</v>
      </c>
      <c r="F13" s="90">
        <f>'3. Repuestos Mant'!M817</f>
        <v>251996427</v>
      </c>
      <c r="G13" s="90">
        <f>'3. Repuestos Mant'!Q817</f>
        <v>124452657</v>
      </c>
    </row>
    <row r="14" spans="1:10" ht="15" customHeight="1" x14ac:dyDescent="0.25">
      <c r="A14" s="88" t="str">
        <f>[57]PRESUPUESTO!A949</f>
        <v>SUB</v>
      </c>
      <c r="B14" s="88" t="str">
        <f>[57]PRESUPUESTO!B949</f>
        <v>1.10</v>
      </c>
      <c r="C14" s="89" t="str">
        <f>[57]PRESUPUESTO!C949</f>
        <v>EXCAVADORA ESTANDAR KOMATSU PC 130 SERIE 4418 y 4444 (2 equipos)</v>
      </c>
      <c r="D14" s="90">
        <f>[57]PRESUPUESTO!K949</f>
        <v>0</v>
      </c>
      <c r="E14" s="90">
        <f>'3. Repuestos Mant'!I969</f>
        <v>3959089</v>
      </c>
      <c r="F14" s="90">
        <f>'3. Repuestos Mant'!M969</f>
        <v>99401677</v>
      </c>
      <c r="G14" s="90">
        <f>'3. Repuestos Mant'!Q969</f>
        <v>47976752</v>
      </c>
    </row>
    <row r="15" spans="1:10" ht="15" customHeight="1" x14ac:dyDescent="0.25">
      <c r="A15" s="88" t="str">
        <f>[57]PRESUPUESTO!A1088</f>
        <v>SUB</v>
      </c>
      <c r="B15" s="88" t="str">
        <f>[57]PRESUPUESTO!B1088</f>
        <v>1.11</v>
      </c>
      <c r="C15" s="89" t="str">
        <f>[57]PRESUPUESTO!C1088</f>
        <v>RETROCARGADOR CASE 580 S/N SERIE 4055 (1 equipo)</v>
      </c>
      <c r="D15" s="90">
        <f>[57]PRESUPUESTO!K1088</f>
        <v>3512768</v>
      </c>
      <c r="E15" s="90">
        <f>'3. Repuestos Mant'!I1108</f>
        <v>1860017</v>
      </c>
      <c r="F15" s="90">
        <f>'3. Repuestos Mant'!M1108</f>
        <v>46670564</v>
      </c>
      <c r="G15" s="90">
        <f>'3. Repuestos Mant'!Q1108</f>
        <v>23106793</v>
      </c>
    </row>
    <row r="16" spans="1:10" ht="15" customHeight="1" x14ac:dyDescent="0.25">
      <c r="A16" s="88" t="str">
        <f>[57]PRESUPUESTO!A1139</f>
        <v>SUB</v>
      </c>
      <c r="B16" s="88" t="str">
        <f>[57]PRESUPUESTO!B1139</f>
        <v>1.12</v>
      </c>
      <c r="C16" s="89" t="str">
        <f>[57]PRESUPUESTO!C1139</f>
        <v>WATERMASTER CLASSIC V SERIE 4114, 4124, 4126, 4131 (4 equipos)</v>
      </c>
      <c r="D16" s="90">
        <f>[57]PRESUPUESTO!K1139</f>
        <v>32548354</v>
      </c>
      <c r="E16" s="90">
        <f>'3. Repuestos Mant'!I1159</f>
        <v>12316256</v>
      </c>
      <c r="F16" s="90">
        <f>'3. Repuestos Mant'!M1159</f>
        <v>311805959</v>
      </c>
      <c r="G16" s="90">
        <f>'3. Repuestos Mant'!Q1159</f>
        <v>152935269</v>
      </c>
    </row>
    <row r="17" spans="1:7" ht="15" customHeight="1" x14ac:dyDescent="0.25">
      <c r="A17" s="88" t="str">
        <f>[57]PRESUPUESTO!A1204</f>
        <v>SUB</v>
      </c>
      <c r="B17" s="88" t="str">
        <f>[57]PRESUPUESTO!B1204</f>
        <v>1.13</v>
      </c>
      <c r="C17" s="89" t="str">
        <f>[57]PRESUPUESTO!C1204</f>
        <v>BARCAZA TIPO TOLVA SERIE 326C, 327C, 328C, 329C, 330C, 331C, 332C, 333C (8 Equipos) y BARCAZA TIPO PLANCHON SERIE B1, B2. B3 (3 Equipos)</v>
      </c>
      <c r="D17" s="90">
        <f>[57]PRESUPUESTO!K1204</f>
        <v>42510450</v>
      </c>
      <c r="E17" s="90">
        <f>'3. Repuestos Mant'!I1229</f>
        <v>9532666</v>
      </c>
      <c r="F17" s="90">
        <f>'3. Repuestos Mant'!M1229</f>
        <v>240331499</v>
      </c>
      <c r="G17" s="90">
        <f>'3. Repuestos Mant'!Q1229</f>
        <v>118318916</v>
      </c>
    </row>
    <row r="18" spans="1:7" ht="15" customHeight="1" x14ac:dyDescent="0.25">
      <c r="A18" s="88" t="str">
        <f>[57]PRESUPUESTO!A1266</f>
        <v>SUB</v>
      </c>
      <c r="B18" s="88" t="str">
        <f>[57]PRESUPUESTO!B1266</f>
        <v>1.14</v>
      </c>
      <c r="C18" s="89" t="str">
        <f>[57]PRESUPUESTO!C1266</f>
        <v xml:space="preserve">VOLQUETA DOBLE TROQUE INTERNATIONAL SERIE 2426, 2188, 2427, 2344, 2187, 2429, 2430, 2428 (8 equipos), VOLQUETAS ESTANDAR HINO SERIE 0179, 0180 (2 equipos) Y CAMION CISTERNA SERIE 1276 (1 equipo) </v>
      </c>
      <c r="D18" s="90">
        <f>SUM(D19:D22)</f>
        <v>40057346</v>
      </c>
      <c r="E18" s="90">
        <f>SUM(E19:E22)</f>
        <v>17664300</v>
      </c>
      <c r="F18" s="90">
        <f>SUM(F19:F22)</f>
        <v>457853039</v>
      </c>
      <c r="G18" s="90">
        <f>SUM(G19:G22)</f>
        <v>228076804</v>
      </c>
    </row>
    <row r="19" spans="1:7" ht="15" customHeight="1" x14ac:dyDescent="0.25">
      <c r="A19" s="86" t="str">
        <f>[57]PRESUPUESTO!A1267</f>
        <v>SUB.1</v>
      </c>
      <c r="B19" s="86" t="str">
        <f>[57]PRESUPUESTO!B1267</f>
        <v>1.14.1</v>
      </c>
      <c r="C19" s="91" t="str">
        <f>[57]PRESUPUESTO!C1267</f>
        <v>RESPUESTOS GENERALES PARA TODO TIPO DE VOLQUETAS</v>
      </c>
      <c r="D19" s="87">
        <f>[57]PRESUPUESTO!K1267</f>
        <v>1052150</v>
      </c>
      <c r="E19" s="87">
        <f>'3. Repuestos Mant'!I1294</f>
        <v>1556234</v>
      </c>
      <c r="F19" s="87">
        <f>'3. Repuestos Mant'!M1294</f>
        <v>40588922</v>
      </c>
      <c r="G19" s="87">
        <f>'3. Repuestos Mant'!Q1294</f>
        <v>20241839</v>
      </c>
    </row>
    <row r="20" spans="1:7" ht="15" customHeight="1" x14ac:dyDescent="0.25">
      <c r="A20" s="86" t="str">
        <f>[57]PRESUPUESTO!A1280</f>
        <v>SUB.1</v>
      </c>
      <c r="B20" s="86" t="str">
        <f>[57]PRESUPUESTO!B1280</f>
        <v>1.14.2</v>
      </c>
      <c r="C20" s="91" t="str">
        <f>[57]PRESUPUESTO!C1280</f>
        <v>VOLQUETAS ESTANDAR HINO ( 2 Equipos)</v>
      </c>
      <c r="D20" s="87">
        <f>[57]PRESUPUESTO!K1280</f>
        <v>9269374</v>
      </c>
      <c r="E20" s="87">
        <f>'3. Repuestos Mant'!I1308</f>
        <v>4039792</v>
      </c>
      <c r="F20" s="87">
        <f>'3. Repuestos Mant'!M1308</f>
        <v>103114741</v>
      </c>
      <c r="G20" s="87">
        <f>'3. Repuestos Mant'!Q1308</f>
        <v>51385076</v>
      </c>
    </row>
    <row r="21" spans="1:7" ht="15" customHeight="1" x14ac:dyDescent="0.25">
      <c r="A21" s="86" t="str">
        <f>[57]PRESUPUESTO!A1326</f>
        <v>SUB.1</v>
      </c>
      <c r="B21" s="86" t="str">
        <f>[57]PRESUPUESTO!B1326</f>
        <v>1.14.3</v>
      </c>
      <c r="C21" s="91" t="str">
        <f>[57]PRESUPUESTO!C1326</f>
        <v>VOLQUETAS INTERNATIONAL HV DOBLE TROQUE  (8 equipos)</v>
      </c>
      <c r="D21" s="87">
        <f>[57]PRESUPUESTO!K1326</f>
        <v>25090868</v>
      </c>
      <c r="E21" s="87">
        <f>'3. Repuestos Mant'!I1354</f>
        <v>10667807</v>
      </c>
      <c r="F21" s="87">
        <f>'3. Repuestos Mant'!M1354</f>
        <v>278542027</v>
      </c>
      <c r="G21" s="87">
        <f>'3. Repuestos Mant'!Q1354</f>
        <v>138816207</v>
      </c>
    </row>
    <row r="22" spans="1:7" ht="15" customHeight="1" x14ac:dyDescent="0.25">
      <c r="A22" s="86" t="str">
        <f>[57]PRESUPUESTO!A1356</f>
        <v>SUB.1</v>
      </c>
      <c r="B22" s="86" t="str">
        <f>[57]PRESUPUESTO!B1356</f>
        <v>1.14.4</v>
      </c>
      <c r="C22" s="91" t="str">
        <f>[57]PRESUPUESTO!C1356</f>
        <v>CAMION CISTERNA VOLKSWAGEN (1 equipo)</v>
      </c>
      <c r="D22" s="87">
        <f>[57]PRESUPUESTO!K1356</f>
        <v>4644954</v>
      </c>
      <c r="E22" s="87">
        <f>'3. Repuestos Mant'!I1384</f>
        <v>1400467</v>
      </c>
      <c r="F22" s="87">
        <f>'3. Repuestos Mant'!M1384</f>
        <v>35607349</v>
      </c>
      <c r="G22" s="87">
        <f>'3. Repuestos Mant'!Q1384</f>
        <v>17633682</v>
      </c>
    </row>
    <row r="23" spans="1:7" ht="15" customHeight="1" x14ac:dyDescent="0.25">
      <c r="A23" s="88" t="str">
        <f>[57]PRESUPUESTO!A1388</f>
        <v>SUB</v>
      </c>
      <c r="B23" s="88" t="str">
        <f>[57]PRESUPUESTO!B1388</f>
        <v>1.15</v>
      </c>
      <c r="C23" s="89" t="str">
        <f>[57]PRESUPUESTO!C1388</f>
        <v>BULLDOZER CASE 1650M SERIE 7545 (1 equipo)</v>
      </c>
      <c r="D23" s="90">
        <f>[57]PRESUPUESTO!K1388</f>
        <v>0</v>
      </c>
      <c r="E23" s="90">
        <f>'3. Repuestos Mant'!I1416</f>
        <v>307846</v>
      </c>
      <c r="F23" s="90">
        <f>'3. Repuestos Mant'!M1416</f>
        <v>7899175</v>
      </c>
      <c r="G23" s="90">
        <f>'3. Repuestos Mant'!Q1416</f>
        <v>3933122</v>
      </c>
    </row>
    <row r="24" spans="1:7" ht="15" customHeight="1" x14ac:dyDescent="0.25">
      <c r="A24" s="88" t="str">
        <f>[57]PRESUPUESTO!A1418</f>
        <v>SUB</v>
      </c>
      <c r="B24" s="88" t="str">
        <f>[57]PRESUPUESTO!B1418</f>
        <v>1.16</v>
      </c>
      <c r="C24" s="89" t="str">
        <f>[57]PRESUPUESTO!C1418</f>
        <v>COSECHADORAS AQUAMARINE H5-200 SERIE 8038, 8039 (2 equipos)</v>
      </c>
      <c r="D24" s="90">
        <f>[57]PRESUPUESTO!K1418</f>
        <v>0</v>
      </c>
      <c r="E24" s="90">
        <f>'3. Repuestos Mant'!I1446</f>
        <v>606217</v>
      </c>
      <c r="F24" s="90">
        <f>'3. Repuestos Mant'!M1446</f>
        <v>15516501</v>
      </c>
      <c r="G24" s="90">
        <f>'3. Repuestos Mant'!Q1446</f>
        <v>7642053</v>
      </c>
    </row>
    <row r="25" spans="1:7" ht="15" customHeight="1" x14ac:dyDescent="0.25">
      <c r="A25" s="88" t="str">
        <f>[57]PRESUPUESTO!A1453</f>
        <v>SUB</v>
      </c>
      <c r="B25" s="88" t="str">
        <f>[57]PRESUPUESTO!B1453</f>
        <v>1.17</v>
      </c>
      <c r="C25" s="89" t="str">
        <f>[57]PRESUPUESTO!C1453</f>
        <v>TRACTORES KUBOTA SERIE 3050, 3265, 8454 (3 equipos), TRACTOR ZETOR SERIE 7245 (1 equipo))</v>
      </c>
      <c r="D25" s="90">
        <f>SUM(D26:D28)</f>
        <v>0</v>
      </c>
      <c r="E25" s="90">
        <f>SUM(E26:E28)</f>
        <v>841398</v>
      </c>
      <c r="F25" s="90">
        <f>SUM(F26:F28)</f>
        <v>21420910</v>
      </c>
      <c r="G25" s="90">
        <f>SUM(G26:G28)</f>
        <v>10538221</v>
      </c>
    </row>
    <row r="26" spans="1:7" ht="15" customHeight="1" x14ac:dyDescent="0.25">
      <c r="A26" s="86" t="str">
        <f>[57]PRESUPUESTO!A1454</f>
        <v>SUB.1</v>
      </c>
      <c r="B26" s="86" t="str">
        <f>[57]PRESUPUESTO!B1454</f>
        <v>1.17.1</v>
      </c>
      <c r="C26" s="91" t="str">
        <f>[57]PRESUPUESTO!C1454</f>
        <v>RESPUESTOS GENERALES PARA TODO TIPO DE TRACTOR</v>
      </c>
      <c r="D26" s="87">
        <f>[57]PRESUPUESTO!K1454</f>
        <v>0</v>
      </c>
      <c r="E26" s="87">
        <f>'3. Repuestos Mant'!I1482</f>
        <v>269072</v>
      </c>
      <c r="F26" s="87">
        <f>'3. Repuestos Mant'!M1482</f>
        <v>6718642</v>
      </c>
      <c r="G26" s="87">
        <f>'3. Repuestos Mant'!Q1482</f>
        <v>3190234</v>
      </c>
    </row>
    <row r="27" spans="1:7" ht="15" customHeight="1" x14ac:dyDescent="0.25">
      <c r="A27" s="86" t="str">
        <f>[57]PRESUPUESTO!A1470</f>
        <v>SUB.1</v>
      </c>
      <c r="B27" s="86" t="str">
        <f>[57]PRESUPUESTO!B1470</f>
        <v>1.17.2</v>
      </c>
      <c r="C27" s="91" t="str">
        <f>[57]PRESUPUESTO!C1470</f>
        <v xml:space="preserve"> Tractores Kubotas modelos:  B 2320 (2 Equipos)  y L4400 (1 Equipo). </v>
      </c>
      <c r="D27" s="87">
        <f>[57]PRESUPUESTO!K1470</f>
        <v>0</v>
      </c>
      <c r="E27" s="87">
        <f>'3. Repuestos Mant'!I1498</f>
        <v>462988</v>
      </c>
      <c r="F27" s="87">
        <f>'3. Repuestos Mant'!M1498</f>
        <v>11908088</v>
      </c>
      <c r="G27" s="87">
        <f>'3. Repuestos Mant'!Q1498</f>
        <v>5960404</v>
      </c>
    </row>
    <row r="28" spans="1:7" ht="15" customHeight="1" x14ac:dyDescent="0.25">
      <c r="A28" s="86" t="str">
        <f>[57]PRESUPUESTO!A1481</f>
        <v>SUB.1</v>
      </c>
      <c r="B28" s="86" t="str">
        <f>[57]PRESUPUESTO!B1481</f>
        <v>1.17.3</v>
      </c>
      <c r="C28" s="91" t="str">
        <f>[57]PRESUPUESTO!C1481</f>
        <v>Tractor Zetor (1 equipo)</v>
      </c>
      <c r="D28" s="87">
        <f>[57]PRESUPUESTO!K1481</f>
        <v>0</v>
      </c>
      <c r="E28" s="87">
        <f>'3. Repuestos Mant'!I1509</f>
        <v>109338</v>
      </c>
      <c r="F28" s="87">
        <f>'3. Repuestos Mant'!M1509</f>
        <v>2794180</v>
      </c>
      <c r="G28" s="87">
        <f>'3. Repuestos Mant'!Q1509</f>
        <v>1387583</v>
      </c>
    </row>
    <row r="29" spans="1:7" ht="15" customHeight="1" x14ac:dyDescent="0.25">
      <c r="A29" s="88" t="str">
        <f>[57]PRESUPUESTO!A1487</f>
        <v>SUB</v>
      </c>
      <c r="B29" s="88" t="str">
        <f>[57]PRESUPUESTO!B1487</f>
        <v>1.18</v>
      </c>
      <c r="C29" s="89" t="str">
        <f>[57]PRESUPUESTO!C1487</f>
        <v>MOTORES FUERA DE BORDA PARA TRANSPORTE FLUVIAL SERIE 3560, 3568, 3569, 2882, 7990, 1892, 6831, 2790, 7861 (9 EQUIPOS)</v>
      </c>
      <c r="D29" s="90">
        <f>SUM(D30:D34)</f>
        <v>0</v>
      </c>
      <c r="E29" s="90">
        <f>SUM(E30:E34)</f>
        <v>448537</v>
      </c>
      <c r="F29" s="90">
        <f>SUM(F30:F34)</f>
        <v>11489190</v>
      </c>
      <c r="G29" s="90">
        <f>SUM(G30:G34)</f>
        <v>5667665</v>
      </c>
    </row>
    <row r="30" spans="1:7" ht="15" customHeight="1" x14ac:dyDescent="0.25">
      <c r="A30" s="86" t="str">
        <f>[57]PRESUPUESTO!A1488</f>
        <v>SUB.1</v>
      </c>
      <c r="B30" s="86" t="str">
        <f>[57]PRESUPUESTO!B1488</f>
        <v>1.18.1</v>
      </c>
      <c r="C30" s="91" t="str">
        <f>[57]PRESUPUESTO!C1488</f>
        <v>MOTOR FUERA DE BORDA YAMAHA 115 -  SERIE  3560, 3568 Y 3590 (3 EQUIPOS)</v>
      </c>
      <c r="D30" s="87">
        <f>[57]PRESUPUESTO!K1488</f>
        <v>0</v>
      </c>
      <c r="E30" s="87">
        <f>'3. Repuestos Mant'!I1516</f>
        <v>152012</v>
      </c>
      <c r="F30" s="87">
        <f>'3. Repuestos Mant'!M1516</f>
        <v>3950685</v>
      </c>
      <c r="G30" s="87">
        <f>'3. Repuestos Mant'!Q1516</f>
        <v>1958294</v>
      </c>
    </row>
    <row r="31" spans="1:7" ht="15" customHeight="1" x14ac:dyDescent="0.25">
      <c r="A31" s="86" t="str">
        <f>[57]PRESUPUESTO!A1501</f>
        <v>SUB.1</v>
      </c>
      <c r="B31" s="86" t="str">
        <f>[57]PRESUPUESTO!B1501</f>
        <v>1.18.2</v>
      </c>
      <c r="C31" s="91" t="str">
        <f>[57]PRESUPUESTO!C1501</f>
        <v>MOTOR FUERA DE BORDA YAMAHA 60 - 7861(1 EQUIPO)</v>
      </c>
      <c r="D31" s="87">
        <f>[57]PRESUPUESTO!K1501</f>
        <v>0</v>
      </c>
      <c r="E31" s="87">
        <f>'3. Repuestos Mant'!I1533</f>
        <v>132134</v>
      </c>
      <c r="F31" s="87">
        <f>'3. Repuestos Mant'!M1533</f>
        <v>3366810</v>
      </c>
      <c r="G31" s="87">
        <f>'3. Repuestos Mant'!Q1533</f>
        <v>1664992</v>
      </c>
    </row>
    <row r="32" spans="1:7" ht="15" customHeight="1" x14ac:dyDescent="0.25">
      <c r="A32" s="86" t="str">
        <f>[57]PRESUPUESTO!A1515</f>
        <v>SUB.1</v>
      </c>
      <c r="B32" s="86" t="str">
        <f>[57]PRESUPUESTO!B1515</f>
        <v>1.18.3</v>
      </c>
      <c r="C32" s="91" t="str">
        <f>[57]PRESUPUESTO!C1515</f>
        <v>MOTOR FUERA DE BORDA YAMAHA 50  SERIE 2790 (1 EQUIPO)</v>
      </c>
      <c r="D32" s="87">
        <f>[57]PRESUPUESTO!K1515</f>
        <v>0</v>
      </c>
      <c r="E32" s="87">
        <f>'3. Repuestos Mant'!I1547</f>
        <v>129051</v>
      </c>
      <c r="F32" s="87">
        <f>'3. Repuestos Mant'!M1547</f>
        <v>3289223</v>
      </c>
      <c r="G32" s="87">
        <f>'3. Repuestos Mant'!Q1547</f>
        <v>1625351</v>
      </c>
    </row>
    <row r="33" spans="1:10" ht="15" customHeight="1" x14ac:dyDescent="0.25">
      <c r="A33" s="86" t="str">
        <f>[57]PRESUPUESTO!A1529</f>
        <v>SUB.1</v>
      </c>
      <c r="B33" s="86" t="str">
        <f>[57]PRESUPUESTO!B1529</f>
        <v>1.18.4</v>
      </c>
      <c r="C33" s="91" t="str">
        <f>[57]PRESUPUESTO!C1529</f>
        <v>MOTOR FUERA DE BORDA YAMAHA 40 -  1892, 6831 (2 EQUIPO)</v>
      </c>
      <c r="D33" s="87">
        <f>[57]PRESUPUESTO!K1529</f>
        <v>0</v>
      </c>
      <c r="E33" s="87">
        <f>'3. Repuestos Mant'!I1561</f>
        <v>23641</v>
      </c>
      <c r="F33" s="87">
        <f>'3. Repuestos Mant'!M1561</f>
        <v>590344</v>
      </c>
      <c r="G33" s="87">
        <f>'3. Repuestos Mant'!Q1561</f>
        <v>280315</v>
      </c>
    </row>
    <row r="34" spans="1:10" ht="15" customHeight="1" x14ac:dyDescent="0.25">
      <c r="A34" s="86" t="str">
        <f>[57]PRESUPUESTO!A1538</f>
        <v>SUB.1</v>
      </c>
      <c r="B34" s="86" t="str">
        <f>[57]PRESUPUESTO!B1538</f>
        <v>1.18.5</v>
      </c>
      <c r="C34" s="91" t="str">
        <f>[57]PRESUPUESTO!C1538</f>
        <v>MOTOR FUERA DE BORDA YAMAHA 15 -  2882 - 7990 (2 equipos)</v>
      </c>
      <c r="D34" s="87">
        <f>[57]PRESUPUESTO!K1538</f>
        <v>0</v>
      </c>
      <c r="E34" s="87">
        <f>'3. Repuestos Mant'!I1570</f>
        <v>11699</v>
      </c>
      <c r="F34" s="87">
        <f>'3. Repuestos Mant'!M1570</f>
        <v>292128</v>
      </c>
      <c r="G34" s="87">
        <f>'3. Repuestos Mant'!Q1570</f>
        <v>138713</v>
      </c>
    </row>
    <row r="35" spans="1:10" ht="15" customHeight="1" x14ac:dyDescent="0.25">
      <c r="A35" s="88" t="str">
        <f>[57]PRESUPUESTO!A1546</f>
        <v>SUB</v>
      </c>
      <c r="B35" s="88" t="str">
        <f>[57]PRESUPUESTO!B1546</f>
        <v>1.19</v>
      </c>
      <c r="C35" s="89" t="str">
        <f>[57]PRESUPUESTO!C1546</f>
        <v>INSUMOS GENERALES DE MANTENIMIENTO EQUIPOS BANCO MAQUINARIA</v>
      </c>
      <c r="D35" s="90">
        <f>[57]PRESUPUESTO!K1546</f>
        <v>28395484</v>
      </c>
      <c r="E35" s="90">
        <f>'3. Repuestos Mant'!I1578</f>
        <v>11742936</v>
      </c>
      <c r="F35" s="90">
        <f>'3. Repuestos Mant'!M1578</f>
        <v>303154795</v>
      </c>
      <c r="G35" s="90">
        <f>'3. Repuestos Mant'!Q1578</f>
        <v>150597859</v>
      </c>
    </row>
    <row r="36" spans="1:10" ht="15" customHeight="1" x14ac:dyDescent="0.25">
      <c r="A36" s="88" t="str">
        <f>[57]PRESUPUESTO!A1811</f>
        <v>SUB</v>
      </c>
      <c r="B36" s="88" t="str">
        <f>[57]PRESUPUESTO!B1811</f>
        <v>1.20</v>
      </c>
      <c r="C36" s="89" t="str">
        <f>[57]PRESUPUESTO!C1811</f>
        <v>ACEITES EQUIPOS MANTENIMIENTO BANCO DE MAQUINARIA</v>
      </c>
      <c r="D36" s="90">
        <f>[57]PRESUPUESTO!K1811</f>
        <v>56625514</v>
      </c>
      <c r="E36" s="90">
        <f>'3. Repuestos Mant'!I1843</f>
        <v>28602904</v>
      </c>
      <c r="F36" s="90">
        <f>'3. Repuestos Mant'!M1843</f>
        <v>747612956</v>
      </c>
      <c r="G36" s="90">
        <f>'3. Repuestos Mant'!Q1843</f>
        <v>372457785</v>
      </c>
    </row>
    <row r="37" spans="1:10" ht="15" customHeight="1" x14ac:dyDescent="0.25">
      <c r="A37" s="486" t="str">
        <f>[57]PRESUPUESTO!A1829</f>
        <v>CAP</v>
      </c>
      <c r="B37" s="486">
        <f>[57]PRESUPUESTO!B1829</f>
        <v>2</v>
      </c>
      <c r="C37" s="487" t="str">
        <f>[57]PRESUPUESTO!C1829</f>
        <v>MANTENIMIENTO DEL BANCO DE MAQUINARIA</v>
      </c>
      <c r="D37" s="488">
        <f>SUM(D38:D40)</f>
        <v>0</v>
      </c>
      <c r="E37" s="488" t="e">
        <f>SUM(E38:E40)</f>
        <v>#REF!</v>
      </c>
      <c r="F37" s="488" t="e">
        <f>SUM(F38:F40)</f>
        <v>#REF!</v>
      </c>
      <c r="G37" s="488" t="e">
        <f>SUM(G38:G40)</f>
        <v>#REF!</v>
      </c>
    </row>
    <row r="38" spans="1:10" ht="15" customHeight="1" x14ac:dyDescent="0.25">
      <c r="A38" s="88" t="str">
        <f>[57]PRESUPUESTO!A1830</f>
        <v>SUB</v>
      </c>
      <c r="B38" s="88" t="str">
        <f>[57]PRESUPUESTO!B1830</f>
        <v>2.1</v>
      </c>
      <c r="C38" s="89" t="str">
        <f>[57]PRESUPUESTO!C1830</f>
        <v>SERVICIOS ESPECIALIZADOS DE MANTENIMIENTO</v>
      </c>
      <c r="D38" s="90">
        <f>[57]PRESUPUESTO!K1830</f>
        <v>0</v>
      </c>
      <c r="E38" s="90" t="e">
        <f>#REF!</f>
        <v>#REF!</v>
      </c>
      <c r="F38" s="90" t="e">
        <f>'3. Repuestos Mant'!#REF!</f>
        <v>#REF!</v>
      </c>
      <c r="G38" s="90" t="e">
        <f>'3. Repuestos Mant'!#REF!</f>
        <v>#REF!</v>
      </c>
    </row>
    <row r="39" spans="1:10" ht="15" customHeight="1" x14ac:dyDescent="0.25">
      <c r="A39" s="88" t="str">
        <f>[57]PRESUPUESTO!A1940</f>
        <v>SUB</v>
      </c>
      <c r="B39" s="88" t="str">
        <f>[57]PRESUPUESTO!B1940</f>
        <v>2.2</v>
      </c>
      <c r="C39" s="89" t="str">
        <f>[57]PRESUPUESTO!C1940</f>
        <v>PERSONAL MANTENIMIENTO BANCO DE MAQUINARIA</v>
      </c>
      <c r="D39" s="90">
        <f>[57]PRESUPUESTO!K1940</f>
        <v>0</v>
      </c>
      <c r="E39" s="90" t="e">
        <f>#REF!</f>
        <v>#REF!</v>
      </c>
      <c r="F39" s="90" t="e">
        <f>'3. Repuestos Mant'!#REF!</f>
        <v>#REF!</v>
      </c>
      <c r="G39" s="90" t="e">
        <f>'3. Repuestos Mant'!#REF!</f>
        <v>#REF!</v>
      </c>
    </row>
    <row r="40" spans="1:10" ht="15" customHeight="1" x14ac:dyDescent="0.25">
      <c r="A40" s="88" t="str">
        <f>[57]PRESUPUESTO!A1952</f>
        <v>SUB</v>
      </c>
      <c r="B40" s="88" t="str">
        <f>[57]PRESUPUESTO!B1952</f>
        <v>2.3</v>
      </c>
      <c r="C40" s="89" t="str">
        <f>[57]PRESUPUESTO!C1952</f>
        <v>TRANSPORTE DE PERSONAL MANTENIMIENTO BANCO DE MAQUINARIA</v>
      </c>
      <c r="D40" s="90">
        <f>[57]PRESUPUESTO!K1952</f>
        <v>0</v>
      </c>
      <c r="E40" s="90" t="e">
        <f>#REF!</f>
        <v>#REF!</v>
      </c>
      <c r="F40" s="90" t="e">
        <f>'3. Repuestos Mant'!#REF!</f>
        <v>#REF!</v>
      </c>
      <c r="G40" s="90" t="e">
        <f>'3. Repuestos Mant'!#REF!</f>
        <v>#REF!</v>
      </c>
    </row>
    <row r="41" spans="1:10" ht="18.75" x14ac:dyDescent="0.3">
      <c r="C41" s="236" t="s">
        <v>1365</v>
      </c>
    </row>
    <row r="42" spans="1:10" ht="15" customHeight="1" x14ac:dyDescent="0.25">
      <c r="C42" s="74" t="s">
        <v>1366</v>
      </c>
      <c r="D42" s="1">
        <f>ROUND((D4+D37)*1.19,0)</f>
        <v>298885651</v>
      </c>
      <c r="E42" s="1" t="e">
        <f>+E37+E4</f>
        <v>#REF!</v>
      </c>
      <c r="F42" s="1" t="e">
        <f>+#REF!+F37+F4</f>
        <v>#REF!</v>
      </c>
      <c r="G42" s="1" t="e">
        <f>+#REF!+G37+G4</f>
        <v>#REF!</v>
      </c>
      <c r="I42" s="1"/>
      <c r="J42" s="1"/>
    </row>
    <row r="46" spans="1:10" ht="15.75" hidden="1" thickBot="1" x14ac:dyDescent="0.3">
      <c r="C46" s="489"/>
      <c r="D46" s="490"/>
      <c r="E46" s="491">
        <v>2025</v>
      </c>
      <c r="F46" s="491">
        <v>2026</v>
      </c>
      <c r="G46" s="492">
        <v>2027</v>
      </c>
    </row>
    <row r="47" spans="1:10" ht="15.75" hidden="1" thickBot="1" x14ac:dyDescent="0.3">
      <c r="C47" s="493" t="s">
        <v>1367</v>
      </c>
      <c r="D47" s="494"/>
      <c r="E47" s="495" t="e">
        <f>+E42*1.19</f>
        <v>#REF!</v>
      </c>
      <c r="F47" s="495" t="e">
        <f t="shared" ref="F47:G47" si="0">+F42*1.19</f>
        <v>#REF!</v>
      </c>
      <c r="G47" s="495" t="e">
        <f t="shared" si="0"/>
        <v>#REF!</v>
      </c>
    </row>
    <row r="48" spans="1:10" ht="15.75" thickBot="1" x14ac:dyDescent="0.3">
      <c r="F48" s="496"/>
    </row>
    <row r="49" spans="3:7" ht="15.75" thickBot="1" x14ac:dyDescent="0.3">
      <c r="C49" s="489"/>
      <c r="D49" s="490"/>
      <c r="E49" s="491">
        <v>2025</v>
      </c>
      <c r="F49" s="491">
        <v>2026</v>
      </c>
      <c r="G49" s="492">
        <v>2027</v>
      </c>
    </row>
    <row r="50" spans="3:7" ht="15.75" thickBot="1" x14ac:dyDescent="0.3">
      <c r="C50" s="493" t="s">
        <v>1368</v>
      </c>
      <c r="D50" s="494"/>
      <c r="E50" s="489">
        <v>1</v>
      </c>
      <c r="F50" s="489">
        <v>1</v>
      </c>
      <c r="G50" s="489">
        <v>1</v>
      </c>
    </row>
    <row r="51" spans="3:7" ht="15.75" thickBot="1" x14ac:dyDescent="0.3">
      <c r="C51" s="493" t="s">
        <v>1367</v>
      </c>
      <c r="E51" s="497" t="e">
        <f>+E$47*E$50</f>
        <v>#REF!</v>
      </c>
      <c r="F51" s="497" t="e">
        <f t="shared" ref="F51:G51" si="1">+F$47*F$50</f>
        <v>#REF!</v>
      </c>
      <c r="G51" s="497" t="e">
        <f t="shared" si="1"/>
        <v>#REF!</v>
      </c>
    </row>
    <row r="54" spans="3:7" x14ac:dyDescent="0.25">
      <c r="E54" s="1"/>
      <c r="F54" s="485"/>
    </row>
  </sheetData>
  <autoFilter ref="A3:G40" xr:uid="{00000000-0009-0000-0000-000001000000}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3"/>
  <sheetViews>
    <sheetView topLeftCell="C1" zoomScale="84" zoomScaleNormal="90" workbookViewId="0">
      <selection activeCell="C49" sqref="C49"/>
    </sheetView>
  </sheetViews>
  <sheetFormatPr baseColWidth="10" defaultColWidth="10.85546875" defaultRowHeight="15" x14ac:dyDescent="0.25"/>
  <cols>
    <col min="1" max="1" width="5.42578125" bestFit="1" customWidth="1"/>
    <col min="2" max="2" width="7.42578125" customWidth="1"/>
    <col min="3" max="3" width="66.85546875" customWidth="1"/>
    <col min="4" max="4" width="19.42578125" bestFit="1" customWidth="1"/>
    <col min="5" max="5" width="18.42578125" bestFit="1" customWidth="1"/>
    <col min="6" max="7" width="16.42578125" bestFit="1" customWidth="1"/>
    <col min="8" max="8" width="13.85546875" bestFit="1" customWidth="1"/>
  </cols>
  <sheetData>
    <row r="1" spans="1:7" ht="15" customHeight="1" x14ac:dyDescent="0.25">
      <c r="B1" t="s">
        <v>1362</v>
      </c>
    </row>
    <row r="2" spans="1:7" ht="15" customHeight="1" x14ac:dyDescent="0.25">
      <c r="B2" t="s">
        <v>1363</v>
      </c>
    </row>
    <row r="3" spans="1:7" s="3" customFormat="1" ht="15" customHeight="1" x14ac:dyDescent="0.25">
      <c r="A3" s="74" t="s">
        <v>32</v>
      </c>
      <c r="B3" s="74" t="s">
        <v>3</v>
      </c>
      <c r="C3" s="74" t="s">
        <v>1364</v>
      </c>
      <c r="D3" s="76" t="s">
        <v>30</v>
      </c>
      <c r="E3" s="76" t="s">
        <v>26</v>
      </c>
    </row>
    <row r="4" spans="1:7" ht="15" customHeight="1" x14ac:dyDescent="0.25">
      <c r="A4" s="225" t="e">
        <f>#REF!</f>
        <v>#REF!</v>
      </c>
      <c r="B4" s="229" t="e">
        <f>#REF!</f>
        <v>#REF!</v>
      </c>
      <c r="C4" s="230" t="e">
        <f>#REF!</f>
        <v>#REF!</v>
      </c>
      <c r="D4" s="231" t="e">
        <f>SUM(D5:D10)</f>
        <v>#REF!</v>
      </c>
      <c r="E4" s="231" t="e">
        <f>SUM(E5:E10)</f>
        <v>#REF!</v>
      </c>
    </row>
    <row r="5" spans="1:7" ht="15" customHeight="1" x14ac:dyDescent="0.25">
      <c r="A5" s="88" t="e">
        <f>#REF!</f>
        <v>#REF!</v>
      </c>
      <c r="B5" s="88" t="e">
        <f>#REF!</f>
        <v>#REF!</v>
      </c>
      <c r="C5" s="89" t="e">
        <f>#REF!</f>
        <v>#REF!</v>
      </c>
      <c r="D5" s="90" t="e">
        <f>#REF!</f>
        <v>#REF!</v>
      </c>
      <c r="E5" s="90" t="e">
        <f>#REF!</f>
        <v>#REF!</v>
      </c>
      <c r="F5" s="1"/>
      <c r="G5" s="1"/>
    </row>
    <row r="6" spans="1:7" ht="15" customHeight="1" x14ac:dyDescent="0.25">
      <c r="A6" s="88" t="e">
        <f>#REF!</f>
        <v>#REF!</v>
      </c>
      <c r="B6" s="88" t="e">
        <f>#REF!</f>
        <v>#REF!</v>
      </c>
      <c r="C6" s="89" t="e">
        <f>#REF!</f>
        <v>#REF!</v>
      </c>
      <c r="D6" s="90" t="e">
        <f>#REF!</f>
        <v>#REF!</v>
      </c>
      <c r="E6" s="90" t="e">
        <f>#REF!</f>
        <v>#REF!</v>
      </c>
    </row>
    <row r="7" spans="1:7" ht="15" customHeight="1" x14ac:dyDescent="0.25">
      <c r="A7" s="88" t="e">
        <f>#REF!</f>
        <v>#REF!</v>
      </c>
      <c r="B7" s="88" t="e">
        <f>#REF!</f>
        <v>#REF!</v>
      </c>
      <c r="C7" s="89" t="e">
        <f>#REF!</f>
        <v>#REF!</v>
      </c>
      <c r="D7" s="90" t="e">
        <f>#REF!</f>
        <v>#REF!</v>
      </c>
      <c r="E7" s="90" t="e">
        <f>#REF!</f>
        <v>#REF!</v>
      </c>
    </row>
    <row r="8" spans="1:7" ht="15" customHeight="1" x14ac:dyDescent="0.25">
      <c r="A8" s="88" t="e">
        <f>#REF!</f>
        <v>#REF!</v>
      </c>
      <c r="B8" s="88" t="e">
        <f>#REF!</f>
        <v>#REF!</v>
      </c>
      <c r="C8" s="89" t="e">
        <f>#REF!</f>
        <v>#REF!</v>
      </c>
      <c r="D8" s="90" t="e">
        <f>#REF!</f>
        <v>#REF!</v>
      </c>
      <c r="E8" s="90" t="e">
        <f>#REF!</f>
        <v>#REF!</v>
      </c>
    </row>
    <row r="9" spans="1:7" ht="15" customHeight="1" x14ac:dyDescent="0.25">
      <c r="A9" s="88" t="e">
        <f>#REF!</f>
        <v>#REF!</v>
      </c>
      <c r="B9" s="88" t="e">
        <f>#REF!</f>
        <v>#REF!</v>
      </c>
      <c r="C9" s="89" t="e">
        <f>#REF!</f>
        <v>#REF!</v>
      </c>
      <c r="D9" s="90" t="e">
        <f>#REF!</f>
        <v>#REF!</v>
      </c>
      <c r="E9" s="90" t="e">
        <f>#REF!</f>
        <v>#REF!</v>
      </c>
    </row>
    <row r="10" spans="1:7" ht="15" customHeight="1" x14ac:dyDescent="0.25">
      <c r="A10" s="88" t="e">
        <f>#REF!</f>
        <v>#REF!</v>
      </c>
      <c r="B10" s="88" t="e">
        <f>#REF!</f>
        <v>#REF!</v>
      </c>
      <c r="C10" s="89" t="e">
        <f>#REF!</f>
        <v>#REF!</v>
      </c>
      <c r="D10" s="90" t="e">
        <f>SUM(D11:D15)</f>
        <v>#REF!</v>
      </c>
      <c r="E10" s="90" t="e">
        <f>SUM(E11:E15)</f>
        <v>#REF!</v>
      </c>
    </row>
    <row r="11" spans="1:7" ht="15" customHeight="1" x14ac:dyDescent="0.25">
      <c r="A11" s="86" t="e">
        <f>#REF!</f>
        <v>#REF!</v>
      </c>
      <c r="B11" s="86" t="e">
        <f>#REF!</f>
        <v>#REF!</v>
      </c>
      <c r="C11" s="91" t="e">
        <f>#REF!</f>
        <v>#REF!</v>
      </c>
      <c r="D11" s="87" t="e">
        <f>#REF!</f>
        <v>#REF!</v>
      </c>
      <c r="E11" s="87" t="e">
        <f>#REF!</f>
        <v>#REF!</v>
      </c>
    </row>
    <row r="12" spans="1:7" ht="15" customHeight="1" x14ac:dyDescent="0.25">
      <c r="A12" s="86" t="e">
        <f>#REF!</f>
        <v>#REF!</v>
      </c>
      <c r="B12" s="86" t="e">
        <f>#REF!</f>
        <v>#REF!</v>
      </c>
      <c r="C12" s="91" t="e">
        <f>#REF!</f>
        <v>#REF!</v>
      </c>
      <c r="D12" s="87" t="e">
        <f>#REF!</f>
        <v>#REF!</v>
      </c>
      <c r="E12" s="87" t="e">
        <f>#REF!</f>
        <v>#REF!</v>
      </c>
    </row>
    <row r="13" spans="1:7" ht="15" customHeight="1" x14ac:dyDescent="0.25">
      <c r="A13" s="86" t="e">
        <f>#REF!</f>
        <v>#REF!</v>
      </c>
      <c r="B13" s="86" t="e">
        <f>#REF!</f>
        <v>#REF!</v>
      </c>
      <c r="C13" s="91" t="e">
        <f>#REF!</f>
        <v>#REF!</v>
      </c>
      <c r="D13" s="87" t="e">
        <f>#REF!</f>
        <v>#REF!</v>
      </c>
      <c r="E13" s="87" t="e">
        <f>#REF!</f>
        <v>#REF!</v>
      </c>
    </row>
    <row r="14" spans="1:7" ht="15" customHeight="1" x14ac:dyDescent="0.25">
      <c r="A14" s="86" t="e">
        <f>#REF!</f>
        <v>#REF!</v>
      </c>
      <c r="B14" s="86" t="e">
        <f>#REF!</f>
        <v>#REF!</v>
      </c>
      <c r="C14" s="91" t="e">
        <f>#REF!</f>
        <v>#REF!</v>
      </c>
      <c r="D14" s="87" t="e">
        <f>#REF!</f>
        <v>#REF!</v>
      </c>
      <c r="E14" s="87" t="e">
        <f>#REF!</f>
        <v>#REF!</v>
      </c>
    </row>
    <row r="15" spans="1:7" ht="15" customHeight="1" x14ac:dyDescent="0.25">
      <c r="A15" s="86" t="e">
        <f>#REF!</f>
        <v>#REF!</v>
      </c>
      <c r="B15" s="86" t="e">
        <f>#REF!</f>
        <v>#REF!</v>
      </c>
      <c r="C15" s="91" t="e">
        <f>#REF!</f>
        <v>#REF!</v>
      </c>
      <c r="D15" s="87" t="e">
        <f>#REF!</f>
        <v>#REF!</v>
      </c>
      <c r="E15" s="87" t="e">
        <f>#REF!</f>
        <v>#REF!</v>
      </c>
    </row>
    <row r="16" spans="1:7" ht="15" customHeight="1" x14ac:dyDescent="0.25">
      <c r="A16" s="226" t="e">
        <f>#REF!</f>
        <v>#REF!</v>
      </c>
      <c r="B16" s="229" t="e">
        <f>#REF!</f>
        <v>#REF!</v>
      </c>
      <c r="C16" s="230" t="e">
        <f>#REF!</f>
        <v>#REF!</v>
      </c>
      <c r="D16" s="231" t="e">
        <f>SUM(D17:D19)</f>
        <v>#REF!</v>
      </c>
      <c r="E16" s="231" t="e">
        <f>SUM(E17:E19)</f>
        <v>#REF!</v>
      </c>
    </row>
    <row r="17" spans="1:5" ht="15" customHeight="1" x14ac:dyDescent="0.25">
      <c r="A17" s="88" t="e">
        <f>#REF!</f>
        <v>#REF!</v>
      </c>
      <c r="B17" s="88" t="e">
        <f>#REF!</f>
        <v>#REF!</v>
      </c>
      <c r="C17" s="89" t="e">
        <f>#REF!</f>
        <v>#REF!</v>
      </c>
      <c r="D17" s="90" t="e">
        <f>#REF!</f>
        <v>#REF!</v>
      </c>
      <c r="E17" s="90" t="e">
        <f>#REF!</f>
        <v>#REF!</v>
      </c>
    </row>
    <row r="18" spans="1:5" ht="15" customHeight="1" x14ac:dyDescent="0.25">
      <c r="A18" s="88" t="e">
        <f>#REF!</f>
        <v>#REF!</v>
      </c>
      <c r="B18" s="88" t="e">
        <f>#REF!</f>
        <v>#REF!</v>
      </c>
      <c r="C18" s="89" t="e">
        <f>#REF!</f>
        <v>#REF!</v>
      </c>
      <c r="D18" s="90" t="e">
        <f>#REF!</f>
        <v>#REF!</v>
      </c>
      <c r="E18" s="90" t="e">
        <f>#REF!</f>
        <v>#REF!</v>
      </c>
    </row>
    <row r="19" spans="1:5" ht="15" customHeight="1" x14ac:dyDescent="0.25">
      <c r="A19" s="88" t="e">
        <f>#REF!</f>
        <v>#REF!</v>
      </c>
      <c r="B19" s="88" t="e">
        <f>#REF!</f>
        <v>#REF!</v>
      </c>
      <c r="C19" s="89" t="e">
        <f>#REF!</f>
        <v>#REF!</v>
      </c>
      <c r="D19" s="90" t="e">
        <f>#REF!</f>
        <v>#REF!</v>
      </c>
      <c r="E19" s="90" t="e">
        <f>#REF!</f>
        <v>#REF!</v>
      </c>
    </row>
    <row r="20" spans="1:5" ht="15" customHeight="1" x14ac:dyDescent="0.25">
      <c r="A20" s="229" t="e">
        <f>#REF!</f>
        <v>#REF!</v>
      </c>
      <c r="B20" s="229" t="e">
        <f>#REF!</f>
        <v>#REF!</v>
      </c>
      <c r="C20" s="230" t="e">
        <f>#REF!</f>
        <v>#REF!</v>
      </c>
      <c r="D20" s="231" t="e">
        <f>SUM(D21)</f>
        <v>#REF!</v>
      </c>
      <c r="E20" s="231" t="e">
        <f>SUM(E21)</f>
        <v>#REF!</v>
      </c>
    </row>
    <row r="21" spans="1:5" ht="15" customHeight="1" x14ac:dyDescent="0.25">
      <c r="A21" s="88" t="e">
        <f>#REF!</f>
        <v>#REF!</v>
      </c>
      <c r="B21" s="88" t="e">
        <f>#REF!</f>
        <v>#REF!</v>
      </c>
      <c r="C21" s="89" t="e">
        <f>#REF!</f>
        <v>#REF!</v>
      </c>
      <c r="D21" s="90" t="e">
        <f>#REF!</f>
        <v>#REF!</v>
      </c>
      <c r="E21" s="90" t="e">
        <f>#REF!</f>
        <v>#REF!</v>
      </c>
    </row>
    <row r="22" spans="1:5" ht="15" customHeight="1" x14ac:dyDescent="0.25">
      <c r="A22" s="88"/>
      <c r="B22" s="229" t="e">
        <f>+#REF!</f>
        <v>#REF!</v>
      </c>
      <c r="C22" s="230" t="e">
        <f>+#REF!</f>
        <v>#REF!</v>
      </c>
      <c r="D22" s="231" t="e">
        <f>+#REF!</f>
        <v>#REF!</v>
      </c>
      <c r="E22" s="231" t="e">
        <f>+#REF!</f>
        <v>#REF!</v>
      </c>
    </row>
    <row r="23" spans="1:5" ht="15" customHeight="1" x14ac:dyDescent="0.25">
      <c r="A23" s="86"/>
      <c r="B23" s="86"/>
    </row>
    <row r="24" spans="1:5" ht="15" customHeight="1" x14ac:dyDescent="0.25">
      <c r="A24" s="83"/>
      <c r="B24" s="83"/>
      <c r="C24" s="74" t="s">
        <v>1720</v>
      </c>
      <c r="D24" s="85" t="e">
        <f>+D20</f>
        <v>#REF!</v>
      </c>
      <c r="E24" s="85" t="e">
        <f>+E22+E20+E16+E4</f>
        <v>#REF!</v>
      </c>
    </row>
    <row r="25" spans="1:5" ht="15" customHeight="1" x14ac:dyDescent="0.25">
      <c r="A25" s="83"/>
      <c r="B25" s="83"/>
      <c r="C25" s="74" t="s">
        <v>1721</v>
      </c>
      <c r="D25" s="84" t="e">
        <f>ROUND(D24*0.19,0)</f>
        <v>#REF!</v>
      </c>
      <c r="E25" s="84" t="e">
        <f>ROUND(E24*0.19,0)</f>
        <v>#REF!</v>
      </c>
    </row>
    <row r="26" spans="1:5" ht="15" customHeight="1" x14ac:dyDescent="0.25">
      <c r="A26" s="83"/>
      <c r="B26" s="83"/>
      <c r="C26" s="74" t="s">
        <v>1722</v>
      </c>
      <c r="D26" s="85" t="e">
        <f>D24+D25</f>
        <v>#REF!</v>
      </c>
      <c r="E26" s="85" t="e">
        <f>E24+E25</f>
        <v>#REF!</v>
      </c>
    </row>
    <row r="27" spans="1:5" ht="15" customHeight="1" x14ac:dyDescent="0.25">
      <c r="A27" s="233"/>
      <c r="B27" s="233"/>
      <c r="C27" s="234"/>
      <c r="D27" s="235"/>
      <c r="E27" s="235"/>
    </row>
    <row r="28" spans="1:5" ht="18.75" x14ac:dyDescent="0.3">
      <c r="C28" s="236" t="s">
        <v>1365</v>
      </c>
    </row>
    <row r="29" spans="1:5" ht="15" customHeight="1" x14ac:dyDescent="0.25">
      <c r="C29" s="74" t="s">
        <v>1723</v>
      </c>
      <c r="D29" s="1" t="e">
        <f>ROUND((D4+D16)*1.19,0)</f>
        <v>#REF!</v>
      </c>
      <c r="E29" s="1" t="e">
        <f>ROUND((E4+E16+E22)*1.19,0)</f>
        <v>#REF!</v>
      </c>
    </row>
    <row r="30" spans="1:5" ht="15" customHeight="1" x14ac:dyDescent="0.25">
      <c r="C30" s="227" t="s">
        <v>1724</v>
      </c>
      <c r="D30" s="1" t="e">
        <f>ROUND(D20*1.19,0)</f>
        <v>#REF!</v>
      </c>
      <c r="E30" s="1" t="e">
        <f>ROUND(E20*1.19,0)</f>
        <v>#REF!</v>
      </c>
    </row>
    <row r="31" spans="1:5" ht="15" customHeight="1" x14ac:dyDescent="0.25">
      <c r="C31" s="74" t="s">
        <v>1725</v>
      </c>
      <c r="D31" s="1" t="e">
        <f>SUM(D29:D30)</f>
        <v>#REF!</v>
      </c>
      <c r="E31" s="1" t="e">
        <f>SUM(E29:E30)</f>
        <v>#REF!</v>
      </c>
    </row>
    <row r="32" spans="1:5" ht="24" customHeight="1" x14ac:dyDescent="0.25"/>
    <row r="33" spans="3:5" ht="21" x14ac:dyDescent="0.35">
      <c r="C33" s="286" t="s">
        <v>1726</v>
      </c>
      <c r="D33" s="1041" t="e">
        <f>D31+E31</f>
        <v>#REF!</v>
      </c>
      <c r="E33" s="1042"/>
    </row>
  </sheetData>
  <autoFilter ref="A3:E15" xr:uid="{00000000-0009-0000-0000-00000B000000}"/>
  <mergeCells count="1">
    <mergeCell ref="D33:E3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51"/>
  <sheetViews>
    <sheetView topLeftCell="A34" workbookViewId="0">
      <selection activeCell="B18" sqref="B18:C18"/>
    </sheetView>
  </sheetViews>
  <sheetFormatPr baseColWidth="10" defaultColWidth="10.85546875" defaultRowHeight="15" x14ac:dyDescent="0.25"/>
  <cols>
    <col min="2" max="2" width="23.42578125" customWidth="1"/>
    <col min="3" max="3" width="25" customWidth="1"/>
    <col min="4" max="4" width="23.42578125" customWidth="1"/>
    <col min="5" max="5" width="23.85546875" customWidth="1"/>
    <col min="6" max="6" width="34.140625" customWidth="1"/>
  </cols>
  <sheetData>
    <row r="1" spans="1:5" ht="44.25" customHeight="1" x14ac:dyDescent="0.25">
      <c r="A1" s="1051"/>
      <c r="B1" s="1051"/>
      <c r="C1" s="1051"/>
      <c r="D1" s="1051"/>
    </row>
    <row r="2" spans="1:5" x14ac:dyDescent="0.25">
      <c r="A2" s="1052" t="s">
        <v>1727</v>
      </c>
      <c r="B2" s="1053"/>
      <c r="C2" s="1053"/>
      <c r="D2" s="1054"/>
      <c r="E2" s="279"/>
    </row>
    <row r="3" spans="1:5" x14ac:dyDescent="0.25">
      <c r="A3" s="256"/>
      <c r="B3" s="1055" t="s">
        <v>1728</v>
      </c>
      <c r="C3" s="1055"/>
      <c r="D3" s="257" t="s">
        <v>1729</v>
      </c>
      <c r="E3" s="279"/>
    </row>
    <row r="4" spans="1:5" x14ac:dyDescent="0.25">
      <c r="A4" s="258" t="s">
        <v>1730</v>
      </c>
      <c r="B4" s="1048" t="s">
        <v>1731</v>
      </c>
      <c r="C4" s="1044"/>
      <c r="D4" s="1044"/>
      <c r="E4" s="1"/>
    </row>
    <row r="5" spans="1:5" x14ac:dyDescent="0.25">
      <c r="A5" s="259"/>
      <c r="B5" s="260"/>
      <c r="C5" s="261"/>
      <c r="D5" s="262"/>
    </row>
    <row r="6" spans="1:5" x14ac:dyDescent="0.25">
      <c r="A6" s="259" t="s">
        <v>1732</v>
      </c>
      <c r="B6" s="1043" t="s">
        <v>1733</v>
      </c>
      <c r="C6" s="1044"/>
      <c r="D6" s="263">
        <v>1</v>
      </c>
      <c r="E6" s="228"/>
    </row>
    <row r="7" spans="1:5" x14ac:dyDescent="0.25">
      <c r="A7" s="259" t="s">
        <v>1734</v>
      </c>
      <c r="B7" s="1043" t="s">
        <v>1735</v>
      </c>
      <c r="C7" s="1043"/>
      <c r="D7" s="263">
        <f>1/12</f>
        <v>8.3333333333333329E-2</v>
      </c>
      <c r="E7" s="228"/>
    </row>
    <row r="8" spans="1:5" x14ac:dyDescent="0.25">
      <c r="A8" s="259" t="s">
        <v>1736</v>
      </c>
      <c r="B8" s="264" t="s">
        <v>1737</v>
      </c>
      <c r="C8" s="265" t="s">
        <v>1738</v>
      </c>
      <c r="D8" s="263">
        <f>1/12</f>
        <v>8.3333333333333329E-2</v>
      </c>
      <c r="E8" s="228"/>
    </row>
    <row r="9" spans="1:5" x14ac:dyDescent="0.25">
      <c r="A9" s="259" t="s">
        <v>1739</v>
      </c>
      <c r="B9" s="264" t="s">
        <v>1740</v>
      </c>
      <c r="C9" s="265" t="s">
        <v>1738</v>
      </c>
      <c r="D9" s="263">
        <v>2.1669999999999998E-2</v>
      </c>
      <c r="E9" s="228"/>
    </row>
    <row r="10" spans="1:5" x14ac:dyDescent="0.25">
      <c r="A10" s="259" t="s">
        <v>1741</v>
      </c>
      <c r="B10" s="1043" t="s">
        <v>1742</v>
      </c>
      <c r="C10" s="1044"/>
      <c r="D10" s="263">
        <f>+D8/2</f>
        <v>4.1666666666666664E-2</v>
      </c>
      <c r="E10" s="232"/>
    </row>
    <row r="11" spans="1:5" x14ac:dyDescent="0.25">
      <c r="A11" s="259" t="s">
        <v>1743</v>
      </c>
      <c r="B11" s="1043" t="s">
        <v>1744</v>
      </c>
      <c r="C11" s="1044"/>
      <c r="D11" s="263">
        <v>0.20499999999999999</v>
      </c>
      <c r="E11" s="228"/>
    </row>
    <row r="12" spans="1:5" x14ac:dyDescent="0.25">
      <c r="A12" s="259" t="s">
        <v>1745</v>
      </c>
      <c r="B12" s="1043" t="s">
        <v>1746</v>
      </c>
      <c r="C12" s="1044"/>
      <c r="D12" s="263">
        <v>0.04</v>
      </c>
      <c r="E12" s="228"/>
    </row>
    <row r="13" spans="1:5" x14ac:dyDescent="0.25">
      <c r="A13" s="259" t="s">
        <v>1747</v>
      </c>
      <c r="B13" s="1043" t="s">
        <v>1748</v>
      </c>
      <c r="C13" s="1044"/>
      <c r="D13" s="263">
        <v>6.9599999999999995E-2</v>
      </c>
    </row>
    <row r="14" spans="1:5" x14ac:dyDescent="0.25">
      <c r="A14" s="259" t="s">
        <v>1749</v>
      </c>
      <c r="B14" s="1043" t="s">
        <v>1750</v>
      </c>
      <c r="C14" s="1044"/>
      <c r="D14" s="263">
        <v>0.02</v>
      </c>
    </row>
    <row r="15" spans="1:5" x14ac:dyDescent="0.25">
      <c r="A15" s="259" t="s">
        <v>1751</v>
      </c>
      <c r="B15" s="1043" t="s">
        <v>1752</v>
      </c>
      <c r="C15" s="1044"/>
      <c r="D15" s="263">
        <v>0.03</v>
      </c>
    </row>
    <row r="16" spans="1:5" x14ac:dyDescent="0.25">
      <c r="A16" s="259" t="s">
        <v>1753</v>
      </c>
      <c r="B16" s="1043" t="s">
        <v>1754</v>
      </c>
      <c r="C16" s="1044"/>
      <c r="D16" s="263">
        <v>1.7999999999999999E-2</v>
      </c>
    </row>
    <row r="17" spans="1:4" x14ac:dyDescent="0.25">
      <c r="A17" s="259" t="s">
        <v>1755</v>
      </c>
      <c r="B17" s="1043" t="s">
        <v>1756</v>
      </c>
      <c r="C17" s="1044"/>
      <c r="D17" s="263">
        <v>2.5000000000000001E-2</v>
      </c>
    </row>
    <row r="18" spans="1:4" x14ac:dyDescent="0.25">
      <c r="A18" s="266" t="s">
        <v>1757</v>
      </c>
      <c r="B18" s="1049" t="s">
        <v>1758</v>
      </c>
      <c r="C18" s="1050"/>
      <c r="D18" s="267">
        <v>3.5000000000000003E-2</v>
      </c>
    </row>
    <row r="19" spans="1:4" x14ac:dyDescent="0.25">
      <c r="A19" s="259"/>
      <c r="B19" s="268"/>
      <c r="C19" s="269" t="s">
        <v>1759</v>
      </c>
      <c r="D19" s="270">
        <f>SUM(D6:D18)</f>
        <v>1.6726033333333332</v>
      </c>
    </row>
    <row r="20" spans="1:4" x14ac:dyDescent="0.25">
      <c r="A20" s="271"/>
      <c r="B20" s="261"/>
      <c r="C20" s="261"/>
      <c r="D20" s="262"/>
    </row>
    <row r="21" spans="1:4" x14ac:dyDescent="0.25">
      <c r="A21" s="258" t="s">
        <v>1760</v>
      </c>
      <c r="B21" s="1048" t="s">
        <v>1761</v>
      </c>
      <c r="C21" s="1044"/>
      <c r="D21" s="1044"/>
    </row>
    <row r="22" spans="1:4" x14ac:dyDescent="0.25">
      <c r="A22" s="259"/>
      <c r="B22" s="260"/>
      <c r="C22" s="272"/>
      <c r="D22" s="263"/>
    </row>
    <row r="23" spans="1:4" x14ac:dyDescent="0.25">
      <c r="A23" s="259" t="s">
        <v>1762</v>
      </c>
      <c r="B23" s="264" t="s">
        <v>1763</v>
      </c>
      <c r="C23" s="273"/>
      <c r="D23" s="263">
        <v>2.1999999999999999E-2</v>
      </c>
    </row>
    <row r="24" spans="1:4" x14ac:dyDescent="0.25">
      <c r="A24" s="259" t="s">
        <v>1764</v>
      </c>
      <c r="B24" s="1043" t="s">
        <v>1765</v>
      </c>
      <c r="C24" s="1043"/>
      <c r="D24" s="263">
        <v>3.8999999999999998E-3</v>
      </c>
    </row>
    <row r="25" spans="1:4" x14ac:dyDescent="0.25">
      <c r="A25" s="259"/>
      <c r="B25" s="268"/>
      <c r="C25" s="269" t="s">
        <v>1759</v>
      </c>
      <c r="D25" s="270">
        <f>SUM(D23:D24)</f>
        <v>2.5899999999999999E-2</v>
      </c>
    </row>
    <row r="26" spans="1:4" x14ac:dyDescent="0.25">
      <c r="A26" s="271"/>
      <c r="B26" s="261"/>
      <c r="C26" s="261"/>
      <c r="D26" s="262"/>
    </row>
    <row r="27" spans="1:4" x14ac:dyDescent="0.25">
      <c r="A27" s="258" t="s">
        <v>1766</v>
      </c>
      <c r="B27" s="1048" t="s">
        <v>1767</v>
      </c>
      <c r="C27" s="1044"/>
      <c r="D27" s="1044"/>
    </row>
    <row r="28" spans="1:4" x14ac:dyDescent="0.25">
      <c r="A28" s="274"/>
      <c r="B28" s="275"/>
      <c r="C28" s="276"/>
      <c r="D28" s="273"/>
    </row>
    <row r="29" spans="1:4" x14ac:dyDescent="0.25">
      <c r="A29" s="259" t="s">
        <v>1768</v>
      </c>
      <c r="B29" s="1043" t="s">
        <v>1769</v>
      </c>
      <c r="C29" s="1044"/>
      <c r="D29" s="263">
        <v>5.5100000000000003E-2</v>
      </c>
    </row>
    <row r="30" spans="1:4" x14ac:dyDescent="0.25">
      <c r="A30" s="259" t="s">
        <v>1770</v>
      </c>
      <c r="B30" s="1043" t="s">
        <v>1771</v>
      </c>
      <c r="C30" s="1044"/>
      <c r="D30" s="263">
        <v>7.1800000000000003E-2</v>
      </c>
    </row>
    <row r="31" spans="1:4" x14ac:dyDescent="0.25">
      <c r="A31" s="259" t="s">
        <v>1770</v>
      </c>
      <c r="B31" s="1043" t="s">
        <v>1772</v>
      </c>
      <c r="C31" s="1044"/>
      <c r="D31" s="263">
        <v>9.5699999999999993E-2</v>
      </c>
    </row>
    <row r="32" spans="1:4" x14ac:dyDescent="0.25">
      <c r="A32" s="259" t="s">
        <v>1773</v>
      </c>
      <c r="B32" s="1043" t="s">
        <v>1774</v>
      </c>
      <c r="C32" s="1044"/>
      <c r="D32" s="263">
        <v>1.0999999999999999E-2</v>
      </c>
    </row>
    <row r="33" spans="1:4" x14ac:dyDescent="0.25">
      <c r="A33" s="259" t="s">
        <v>1775</v>
      </c>
      <c r="B33" s="1043" t="s">
        <v>1776</v>
      </c>
      <c r="C33" s="1044"/>
      <c r="D33" s="263">
        <v>3.3E-3</v>
      </c>
    </row>
    <row r="34" spans="1:4" x14ac:dyDescent="0.25">
      <c r="A34" s="259" t="s">
        <v>1777</v>
      </c>
      <c r="B34" s="1043" t="s">
        <v>1778</v>
      </c>
      <c r="C34" s="1044"/>
      <c r="D34" s="263">
        <v>3.9100000000000003E-2</v>
      </c>
    </row>
    <row r="35" spans="1:4" x14ac:dyDescent="0.25">
      <c r="A35" s="259" t="s">
        <v>1779</v>
      </c>
      <c r="B35" s="1043" t="s">
        <v>1780</v>
      </c>
      <c r="C35" s="1044"/>
      <c r="D35" s="263">
        <v>2.3599999999999999E-2</v>
      </c>
    </row>
    <row r="36" spans="1:4" x14ac:dyDescent="0.25">
      <c r="A36" s="259"/>
      <c r="B36" s="268"/>
      <c r="C36" s="269" t="s">
        <v>1759</v>
      </c>
      <c r="D36" s="270">
        <f>SUM(D29:D35)</f>
        <v>0.29960000000000003</v>
      </c>
    </row>
    <row r="37" spans="1:4" x14ac:dyDescent="0.25">
      <c r="A37" s="271"/>
      <c r="B37" s="261"/>
      <c r="C37" s="261"/>
      <c r="D37" s="262"/>
    </row>
    <row r="38" spans="1:4" x14ac:dyDescent="0.25">
      <c r="A38" s="258" t="s">
        <v>1781</v>
      </c>
      <c r="B38" s="1048" t="s">
        <v>1782</v>
      </c>
      <c r="C38" s="1044"/>
      <c r="D38" s="1044"/>
    </row>
    <row r="39" spans="1:4" x14ac:dyDescent="0.25">
      <c r="A39" s="271"/>
      <c r="B39" s="261"/>
      <c r="C39" s="261"/>
      <c r="D39" s="262"/>
    </row>
    <row r="40" spans="1:4" x14ac:dyDescent="0.25">
      <c r="A40" s="259" t="s">
        <v>1783</v>
      </c>
      <c r="B40" s="1043" t="s">
        <v>1784</v>
      </c>
      <c r="C40" s="1044"/>
      <c r="D40" s="267">
        <v>2.5899999999999999E-2</v>
      </c>
    </row>
    <row r="41" spans="1:4" x14ac:dyDescent="0.25">
      <c r="A41" s="259" t="s">
        <v>1785</v>
      </c>
      <c r="B41" s="1043" t="s">
        <v>1786</v>
      </c>
      <c r="C41" s="1044"/>
      <c r="D41" s="267">
        <v>2.3699999999999999E-2</v>
      </c>
    </row>
    <row r="42" spans="1:4" x14ac:dyDescent="0.25">
      <c r="A42" s="259" t="s">
        <v>1787</v>
      </c>
      <c r="B42" s="1043" t="s">
        <v>1788</v>
      </c>
      <c r="C42" s="1044"/>
      <c r="D42" s="267">
        <v>1.5599999999999999E-2</v>
      </c>
    </row>
    <row r="43" spans="1:4" x14ac:dyDescent="0.25">
      <c r="A43" s="259" t="s">
        <v>1789</v>
      </c>
      <c r="B43" s="1043" t="s">
        <v>1790</v>
      </c>
      <c r="C43" s="1044"/>
      <c r="D43" s="267">
        <v>6.4000000000000003E-3</v>
      </c>
    </row>
    <row r="44" spans="1:4" x14ac:dyDescent="0.25">
      <c r="A44" s="259" t="s">
        <v>1791</v>
      </c>
      <c r="B44" s="1043" t="s">
        <v>1792</v>
      </c>
      <c r="C44" s="1044"/>
      <c r="D44" s="263">
        <v>0.11</v>
      </c>
    </row>
    <row r="45" spans="1:4" x14ac:dyDescent="0.25">
      <c r="A45" s="259" t="s">
        <v>1793</v>
      </c>
      <c r="B45" s="1043" t="s">
        <v>1794</v>
      </c>
      <c r="C45" s="1044"/>
      <c r="D45" s="263">
        <v>6.8999999999999999E-3</v>
      </c>
    </row>
    <row r="46" spans="1:4" x14ac:dyDescent="0.25">
      <c r="A46" s="277" t="s">
        <v>1795</v>
      </c>
      <c r="B46" s="1045" t="s">
        <v>1796</v>
      </c>
      <c r="C46" s="1046"/>
      <c r="D46" s="263">
        <v>0.01</v>
      </c>
    </row>
    <row r="47" spans="1:4" x14ac:dyDescent="0.25">
      <c r="A47" s="259"/>
      <c r="B47" s="268"/>
      <c r="C47" s="269" t="s">
        <v>1759</v>
      </c>
      <c r="D47" s="270">
        <f>SUM(D40:D46)</f>
        <v>0.19849999999999998</v>
      </c>
    </row>
    <row r="48" spans="1:4" x14ac:dyDescent="0.25">
      <c r="A48" s="271"/>
      <c r="B48" s="261"/>
      <c r="C48" s="261"/>
      <c r="D48" s="262"/>
    </row>
    <row r="49" spans="1:4" ht="45" customHeight="1" x14ac:dyDescent="0.25">
      <c r="A49" s="280" t="s">
        <v>1797</v>
      </c>
      <c r="B49" s="278" t="s">
        <v>1798</v>
      </c>
      <c r="C49" s="269" t="s">
        <v>1759</v>
      </c>
      <c r="D49" s="270">
        <f>10*(+D19+D25+D36+D47)/100</f>
        <v>0.21966033333333335</v>
      </c>
    </row>
    <row r="50" spans="1:4" x14ac:dyDescent="0.25">
      <c r="A50" s="271"/>
      <c r="B50" s="261"/>
      <c r="C50" s="261"/>
      <c r="D50" s="262"/>
    </row>
    <row r="51" spans="1:4" x14ac:dyDescent="0.25">
      <c r="A51" s="1047" t="s">
        <v>1799</v>
      </c>
      <c r="B51" s="1044"/>
      <c r="C51" s="1044"/>
      <c r="D51" s="270">
        <f>ROUND(SUM(D49,D47,D36,D25,D19)/100,3)</f>
        <v>2.4E-2</v>
      </c>
    </row>
  </sheetData>
  <mergeCells count="34">
    <mergeCell ref="B15:C15"/>
    <mergeCell ref="A1:D1"/>
    <mergeCell ref="A2:D2"/>
    <mergeCell ref="B3:C3"/>
    <mergeCell ref="B4:D4"/>
    <mergeCell ref="B6:C6"/>
    <mergeCell ref="B7:C7"/>
    <mergeCell ref="B10:C10"/>
    <mergeCell ref="B11:C11"/>
    <mergeCell ref="B12:C12"/>
    <mergeCell ref="B13:C13"/>
    <mergeCell ref="B14:C14"/>
    <mergeCell ref="B34:C34"/>
    <mergeCell ref="B16:C16"/>
    <mergeCell ref="B17:C17"/>
    <mergeCell ref="B18:C18"/>
    <mergeCell ref="B21:D21"/>
    <mergeCell ref="B24:C24"/>
    <mergeCell ref="B27:D27"/>
    <mergeCell ref="B29:C29"/>
    <mergeCell ref="B30:C30"/>
    <mergeCell ref="B31:C31"/>
    <mergeCell ref="B32:C32"/>
    <mergeCell ref="B33:C33"/>
    <mergeCell ref="B44:C44"/>
    <mergeCell ref="B45:C45"/>
    <mergeCell ref="B46:C46"/>
    <mergeCell ref="A51:C51"/>
    <mergeCell ref="B35:C35"/>
    <mergeCell ref="B38:D38"/>
    <mergeCell ref="B40:C40"/>
    <mergeCell ref="B41:C41"/>
    <mergeCell ref="B42:C42"/>
    <mergeCell ref="B43:C4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X158"/>
  <sheetViews>
    <sheetView topLeftCell="A155" workbookViewId="0">
      <selection activeCell="M5" sqref="M5"/>
    </sheetView>
  </sheetViews>
  <sheetFormatPr baseColWidth="10" defaultColWidth="10.85546875" defaultRowHeight="15" x14ac:dyDescent="0.25"/>
  <cols>
    <col min="7" max="7" width="13.42578125" customWidth="1"/>
  </cols>
  <sheetData>
    <row r="2" spans="2:22" ht="60" x14ac:dyDescent="0.25">
      <c r="C2" s="5" t="s">
        <v>1800</v>
      </c>
      <c r="G2" s="1"/>
      <c r="M2">
        <v>10</v>
      </c>
    </row>
    <row r="3" spans="2:22" ht="90" x14ac:dyDescent="0.25">
      <c r="B3" t="s">
        <v>1801</v>
      </c>
      <c r="C3" s="2" t="s">
        <v>1802</v>
      </c>
      <c r="D3" t="s">
        <v>48</v>
      </c>
      <c r="G3" s="1">
        <v>3992045</v>
      </c>
      <c r="H3" t="s">
        <v>49</v>
      </c>
      <c r="I3" t="e">
        <f>#REF!</f>
        <v>#REF!</v>
      </c>
      <c r="J3">
        <v>0</v>
      </c>
      <c r="M3">
        <v>10</v>
      </c>
      <c r="N3">
        <v>0</v>
      </c>
      <c r="R3">
        <v>1</v>
      </c>
      <c r="V3">
        <v>0</v>
      </c>
    </row>
    <row r="4" spans="2:22" ht="30" x14ac:dyDescent="0.25">
      <c r="B4" t="s">
        <v>1803</v>
      </c>
      <c r="C4" s="2" t="s">
        <v>1804</v>
      </c>
      <c r="D4" t="s">
        <v>48</v>
      </c>
      <c r="G4" s="1">
        <v>4424399</v>
      </c>
      <c r="H4" t="s">
        <v>49</v>
      </c>
      <c r="I4" t="e">
        <f>#REF!</f>
        <v>#REF!</v>
      </c>
      <c r="J4">
        <v>0</v>
      </c>
      <c r="M4">
        <v>10</v>
      </c>
      <c r="N4">
        <v>0</v>
      </c>
      <c r="R4">
        <v>0</v>
      </c>
      <c r="V4">
        <v>1</v>
      </c>
    </row>
    <row r="5" spans="2:22" ht="105" x14ac:dyDescent="0.25">
      <c r="B5" t="s">
        <v>1805</v>
      </c>
      <c r="C5" s="2" t="s">
        <v>1806</v>
      </c>
      <c r="D5" t="s">
        <v>48</v>
      </c>
      <c r="G5" s="1">
        <v>1308063</v>
      </c>
      <c r="H5" t="s">
        <v>49</v>
      </c>
      <c r="I5" t="e">
        <f>#REF!</f>
        <v>#REF!</v>
      </c>
      <c r="J5">
        <v>0</v>
      </c>
      <c r="M5">
        <v>10</v>
      </c>
      <c r="N5">
        <v>0</v>
      </c>
      <c r="R5">
        <v>0</v>
      </c>
      <c r="V5">
        <v>1</v>
      </c>
    </row>
    <row r="6" spans="2:22" ht="90" x14ac:dyDescent="0.25">
      <c r="B6" t="s">
        <v>1807</v>
      </c>
      <c r="C6" s="2" t="s">
        <v>1808</v>
      </c>
      <c r="D6" t="s">
        <v>48</v>
      </c>
      <c r="G6" s="1">
        <v>1227825</v>
      </c>
      <c r="H6" t="s">
        <v>49</v>
      </c>
      <c r="I6" t="e">
        <f>#REF!</f>
        <v>#REF!</v>
      </c>
      <c r="J6">
        <v>0</v>
      </c>
      <c r="M6">
        <v>10</v>
      </c>
      <c r="N6">
        <v>0</v>
      </c>
      <c r="R6">
        <v>0</v>
      </c>
      <c r="V6">
        <v>1</v>
      </c>
    </row>
    <row r="7" spans="2:22" ht="60" x14ac:dyDescent="0.25">
      <c r="B7" t="s">
        <v>1809</v>
      </c>
      <c r="C7" s="2" t="s">
        <v>1810</v>
      </c>
      <c r="D7" t="s">
        <v>48</v>
      </c>
      <c r="G7" s="1">
        <v>176740</v>
      </c>
      <c r="H7" t="s">
        <v>49</v>
      </c>
      <c r="I7" t="e">
        <f>#REF!</f>
        <v>#REF!</v>
      </c>
      <c r="J7">
        <v>0</v>
      </c>
      <c r="M7">
        <v>10</v>
      </c>
      <c r="N7">
        <v>1</v>
      </c>
      <c r="R7">
        <v>0</v>
      </c>
      <c r="V7">
        <v>1</v>
      </c>
    </row>
    <row r="8" spans="2:22" ht="60" x14ac:dyDescent="0.25">
      <c r="B8" t="s">
        <v>1811</v>
      </c>
      <c r="C8" s="2" t="s">
        <v>1812</v>
      </c>
      <c r="D8" t="s">
        <v>48</v>
      </c>
      <c r="G8" s="1">
        <v>405682</v>
      </c>
      <c r="H8" t="s">
        <v>49</v>
      </c>
      <c r="I8" t="e">
        <f>#REF!</f>
        <v>#REF!</v>
      </c>
      <c r="J8">
        <v>0</v>
      </c>
      <c r="M8">
        <v>10</v>
      </c>
      <c r="N8">
        <v>0</v>
      </c>
      <c r="R8">
        <v>0</v>
      </c>
      <c r="V8">
        <v>1</v>
      </c>
    </row>
    <row r="9" spans="2:22" ht="150" x14ac:dyDescent="0.25">
      <c r="B9" t="s">
        <v>1813</v>
      </c>
      <c r="C9" s="2" t="s">
        <v>1814</v>
      </c>
      <c r="D9" t="s">
        <v>48</v>
      </c>
      <c r="G9" s="1">
        <v>347767</v>
      </c>
      <c r="H9" t="s">
        <v>49</v>
      </c>
      <c r="I9" t="e">
        <f>#REF!</f>
        <v>#REF!</v>
      </c>
      <c r="J9">
        <v>0</v>
      </c>
      <c r="M9">
        <v>10</v>
      </c>
      <c r="N9">
        <v>0</v>
      </c>
      <c r="R9">
        <v>0</v>
      </c>
      <c r="V9">
        <v>1</v>
      </c>
    </row>
    <row r="10" spans="2:22" ht="60" x14ac:dyDescent="0.25">
      <c r="B10" t="s">
        <v>1815</v>
      </c>
      <c r="C10" s="2" t="s">
        <v>1816</v>
      </c>
      <c r="D10" t="s">
        <v>48</v>
      </c>
      <c r="G10" s="1">
        <v>1113240</v>
      </c>
      <c r="H10" t="s">
        <v>49</v>
      </c>
      <c r="I10" t="e">
        <f>#REF!</f>
        <v>#REF!</v>
      </c>
      <c r="J10">
        <v>0</v>
      </c>
      <c r="M10">
        <v>10</v>
      </c>
      <c r="N10">
        <v>0</v>
      </c>
      <c r="R10">
        <v>1</v>
      </c>
      <c r="V10">
        <v>0</v>
      </c>
    </row>
    <row r="11" spans="2:22" ht="60" x14ac:dyDescent="0.25">
      <c r="B11" t="s">
        <v>1817</v>
      </c>
      <c r="C11" s="2" t="s">
        <v>1818</v>
      </c>
      <c r="D11" t="s">
        <v>48</v>
      </c>
      <c r="G11" s="1">
        <v>1000721</v>
      </c>
      <c r="H11" t="s">
        <v>49</v>
      </c>
      <c r="I11" t="e">
        <f>#REF!</f>
        <v>#REF!</v>
      </c>
      <c r="J11">
        <v>0</v>
      </c>
      <c r="M11">
        <v>10</v>
      </c>
      <c r="N11">
        <v>0</v>
      </c>
      <c r="R11">
        <v>1</v>
      </c>
      <c r="V11">
        <v>0</v>
      </c>
    </row>
    <row r="12" spans="2:22" ht="60" x14ac:dyDescent="0.25">
      <c r="B12" t="s">
        <v>1819</v>
      </c>
      <c r="C12" s="2" t="s">
        <v>1820</v>
      </c>
      <c r="D12" t="s">
        <v>48</v>
      </c>
      <c r="G12" s="1">
        <v>209062</v>
      </c>
      <c r="H12" t="s">
        <v>49</v>
      </c>
      <c r="I12" t="e">
        <f>#REF!</f>
        <v>#REF!</v>
      </c>
      <c r="J12">
        <v>0</v>
      </c>
      <c r="M12">
        <v>10</v>
      </c>
      <c r="N12">
        <v>0</v>
      </c>
      <c r="R12">
        <v>1</v>
      </c>
      <c r="V12">
        <v>0</v>
      </c>
    </row>
    <row r="13" spans="2:22" ht="75" x14ac:dyDescent="0.25">
      <c r="B13" t="s">
        <v>1821</v>
      </c>
      <c r="C13" s="2" t="s">
        <v>1822</v>
      </c>
      <c r="D13" t="s">
        <v>48</v>
      </c>
      <c r="G13" s="1">
        <v>2298409</v>
      </c>
      <c r="H13" t="s">
        <v>49</v>
      </c>
      <c r="I13" t="e">
        <f>#REF!</f>
        <v>#REF!</v>
      </c>
      <c r="J13">
        <v>0</v>
      </c>
      <c r="M13">
        <v>10</v>
      </c>
      <c r="N13">
        <v>0</v>
      </c>
      <c r="R13">
        <v>0</v>
      </c>
      <c r="V13">
        <v>1</v>
      </c>
    </row>
    <row r="14" spans="2:22" ht="75" x14ac:dyDescent="0.25">
      <c r="B14" t="s">
        <v>1823</v>
      </c>
      <c r="C14" s="2" t="s">
        <v>146</v>
      </c>
      <c r="D14" t="s">
        <v>48</v>
      </c>
      <c r="G14" s="1">
        <v>1455378</v>
      </c>
      <c r="H14" t="s">
        <v>49</v>
      </c>
      <c r="I14" t="e">
        <f>#REF!</f>
        <v>#REF!</v>
      </c>
      <c r="J14">
        <v>0</v>
      </c>
      <c r="M14">
        <v>10</v>
      </c>
      <c r="N14">
        <v>0</v>
      </c>
      <c r="R14">
        <v>1</v>
      </c>
      <c r="V14">
        <v>0</v>
      </c>
    </row>
    <row r="15" spans="2:22" ht="75" x14ac:dyDescent="0.25">
      <c r="B15" t="s">
        <v>1824</v>
      </c>
      <c r="C15" s="2" t="s">
        <v>342</v>
      </c>
      <c r="D15" t="s">
        <v>48</v>
      </c>
      <c r="G15" s="1">
        <v>1153987</v>
      </c>
      <c r="H15" t="s">
        <v>49</v>
      </c>
      <c r="I15" t="e">
        <f>#REF!</f>
        <v>#REF!</v>
      </c>
      <c r="J15">
        <v>0</v>
      </c>
      <c r="M15">
        <v>10</v>
      </c>
      <c r="N15">
        <v>0</v>
      </c>
      <c r="R15">
        <v>1</v>
      </c>
      <c r="V15">
        <v>0</v>
      </c>
    </row>
    <row r="16" spans="2:22" ht="75" x14ac:dyDescent="0.25">
      <c r="B16" t="s">
        <v>1825</v>
      </c>
      <c r="C16" s="2" t="s">
        <v>570</v>
      </c>
      <c r="D16" t="s">
        <v>48</v>
      </c>
      <c r="G16" s="1">
        <v>979130</v>
      </c>
      <c r="H16" t="s">
        <v>49</v>
      </c>
      <c r="I16" t="e">
        <f>#REF!</f>
        <v>#REF!</v>
      </c>
      <c r="J16">
        <v>0</v>
      </c>
      <c r="M16">
        <v>10</v>
      </c>
      <c r="N16">
        <v>0</v>
      </c>
      <c r="R16">
        <v>1</v>
      </c>
      <c r="V16">
        <v>0</v>
      </c>
    </row>
    <row r="17" spans="2:22" ht="105" x14ac:dyDescent="0.25">
      <c r="B17" t="s">
        <v>1826</v>
      </c>
      <c r="C17" s="2" t="s">
        <v>571</v>
      </c>
      <c r="D17" t="s">
        <v>48</v>
      </c>
      <c r="G17" s="1">
        <v>712217</v>
      </c>
      <c r="H17" t="s">
        <v>49</v>
      </c>
      <c r="I17" t="e">
        <f>#REF!</f>
        <v>#REF!</v>
      </c>
      <c r="J17">
        <v>0</v>
      </c>
      <c r="M17">
        <v>10</v>
      </c>
      <c r="N17">
        <v>0</v>
      </c>
      <c r="R17">
        <v>1</v>
      </c>
      <c r="V17">
        <v>0</v>
      </c>
    </row>
    <row r="18" spans="2:22" ht="105" x14ac:dyDescent="0.25">
      <c r="B18" t="s">
        <v>1827</v>
      </c>
      <c r="C18" s="2" t="s">
        <v>1828</v>
      </c>
      <c r="D18" t="s">
        <v>48</v>
      </c>
      <c r="G18" s="1">
        <v>2497791</v>
      </c>
      <c r="H18" t="s">
        <v>49</v>
      </c>
      <c r="I18" t="e">
        <f>#REF!</f>
        <v>#REF!</v>
      </c>
      <c r="J18">
        <v>0</v>
      </c>
      <c r="M18">
        <v>10</v>
      </c>
      <c r="N18">
        <v>2</v>
      </c>
      <c r="R18">
        <v>0</v>
      </c>
      <c r="V18">
        <v>2</v>
      </c>
    </row>
    <row r="19" spans="2:22" ht="105" x14ac:dyDescent="0.25">
      <c r="B19" t="s">
        <v>1829</v>
      </c>
      <c r="C19" s="2" t="s">
        <v>1830</v>
      </c>
      <c r="D19" t="s">
        <v>48</v>
      </c>
      <c r="G19" s="1">
        <v>5760550</v>
      </c>
      <c r="H19" t="s">
        <v>49</v>
      </c>
      <c r="I19" t="e">
        <f>#REF!</f>
        <v>#REF!</v>
      </c>
      <c r="J19">
        <v>0</v>
      </c>
      <c r="M19">
        <v>10</v>
      </c>
      <c r="N19">
        <v>2</v>
      </c>
      <c r="R19">
        <v>0</v>
      </c>
      <c r="V19">
        <v>2</v>
      </c>
    </row>
    <row r="20" spans="2:22" ht="45" x14ac:dyDescent="0.25">
      <c r="B20" t="s">
        <v>1831</v>
      </c>
      <c r="C20" s="2" t="s">
        <v>577</v>
      </c>
      <c r="D20" t="s">
        <v>48</v>
      </c>
      <c r="G20" s="1">
        <v>114920</v>
      </c>
      <c r="H20" t="s">
        <v>49</v>
      </c>
      <c r="I20" t="e">
        <f>#REF!</f>
        <v>#REF!</v>
      </c>
      <c r="J20">
        <v>0</v>
      </c>
      <c r="M20">
        <v>10</v>
      </c>
      <c r="N20">
        <v>5</v>
      </c>
      <c r="R20">
        <v>5</v>
      </c>
      <c r="V20">
        <v>5</v>
      </c>
    </row>
    <row r="21" spans="2:22" ht="75" x14ac:dyDescent="0.25">
      <c r="B21" t="s">
        <v>1832</v>
      </c>
      <c r="C21" s="2" t="s">
        <v>163</v>
      </c>
      <c r="D21" t="s">
        <v>48</v>
      </c>
      <c r="G21" s="1">
        <v>33164</v>
      </c>
      <c r="H21" t="s">
        <v>49</v>
      </c>
      <c r="I21" t="e">
        <f>#REF!</f>
        <v>#REF!</v>
      </c>
      <c r="J21">
        <v>0</v>
      </c>
      <c r="M21">
        <v>10</v>
      </c>
      <c r="N21">
        <v>5</v>
      </c>
      <c r="R21">
        <v>5</v>
      </c>
      <c r="V21">
        <v>5</v>
      </c>
    </row>
    <row r="22" spans="2:22" ht="75" x14ac:dyDescent="0.25">
      <c r="B22" t="s">
        <v>1833</v>
      </c>
      <c r="C22" s="2" t="s">
        <v>164</v>
      </c>
      <c r="D22" t="s">
        <v>48</v>
      </c>
      <c r="G22" s="1">
        <v>30155</v>
      </c>
      <c r="H22" t="s">
        <v>49</v>
      </c>
      <c r="I22" t="e">
        <f>#REF!</f>
        <v>#REF!</v>
      </c>
      <c r="J22">
        <v>0</v>
      </c>
      <c r="M22">
        <v>10</v>
      </c>
      <c r="N22">
        <v>5</v>
      </c>
      <c r="R22">
        <v>5</v>
      </c>
      <c r="V22">
        <v>5</v>
      </c>
    </row>
    <row r="23" spans="2:22" ht="45" x14ac:dyDescent="0.25">
      <c r="B23" t="s">
        <v>1834</v>
      </c>
      <c r="C23" s="2" t="s">
        <v>578</v>
      </c>
      <c r="D23" t="s">
        <v>48</v>
      </c>
      <c r="G23" s="1">
        <v>413622</v>
      </c>
      <c r="H23" t="s">
        <v>49</v>
      </c>
      <c r="I23" t="e">
        <f>#REF!</f>
        <v>#REF!</v>
      </c>
      <c r="J23">
        <v>0</v>
      </c>
      <c r="M23">
        <v>10</v>
      </c>
      <c r="N23">
        <v>0</v>
      </c>
      <c r="R23">
        <v>2</v>
      </c>
      <c r="V23">
        <v>0</v>
      </c>
    </row>
    <row r="24" spans="2:22" ht="45" x14ac:dyDescent="0.25">
      <c r="B24" t="s">
        <v>1835</v>
      </c>
      <c r="C24" s="2" t="s">
        <v>579</v>
      </c>
      <c r="D24" t="s">
        <v>48</v>
      </c>
      <c r="G24" s="1">
        <v>256832</v>
      </c>
      <c r="H24" t="s">
        <v>49</v>
      </c>
      <c r="I24" t="e">
        <f>#REF!</f>
        <v>#REF!</v>
      </c>
      <c r="J24">
        <v>0</v>
      </c>
      <c r="M24">
        <v>10</v>
      </c>
      <c r="N24">
        <v>0</v>
      </c>
      <c r="R24">
        <v>2</v>
      </c>
      <c r="V24">
        <v>0</v>
      </c>
    </row>
    <row r="25" spans="2:22" ht="60" x14ac:dyDescent="0.25">
      <c r="B25" t="s">
        <v>1836</v>
      </c>
      <c r="C25" s="2" t="s">
        <v>580</v>
      </c>
      <c r="D25" t="s">
        <v>48</v>
      </c>
      <c r="G25" s="1">
        <v>254029</v>
      </c>
      <c r="H25" t="s">
        <v>49</v>
      </c>
      <c r="I25" t="e">
        <f>#REF!</f>
        <v>#REF!</v>
      </c>
      <c r="J25">
        <v>0</v>
      </c>
      <c r="M25">
        <v>10</v>
      </c>
      <c r="N25">
        <v>0</v>
      </c>
      <c r="R25">
        <v>2</v>
      </c>
      <c r="V25">
        <v>0</v>
      </c>
    </row>
    <row r="26" spans="2:22" ht="60" x14ac:dyDescent="0.25">
      <c r="B26" t="s">
        <v>1837</v>
      </c>
      <c r="C26" s="2" t="s">
        <v>581</v>
      </c>
      <c r="D26" t="s">
        <v>48</v>
      </c>
      <c r="G26" s="1">
        <v>239304</v>
      </c>
      <c r="H26" t="s">
        <v>49</v>
      </c>
      <c r="I26" t="e">
        <f>#REF!</f>
        <v>#REF!</v>
      </c>
      <c r="J26">
        <v>0</v>
      </c>
      <c r="M26">
        <v>10</v>
      </c>
      <c r="N26">
        <v>0</v>
      </c>
      <c r="R26">
        <v>2</v>
      </c>
      <c r="V26">
        <v>0</v>
      </c>
    </row>
    <row r="27" spans="2:22" ht="45" x14ac:dyDescent="0.25">
      <c r="B27" t="s">
        <v>1838</v>
      </c>
      <c r="C27" s="2" t="s">
        <v>582</v>
      </c>
      <c r="D27" t="s">
        <v>48</v>
      </c>
      <c r="G27" s="1">
        <v>389653</v>
      </c>
      <c r="H27" t="s">
        <v>49</v>
      </c>
      <c r="I27" t="e">
        <f>#REF!</f>
        <v>#REF!</v>
      </c>
      <c r="J27">
        <v>0</v>
      </c>
      <c r="M27">
        <v>10</v>
      </c>
      <c r="N27">
        <v>0</v>
      </c>
      <c r="R27">
        <v>2</v>
      </c>
      <c r="V27">
        <v>0</v>
      </c>
    </row>
    <row r="28" spans="2:22" ht="30" x14ac:dyDescent="0.25">
      <c r="B28" t="s">
        <v>1839</v>
      </c>
      <c r="C28" s="2" t="s">
        <v>583</v>
      </c>
      <c r="D28" t="s">
        <v>48</v>
      </c>
      <c r="G28" s="1">
        <v>221318</v>
      </c>
      <c r="H28" t="s">
        <v>49</v>
      </c>
      <c r="I28" t="e">
        <f>#REF!</f>
        <v>#REF!</v>
      </c>
      <c r="J28">
        <v>0</v>
      </c>
      <c r="M28">
        <v>10</v>
      </c>
      <c r="N28">
        <v>0</v>
      </c>
      <c r="R28">
        <v>2</v>
      </c>
      <c r="V28">
        <v>0</v>
      </c>
    </row>
    <row r="29" spans="2:22" ht="30" x14ac:dyDescent="0.25">
      <c r="B29" t="s">
        <v>1840</v>
      </c>
      <c r="C29" s="2" t="s">
        <v>584</v>
      </c>
      <c r="D29" t="s">
        <v>48</v>
      </c>
      <c r="G29" s="1">
        <v>210248</v>
      </c>
      <c r="H29" t="s">
        <v>49</v>
      </c>
      <c r="I29" t="e">
        <f>#REF!</f>
        <v>#REF!</v>
      </c>
      <c r="J29">
        <v>0</v>
      </c>
      <c r="M29">
        <v>10</v>
      </c>
      <c r="N29">
        <v>0</v>
      </c>
      <c r="R29">
        <v>2</v>
      </c>
      <c r="V29">
        <v>0</v>
      </c>
    </row>
    <row r="30" spans="2:22" ht="45" x14ac:dyDescent="0.25">
      <c r="B30" t="s">
        <v>1841</v>
      </c>
      <c r="C30" s="2" t="s">
        <v>585</v>
      </c>
      <c r="D30" t="s">
        <v>48</v>
      </c>
      <c r="G30" s="1">
        <v>221318</v>
      </c>
      <c r="H30" t="s">
        <v>49</v>
      </c>
      <c r="I30" t="e">
        <f>#REF!</f>
        <v>#REF!</v>
      </c>
      <c r="J30">
        <v>0</v>
      </c>
      <c r="M30">
        <v>10</v>
      </c>
      <c r="N30">
        <v>0</v>
      </c>
      <c r="R30">
        <v>2</v>
      </c>
      <c r="V30">
        <v>0</v>
      </c>
    </row>
    <row r="31" spans="2:22" ht="45" x14ac:dyDescent="0.25">
      <c r="B31" t="s">
        <v>1842</v>
      </c>
      <c r="C31" s="2" t="s">
        <v>586</v>
      </c>
      <c r="D31" t="s">
        <v>48</v>
      </c>
      <c r="G31" s="1">
        <v>515698</v>
      </c>
      <c r="H31" t="s">
        <v>49</v>
      </c>
      <c r="I31" t="e">
        <f>#REF!</f>
        <v>#REF!</v>
      </c>
      <c r="J31">
        <v>0</v>
      </c>
      <c r="M31">
        <v>10</v>
      </c>
      <c r="N31">
        <v>0</v>
      </c>
      <c r="R31">
        <v>1</v>
      </c>
      <c r="V31">
        <v>0</v>
      </c>
    </row>
    <row r="32" spans="2:22" ht="60" x14ac:dyDescent="0.25">
      <c r="B32" t="s">
        <v>1843</v>
      </c>
      <c r="C32" s="2" t="s">
        <v>587</v>
      </c>
      <c r="D32" t="s">
        <v>48</v>
      </c>
      <c r="G32" s="1">
        <v>570787</v>
      </c>
      <c r="H32" t="s">
        <v>49</v>
      </c>
      <c r="I32" t="e">
        <f>#REF!</f>
        <v>#REF!</v>
      </c>
      <c r="J32">
        <v>0</v>
      </c>
      <c r="M32">
        <v>10</v>
      </c>
      <c r="N32">
        <v>0</v>
      </c>
      <c r="R32">
        <v>1</v>
      </c>
      <c r="V32">
        <v>0</v>
      </c>
    </row>
    <row r="33" spans="2:22" ht="60" x14ac:dyDescent="0.25">
      <c r="B33" t="s">
        <v>1844</v>
      </c>
      <c r="C33" s="2" t="s">
        <v>588</v>
      </c>
      <c r="D33" t="s">
        <v>48</v>
      </c>
      <c r="G33" s="1">
        <v>351799</v>
      </c>
      <c r="H33" t="s">
        <v>49</v>
      </c>
      <c r="I33" t="e">
        <f>#REF!</f>
        <v>#REF!</v>
      </c>
      <c r="J33">
        <v>0</v>
      </c>
      <c r="M33">
        <v>10</v>
      </c>
      <c r="N33">
        <v>0</v>
      </c>
      <c r="R33">
        <v>1</v>
      </c>
      <c r="V33">
        <v>0</v>
      </c>
    </row>
    <row r="34" spans="2:22" ht="45" x14ac:dyDescent="0.25">
      <c r="B34" t="s">
        <v>1845</v>
      </c>
      <c r="C34" s="2" t="s">
        <v>589</v>
      </c>
      <c r="D34" t="s">
        <v>48</v>
      </c>
      <c r="G34" s="1">
        <v>1212068</v>
      </c>
      <c r="H34" t="s">
        <v>49</v>
      </c>
      <c r="I34" t="e">
        <f>#REF!</f>
        <v>#REF!</v>
      </c>
      <c r="J34">
        <v>0</v>
      </c>
      <c r="M34">
        <v>10</v>
      </c>
      <c r="N34">
        <v>0</v>
      </c>
      <c r="R34">
        <v>1</v>
      </c>
      <c r="V34">
        <v>0</v>
      </c>
    </row>
    <row r="35" spans="2:22" ht="45" x14ac:dyDescent="0.25">
      <c r="B35" t="s">
        <v>1846</v>
      </c>
      <c r="C35" s="2" t="s">
        <v>590</v>
      </c>
      <c r="D35" t="s">
        <v>48</v>
      </c>
      <c r="G35" s="1">
        <v>484484</v>
      </c>
      <c r="H35" t="s">
        <v>49</v>
      </c>
      <c r="I35" t="e">
        <f>#REF!</f>
        <v>#REF!</v>
      </c>
      <c r="J35">
        <v>0</v>
      </c>
      <c r="M35">
        <v>10</v>
      </c>
      <c r="N35">
        <v>0</v>
      </c>
      <c r="R35">
        <v>1</v>
      </c>
      <c r="V35">
        <v>0</v>
      </c>
    </row>
    <row r="36" spans="2:22" ht="135" x14ac:dyDescent="0.25">
      <c r="B36" t="s">
        <v>1847</v>
      </c>
      <c r="C36" s="2" t="s">
        <v>1848</v>
      </c>
      <c r="D36" t="s">
        <v>48</v>
      </c>
      <c r="G36" s="1">
        <v>3277959</v>
      </c>
      <c r="H36" t="s">
        <v>49</v>
      </c>
      <c r="I36" t="e">
        <f>#REF!</f>
        <v>#REF!</v>
      </c>
      <c r="J36">
        <v>0</v>
      </c>
      <c r="M36">
        <v>10</v>
      </c>
      <c r="N36">
        <v>0</v>
      </c>
      <c r="R36">
        <v>0</v>
      </c>
      <c r="V36">
        <v>1</v>
      </c>
    </row>
    <row r="37" spans="2:22" ht="105" x14ac:dyDescent="0.25">
      <c r="B37" t="s">
        <v>1849</v>
      </c>
      <c r="C37" s="2" t="s">
        <v>1850</v>
      </c>
      <c r="D37" t="s">
        <v>48</v>
      </c>
      <c r="G37" s="1">
        <v>396779</v>
      </c>
      <c r="H37" t="s">
        <v>49</v>
      </c>
      <c r="I37" t="e">
        <f>#REF!</f>
        <v>#REF!</v>
      </c>
      <c r="J37">
        <v>0</v>
      </c>
      <c r="M37">
        <v>10</v>
      </c>
      <c r="N37">
        <v>5</v>
      </c>
      <c r="R37">
        <v>5</v>
      </c>
      <c r="V37">
        <v>5</v>
      </c>
    </row>
    <row r="38" spans="2:22" ht="105" x14ac:dyDescent="0.25">
      <c r="B38" t="s">
        <v>1851</v>
      </c>
      <c r="C38" s="2" t="s">
        <v>1852</v>
      </c>
      <c r="D38" t="s">
        <v>48</v>
      </c>
      <c r="G38" s="1">
        <v>263198</v>
      </c>
      <c r="H38" t="s">
        <v>49</v>
      </c>
      <c r="I38" t="e">
        <f>#REF!</f>
        <v>#REF!</v>
      </c>
      <c r="J38">
        <v>0</v>
      </c>
      <c r="M38">
        <v>10</v>
      </c>
      <c r="N38">
        <v>5</v>
      </c>
      <c r="R38">
        <v>5</v>
      </c>
      <c r="V38">
        <v>5</v>
      </c>
    </row>
    <row r="39" spans="2:22" ht="135" x14ac:dyDescent="0.25">
      <c r="B39" t="s">
        <v>1853</v>
      </c>
      <c r="C39" s="2" t="s">
        <v>1854</v>
      </c>
      <c r="D39" t="s">
        <v>48</v>
      </c>
      <c r="G39" s="1">
        <v>357901</v>
      </c>
      <c r="H39" t="s">
        <v>49</v>
      </c>
      <c r="I39" t="e">
        <f>#REF!</f>
        <v>#REF!</v>
      </c>
      <c r="J39">
        <v>0</v>
      </c>
      <c r="M39">
        <v>10</v>
      </c>
      <c r="N39">
        <v>1</v>
      </c>
      <c r="R39">
        <v>1</v>
      </c>
      <c r="V39">
        <v>1</v>
      </c>
    </row>
    <row r="40" spans="2:22" ht="105" x14ac:dyDescent="0.25">
      <c r="B40" t="s">
        <v>1855</v>
      </c>
      <c r="C40" s="2" t="s">
        <v>1856</v>
      </c>
      <c r="D40" t="s">
        <v>48</v>
      </c>
      <c r="G40" s="1">
        <v>509529</v>
      </c>
      <c r="H40" t="s">
        <v>49</v>
      </c>
      <c r="I40" t="e">
        <f>#REF!</f>
        <v>#REF!</v>
      </c>
      <c r="J40">
        <v>0</v>
      </c>
      <c r="M40">
        <v>10</v>
      </c>
      <c r="N40">
        <v>1</v>
      </c>
      <c r="R40">
        <v>1</v>
      </c>
      <c r="V40">
        <v>1</v>
      </c>
    </row>
    <row r="41" spans="2:22" ht="90" x14ac:dyDescent="0.25">
      <c r="B41" t="s">
        <v>1857</v>
      </c>
      <c r="C41" s="2" t="s">
        <v>1858</v>
      </c>
      <c r="D41" t="s">
        <v>48</v>
      </c>
      <c r="G41" s="1">
        <v>106213</v>
      </c>
      <c r="H41" t="s">
        <v>49</v>
      </c>
      <c r="I41" t="e">
        <f>#REF!</f>
        <v>#REF!</v>
      </c>
      <c r="J41">
        <v>0</v>
      </c>
      <c r="M41">
        <v>10</v>
      </c>
      <c r="N41">
        <v>5</v>
      </c>
      <c r="R41">
        <v>5</v>
      </c>
      <c r="V41">
        <v>5</v>
      </c>
    </row>
    <row r="42" spans="2:22" ht="105" x14ac:dyDescent="0.25">
      <c r="B42" t="s">
        <v>1859</v>
      </c>
      <c r="C42" s="2" t="s">
        <v>1860</v>
      </c>
      <c r="D42" t="s">
        <v>48</v>
      </c>
      <c r="G42" s="1">
        <v>88788</v>
      </c>
      <c r="H42" t="s">
        <v>49</v>
      </c>
      <c r="I42" t="e">
        <f>#REF!</f>
        <v>#REF!</v>
      </c>
      <c r="J42">
        <v>0</v>
      </c>
      <c r="M42">
        <v>10</v>
      </c>
      <c r="N42">
        <v>5</v>
      </c>
      <c r="R42">
        <v>5</v>
      </c>
      <c r="V42">
        <v>5</v>
      </c>
    </row>
    <row r="43" spans="2:22" ht="75" x14ac:dyDescent="0.25">
      <c r="B43" t="s">
        <v>1861</v>
      </c>
      <c r="C43" s="2" t="s">
        <v>1862</v>
      </c>
      <c r="D43" t="s">
        <v>48</v>
      </c>
      <c r="G43" s="1">
        <v>61024</v>
      </c>
      <c r="H43" t="s">
        <v>49</v>
      </c>
      <c r="I43" t="e">
        <f>#REF!</f>
        <v>#REF!</v>
      </c>
      <c r="J43">
        <v>0</v>
      </c>
      <c r="M43">
        <v>10</v>
      </c>
      <c r="N43">
        <v>5</v>
      </c>
      <c r="R43">
        <v>5</v>
      </c>
      <c r="V43">
        <v>5</v>
      </c>
    </row>
    <row r="44" spans="2:22" ht="105" x14ac:dyDescent="0.25">
      <c r="B44" t="s">
        <v>1863</v>
      </c>
      <c r="C44" s="2" t="s">
        <v>1864</v>
      </c>
      <c r="D44" t="s">
        <v>48</v>
      </c>
      <c r="G44" s="1">
        <v>365408</v>
      </c>
      <c r="H44" t="s">
        <v>49</v>
      </c>
      <c r="I44" t="e">
        <f>#REF!</f>
        <v>#REF!</v>
      </c>
      <c r="J44">
        <v>0</v>
      </c>
      <c r="M44">
        <v>10</v>
      </c>
      <c r="N44">
        <v>5</v>
      </c>
      <c r="R44">
        <v>5</v>
      </c>
      <c r="V44">
        <v>5</v>
      </c>
    </row>
    <row r="45" spans="2:22" ht="45" x14ac:dyDescent="0.25">
      <c r="B45" t="s">
        <v>1865</v>
      </c>
      <c r="C45" s="2" t="s">
        <v>1866</v>
      </c>
      <c r="D45" t="s">
        <v>48</v>
      </c>
      <c r="G45" s="1"/>
      <c r="H45" t="s">
        <v>1867</v>
      </c>
      <c r="I45" t="e">
        <f>#REF!</f>
        <v>#REF!</v>
      </c>
      <c r="J45">
        <v>0</v>
      </c>
      <c r="M45">
        <v>10</v>
      </c>
      <c r="N45">
        <v>1</v>
      </c>
      <c r="R45">
        <v>1</v>
      </c>
      <c r="V45">
        <v>1</v>
      </c>
    </row>
    <row r="46" spans="2:22" ht="30" x14ac:dyDescent="0.25">
      <c r="B46" t="s">
        <v>1868</v>
      </c>
      <c r="C46" s="2" t="s">
        <v>1869</v>
      </c>
      <c r="D46" t="s">
        <v>48</v>
      </c>
      <c r="G46" s="1"/>
      <c r="H46" t="s">
        <v>1867</v>
      </c>
      <c r="I46" t="e">
        <f>#REF!</f>
        <v>#REF!</v>
      </c>
      <c r="J46">
        <v>0</v>
      </c>
      <c r="M46">
        <v>10</v>
      </c>
      <c r="N46">
        <v>1</v>
      </c>
      <c r="R46">
        <v>1</v>
      </c>
      <c r="V46">
        <v>1</v>
      </c>
    </row>
    <row r="47" spans="2:22" ht="60" x14ac:dyDescent="0.25">
      <c r="B47" t="s">
        <v>1870</v>
      </c>
      <c r="C47" s="2" t="s">
        <v>1871</v>
      </c>
      <c r="D47" t="s">
        <v>48</v>
      </c>
      <c r="G47" s="1"/>
      <c r="H47" t="s">
        <v>1867</v>
      </c>
      <c r="I47" t="e">
        <f>#REF!</f>
        <v>#REF!</v>
      </c>
      <c r="J47">
        <v>0</v>
      </c>
      <c r="M47">
        <v>10</v>
      </c>
      <c r="N47">
        <v>1</v>
      </c>
      <c r="R47">
        <v>1</v>
      </c>
      <c r="V47">
        <v>1</v>
      </c>
    </row>
    <row r="49" spans="2:22" ht="90" x14ac:dyDescent="0.25">
      <c r="B49" s="3" t="s">
        <v>1872</v>
      </c>
      <c r="C49" s="4" t="s">
        <v>1873</v>
      </c>
      <c r="G49" s="1"/>
      <c r="M49">
        <v>10</v>
      </c>
    </row>
    <row r="50" spans="2:22" ht="90" x14ac:dyDescent="0.25">
      <c r="B50" t="s">
        <v>1874</v>
      </c>
      <c r="C50" s="2" t="s">
        <v>1875</v>
      </c>
      <c r="D50" t="s">
        <v>48</v>
      </c>
      <c r="G50" s="1">
        <v>11714022</v>
      </c>
      <c r="H50" t="s">
        <v>49</v>
      </c>
      <c r="I50" t="e">
        <f>#REF!</f>
        <v>#REF!</v>
      </c>
      <c r="J50">
        <v>0</v>
      </c>
      <c r="M50">
        <v>10</v>
      </c>
      <c r="N50">
        <v>0</v>
      </c>
      <c r="R50">
        <v>0</v>
      </c>
      <c r="V50">
        <v>1</v>
      </c>
    </row>
    <row r="51" spans="2:22" ht="75" x14ac:dyDescent="0.25">
      <c r="B51" t="s">
        <v>1876</v>
      </c>
      <c r="C51" s="2" t="s">
        <v>1877</v>
      </c>
      <c r="D51" t="s">
        <v>48</v>
      </c>
      <c r="G51" s="1">
        <v>37820099</v>
      </c>
      <c r="H51" t="s">
        <v>49</v>
      </c>
      <c r="I51" t="e">
        <f>#REF!</f>
        <v>#REF!</v>
      </c>
      <c r="J51">
        <v>0</v>
      </c>
      <c r="M51">
        <v>10</v>
      </c>
      <c r="N51">
        <v>0</v>
      </c>
      <c r="R51">
        <v>0</v>
      </c>
      <c r="V51">
        <v>1</v>
      </c>
    </row>
    <row r="52" spans="2:22" ht="75" x14ac:dyDescent="0.25">
      <c r="B52" t="s">
        <v>1878</v>
      </c>
      <c r="C52" s="2" t="s">
        <v>1879</v>
      </c>
      <c r="D52" t="s">
        <v>48</v>
      </c>
      <c r="G52" s="1">
        <v>514586</v>
      </c>
      <c r="H52" t="s">
        <v>49</v>
      </c>
      <c r="I52" t="e">
        <f>#REF!</f>
        <v>#REF!</v>
      </c>
      <c r="J52">
        <v>0</v>
      </c>
      <c r="M52">
        <v>10</v>
      </c>
      <c r="N52">
        <v>0</v>
      </c>
      <c r="R52">
        <v>0</v>
      </c>
      <c r="V52">
        <v>1</v>
      </c>
    </row>
    <row r="53" spans="2:22" ht="75" x14ac:dyDescent="0.25">
      <c r="B53" t="s">
        <v>1880</v>
      </c>
      <c r="C53" s="2" t="s">
        <v>1881</v>
      </c>
      <c r="D53" t="s">
        <v>48</v>
      </c>
      <c r="G53" s="1">
        <v>440327</v>
      </c>
      <c r="H53" t="s">
        <v>49</v>
      </c>
      <c r="I53" t="e">
        <f>#REF!</f>
        <v>#REF!</v>
      </c>
      <c r="J53">
        <v>0</v>
      </c>
      <c r="M53">
        <v>10</v>
      </c>
      <c r="N53">
        <v>0</v>
      </c>
      <c r="R53">
        <v>0</v>
      </c>
      <c r="V53">
        <v>1</v>
      </c>
    </row>
    <row r="54" spans="2:22" ht="60" x14ac:dyDescent="0.25">
      <c r="B54" t="s">
        <v>1882</v>
      </c>
      <c r="C54" s="2" t="s">
        <v>1883</v>
      </c>
      <c r="D54" t="s">
        <v>48</v>
      </c>
      <c r="G54" s="1">
        <v>181232</v>
      </c>
      <c r="H54" t="s">
        <v>49</v>
      </c>
      <c r="I54" t="e">
        <f>#REF!</f>
        <v>#REF!</v>
      </c>
      <c r="J54">
        <v>0</v>
      </c>
      <c r="M54">
        <v>10</v>
      </c>
      <c r="N54">
        <v>0</v>
      </c>
      <c r="R54">
        <v>0</v>
      </c>
      <c r="V54">
        <v>1</v>
      </c>
    </row>
    <row r="55" spans="2:22" ht="90" x14ac:dyDescent="0.25">
      <c r="B55" t="s">
        <v>1884</v>
      </c>
      <c r="C55" s="2" t="s">
        <v>1885</v>
      </c>
      <c r="D55" t="s">
        <v>48</v>
      </c>
      <c r="G55" s="1">
        <v>450748</v>
      </c>
      <c r="H55" t="s">
        <v>49</v>
      </c>
      <c r="I55" t="e">
        <f>#REF!</f>
        <v>#REF!</v>
      </c>
      <c r="J55">
        <v>0</v>
      </c>
      <c r="M55">
        <v>10</v>
      </c>
      <c r="N55">
        <v>0</v>
      </c>
      <c r="R55">
        <v>0</v>
      </c>
      <c r="V55">
        <v>1</v>
      </c>
    </row>
    <row r="56" spans="2:22" ht="75" x14ac:dyDescent="0.25">
      <c r="B56" t="s">
        <v>1886</v>
      </c>
      <c r="C56" s="2" t="s">
        <v>1887</v>
      </c>
      <c r="D56" t="s">
        <v>48</v>
      </c>
      <c r="G56" s="1">
        <v>68716</v>
      </c>
      <c r="H56" t="s">
        <v>49</v>
      </c>
      <c r="I56" t="e">
        <f>#REF!</f>
        <v>#REF!</v>
      </c>
      <c r="J56">
        <v>0</v>
      </c>
      <c r="M56">
        <v>10</v>
      </c>
      <c r="N56">
        <v>0</v>
      </c>
      <c r="R56">
        <v>0</v>
      </c>
      <c r="V56">
        <v>1</v>
      </c>
    </row>
    <row r="57" spans="2:22" ht="75" x14ac:dyDescent="0.25">
      <c r="B57" t="s">
        <v>1888</v>
      </c>
      <c r="C57" s="2" t="s">
        <v>1889</v>
      </c>
      <c r="D57" t="s">
        <v>48</v>
      </c>
      <c r="G57" s="1">
        <v>104158</v>
      </c>
      <c r="H57" t="s">
        <v>49</v>
      </c>
      <c r="I57" t="e">
        <f>#REF!</f>
        <v>#REF!</v>
      </c>
      <c r="J57">
        <v>0</v>
      </c>
      <c r="M57">
        <v>10</v>
      </c>
      <c r="N57">
        <v>0</v>
      </c>
      <c r="R57">
        <v>0</v>
      </c>
      <c r="V57">
        <v>1</v>
      </c>
    </row>
    <row r="58" spans="2:22" ht="75" x14ac:dyDescent="0.25">
      <c r="B58" t="s">
        <v>1890</v>
      </c>
      <c r="C58" s="2" t="s">
        <v>1891</v>
      </c>
      <c r="D58" t="s">
        <v>48</v>
      </c>
      <c r="G58" s="1">
        <v>117182</v>
      </c>
      <c r="H58" t="s">
        <v>49</v>
      </c>
      <c r="I58" t="e">
        <f>#REF!</f>
        <v>#REF!</v>
      </c>
      <c r="J58">
        <v>0</v>
      </c>
      <c r="M58">
        <v>10</v>
      </c>
      <c r="N58">
        <v>0</v>
      </c>
      <c r="R58">
        <v>0</v>
      </c>
      <c r="V58">
        <v>1</v>
      </c>
    </row>
    <row r="59" spans="2:22" ht="90" x14ac:dyDescent="0.25">
      <c r="B59" t="s">
        <v>1892</v>
      </c>
      <c r="C59" s="2" t="s">
        <v>1893</v>
      </c>
      <c r="D59" t="s">
        <v>48</v>
      </c>
      <c r="G59" s="1">
        <v>156698</v>
      </c>
      <c r="H59" t="s">
        <v>49</v>
      </c>
      <c r="I59" t="e">
        <f>#REF!</f>
        <v>#REF!</v>
      </c>
      <c r="J59">
        <v>0</v>
      </c>
      <c r="M59">
        <v>10</v>
      </c>
      <c r="N59">
        <v>0</v>
      </c>
      <c r="R59">
        <v>0</v>
      </c>
      <c r="V59">
        <v>1</v>
      </c>
    </row>
    <row r="60" spans="2:22" ht="75" x14ac:dyDescent="0.25">
      <c r="B60" t="s">
        <v>1894</v>
      </c>
      <c r="C60" s="2" t="s">
        <v>1895</v>
      </c>
      <c r="D60" t="s">
        <v>48</v>
      </c>
      <c r="G60" s="1">
        <v>116478</v>
      </c>
      <c r="H60" t="s">
        <v>49</v>
      </c>
      <c r="I60" t="e">
        <f>#REF!</f>
        <v>#REF!</v>
      </c>
      <c r="J60">
        <v>0</v>
      </c>
      <c r="M60">
        <v>10</v>
      </c>
      <c r="N60">
        <v>0</v>
      </c>
      <c r="R60">
        <v>0</v>
      </c>
      <c r="V60">
        <v>1</v>
      </c>
    </row>
    <row r="61" spans="2:22" ht="105" x14ac:dyDescent="0.25">
      <c r="B61" t="s">
        <v>1896</v>
      </c>
      <c r="C61" s="2" t="s">
        <v>1897</v>
      </c>
      <c r="D61" t="s">
        <v>48</v>
      </c>
      <c r="G61" s="1">
        <v>357012</v>
      </c>
      <c r="H61" t="s">
        <v>49</v>
      </c>
      <c r="I61" t="e">
        <f>#REF!</f>
        <v>#REF!</v>
      </c>
      <c r="J61">
        <v>0</v>
      </c>
      <c r="M61">
        <v>10</v>
      </c>
      <c r="N61">
        <v>0</v>
      </c>
      <c r="R61">
        <v>0</v>
      </c>
      <c r="V61">
        <v>1</v>
      </c>
    </row>
    <row r="62" spans="2:22" ht="60" x14ac:dyDescent="0.25">
      <c r="B62" t="s">
        <v>1898</v>
      </c>
      <c r="C62" s="2" t="s">
        <v>1899</v>
      </c>
      <c r="D62" t="s">
        <v>48</v>
      </c>
      <c r="G62" s="1">
        <v>672811</v>
      </c>
      <c r="H62" t="s">
        <v>49</v>
      </c>
      <c r="I62" t="e">
        <f>#REF!</f>
        <v>#REF!</v>
      </c>
      <c r="J62">
        <v>0</v>
      </c>
      <c r="M62">
        <v>10</v>
      </c>
      <c r="N62">
        <v>0</v>
      </c>
      <c r="R62">
        <v>0</v>
      </c>
      <c r="V62">
        <v>1</v>
      </c>
    </row>
    <row r="63" spans="2:22" ht="60" x14ac:dyDescent="0.25">
      <c r="B63" t="s">
        <v>1900</v>
      </c>
      <c r="C63" s="2" t="s">
        <v>1901</v>
      </c>
      <c r="D63" t="s">
        <v>48</v>
      </c>
      <c r="G63" s="1">
        <v>538797</v>
      </c>
      <c r="H63" t="s">
        <v>49</v>
      </c>
      <c r="I63" t="e">
        <f>#REF!</f>
        <v>#REF!</v>
      </c>
      <c r="J63">
        <v>0</v>
      </c>
      <c r="M63">
        <v>10</v>
      </c>
      <c r="N63">
        <v>0</v>
      </c>
      <c r="R63">
        <v>0</v>
      </c>
      <c r="V63">
        <v>1</v>
      </c>
    </row>
    <row r="64" spans="2:22" ht="75" x14ac:dyDescent="0.25">
      <c r="B64" t="s">
        <v>1902</v>
      </c>
      <c r="C64" s="2" t="s">
        <v>1903</v>
      </c>
      <c r="D64" t="s">
        <v>48</v>
      </c>
      <c r="G64" s="1">
        <v>619116</v>
      </c>
      <c r="H64" t="s">
        <v>49</v>
      </c>
      <c r="I64" t="e">
        <f>#REF!</f>
        <v>#REF!</v>
      </c>
      <c r="J64">
        <v>0</v>
      </c>
      <c r="M64">
        <v>10</v>
      </c>
      <c r="N64">
        <v>0</v>
      </c>
      <c r="R64">
        <v>0</v>
      </c>
      <c r="V64">
        <v>1</v>
      </c>
    </row>
    <row r="65" spans="2:22" ht="75" x14ac:dyDescent="0.25">
      <c r="B65" t="s">
        <v>1904</v>
      </c>
      <c r="C65" s="2" t="s">
        <v>146</v>
      </c>
      <c r="D65" t="s">
        <v>48</v>
      </c>
      <c r="G65" s="1">
        <v>449429</v>
      </c>
      <c r="H65" t="s">
        <v>49</v>
      </c>
      <c r="I65" t="e">
        <f>#REF!</f>
        <v>#REF!</v>
      </c>
      <c r="J65">
        <v>0</v>
      </c>
      <c r="M65">
        <v>10</v>
      </c>
      <c r="N65">
        <v>0</v>
      </c>
      <c r="R65">
        <v>0</v>
      </c>
      <c r="V65">
        <v>1</v>
      </c>
    </row>
    <row r="66" spans="2:22" ht="60" x14ac:dyDescent="0.25">
      <c r="B66" t="s">
        <v>1905</v>
      </c>
      <c r="C66" s="2" t="s">
        <v>1906</v>
      </c>
      <c r="D66" t="s">
        <v>48</v>
      </c>
      <c r="G66" s="1">
        <v>1279114</v>
      </c>
      <c r="H66" t="s">
        <v>49</v>
      </c>
      <c r="I66" t="e">
        <f>#REF!</f>
        <v>#REF!</v>
      </c>
      <c r="J66">
        <v>0</v>
      </c>
      <c r="M66">
        <v>10</v>
      </c>
      <c r="N66">
        <v>0</v>
      </c>
      <c r="R66">
        <v>0</v>
      </c>
      <c r="V66">
        <v>1</v>
      </c>
    </row>
    <row r="67" spans="2:22" ht="60" x14ac:dyDescent="0.25">
      <c r="B67" t="s">
        <v>1907</v>
      </c>
      <c r="C67" s="2" t="s">
        <v>1908</v>
      </c>
      <c r="D67" t="s">
        <v>48</v>
      </c>
      <c r="G67" s="1">
        <v>501910</v>
      </c>
      <c r="H67" t="s">
        <v>49</v>
      </c>
      <c r="I67" t="e">
        <f>#REF!</f>
        <v>#REF!</v>
      </c>
      <c r="J67">
        <v>0</v>
      </c>
      <c r="M67">
        <v>10</v>
      </c>
      <c r="N67">
        <v>0</v>
      </c>
      <c r="R67">
        <v>0</v>
      </c>
      <c r="V67">
        <v>1</v>
      </c>
    </row>
    <row r="68" spans="2:22" ht="30" x14ac:dyDescent="0.25">
      <c r="B68" t="s">
        <v>1909</v>
      </c>
      <c r="C68" s="2" t="s">
        <v>1910</v>
      </c>
      <c r="D68" t="s">
        <v>48</v>
      </c>
      <c r="G68" s="1">
        <v>55527</v>
      </c>
      <c r="H68" t="s">
        <v>49</v>
      </c>
      <c r="I68" t="e">
        <f>#REF!</f>
        <v>#REF!</v>
      </c>
      <c r="J68">
        <v>0</v>
      </c>
      <c r="M68">
        <v>10</v>
      </c>
      <c r="N68">
        <v>0</v>
      </c>
      <c r="R68">
        <v>0</v>
      </c>
      <c r="V68">
        <v>1</v>
      </c>
    </row>
    <row r="69" spans="2:22" ht="75" x14ac:dyDescent="0.25">
      <c r="B69" t="s">
        <v>1911</v>
      </c>
      <c r="C69" s="2" t="s">
        <v>1912</v>
      </c>
      <c r="D69" t="s">
        <v>48</v>
      </c>
      <c r="G69" s="1">
        <v>441583</v>
      </c>
      <c r="H69" t="s">
        <v>49</v>
      </c>
      <c r="I69" t="e">
        <f>#REF!</f>
        <v>#REF!</v>
      </c>
      <c r="J69">
        <v>0</v>
      </c>
      <c r="M69">
        <v>10</v>
      </c>
      <c r="N69">
        <v>0</v>
      </c>
      <c r="R69">
        <v>0</v>
      </c>
      <c r="V69">
        <v>1</v>
      </c>
    </row>
    <row r="70" spans="2:22" ht="60" x14ac:dyDescent="0.25">
      <c r="B70" t="s">
        <v>1913</v>
      </c>
      <c r="C70" s="2" t="s">
        <v>1914</v>
      </c>
      <c r="D70" t="s">
        <v>48</v>
      </c>
      <c r="G70" s="1">
        <v>406855</v>
      </c>
      <c r="H70" t="s">
        <v>49</v>
      </c>
      <c r="I70" t="e">
        <f>#REF!</f>
        <v>#REF!</v>
      </c>
      <c r="J70">
        <v>0</v>
      </c>
      <c r="M70">
        <v>10</v>
      </c>
      <c r="N70">
        <v>0</v>
      </c>
      <c r="R70">
        <v>0</v>
      </c>
      <c r="V70">
        <v>1</v>
      </c>
    </row>
    <row r="71" spans="2:22" ht="60" x14ac:dyDescent="0.25">
      <c r="B71" t="s">
        <v>1915</v>
      </c>
      <c r="C71" s="2" t="s">
        <v>1916</v>
      </c>
      <c r="D71" t="s">
        <v>48</v>
      </c>
      <c r="G71" s="1">
        <v>6451158</v>
      </c>
      <c r="H71" t="s">
        <v>49</v>
      </c>
      <c r="I71" t="e">
        <f>#REF!</f>
        <v>#REF!</v>
      </c>
      <c r="J71">
        <v>0</v>
      </c>
      <c r="M71">
        <v>10</v>
      </c>
      <c r="N71">
        <v>0</v>
      </c>
      <c r="R71">
        <v>0</v>
      </c>
      <c r="V71">
        <v>1</v>
      </c>
    </row>
    <row r="72" spans="2:22" ht="75" x14ac:dyDescent="0.25">
      <c r="B72" t="s">
        <v>1917</v>
      </c>
      <c r="C72" s="2" t="s">
        <v>1918</v>
      </c>
      <c r="D72" t="s">
        <v>48</v>
      </c>
      <c r="G72" s="1">
        <v>2415629</v>
      </c>
      <c r="H72" t="s">
        <v>49</v>
      </c>
      <c r="I72" t="e">
        <f>#REF!</f>
        <v>#REF!</v>
      </c>
      <c r="J72">
        <v>0</v>
      </c>
      <c r="M72">
        <v>10</v>
      </c>
      <c r="N72">
        <v>0</v>
      </c>
      <c r="R72">
        <v>0</v>
      </c>
      <c r="V72">
        <v>1</v>
      </c>
    </row>
    <row r="73" spans="2:22" ht="75" x14ac:dyDescent="0.25">
      <c r="B73" t="s">
        <v>1919</v>
      </c>
      <c r="C73" s="2" t="s">
        <v>1920</v>
      </c>
      <c r="D73" t="s">
        <v>48</v>
      </c>
      <c r="G73" s="1">
        <v>3313401</v>
      </c>
      <c r="H73" t="s">
        <v>49</v>
      </c>
      <c r="I73" t="e">
        <f>#REF!</f>
        <v>#REF!</v>
      </c>
      <c r="J73">
        <v>0</v>
      </c>
      <c r="M73">
        <v>10</v>
      </c>
      <c r="N73">
        <v>0</v>
      </c>
      <c r="R73">
        <v>0</v>
      </c>
      <c r="V73">
        <v>1</v>
      </c>
    </row>
    <row r="74" spans="2:22" ht="75" x14ac:dyDescent="0.25">
      <c r="B74" t="s">
        <v>1921</v>
      </c>
      <c r="C74" s="2" t="s">
        <v>1922</v>
      </c>
      <c r="D74" t="s">
        <v>48</v>
      </c>
      <c r="G74" s="1">
        <v>4435852</v>
      </c>
      <c r="H74" t="s">
        <v>49</v>
      </c>
      <c r="I74" t="e">
        <f>#REF!</f>
        <v>#REF!</v>
      </c>
      <c r="J74">
        <v>0</v>
      </c>
      <c r="M74">
        <v>10</v>
      </c>
      <c r="N74">
        <v>0</v>
      </c>
      <c r="R74">
        <v>0</v>
      </c>
      <c r="V74">
        <v>1</v>
      </c>
    </row>
    <row r="75" spans="2:22" ht="60" x14ac:dyDescent="0.25">
      <c r="B75" t="s">
        <v>1923</v>
      </c>
      <c r="C75" s="2" t="s">
        <v>1924</v>
      </c>
      <c r="D75" t="s">
        <v>48</v>
      </c>
      <c r="G75" s="1">
        <v>4974967</v>
      </c>
      <c r="H75" t="s">
        <v>49</v>
      </c>
      <c r="I75" t="e">
        <f>#REF!</f>
        <v>#REF!</v>
      </c>
      <c r="J75">
        <v>0</v>
      </c>
      <c r="M75">
        <v>10</v>
      </c>
      <c r="N75">
        <v>0</v>
      </c>
      <c r="R75">
        <v>0</v>
      </c>
      <c r="V75">
        <v>1</v>
      </c>
    </row>
    <row r="76" spans="2:22" ht="75" x14ac:dyDescent="0.25">
      <c r="B76" t="s">
        <v>1925</v>
      </c>
      <c r="C76" s="2" t="s">
        <v>1926</v>
      </c>
      <c r="D76" t="s">
        <v>48</v>
      </c>
      <c r="G76" s="1">
        <v>75036</v>
      </c>
      <c r="H76" t="s">
        <v>49</v>
      </c>
      <c r="I76" t="e">
        <f>#REF!</f>
        <v>#REF!</v>
      </c>
      <c r="J76">
        <v>0</v>
      </c>
      <c r="M76">
        <v>10</v>
      </c>
      <c r="N76">
        <v>0</v>
      </c>
      <c r="R76">
        <v>0</v>
      </c>
      <c r="V76">
        <v>1</v>
      </c>
    </row>
    <row r="77" spans="2:22" ht="75" x14ac:dyDescent="0.25">
      <c r="B77" t="s">
        <v>1927</v>
      </c>
      <c r="C77" s="2" t="s">
        <v>1928</v>
      </c>
      <c r="D77" t="s">
        <v>48</v>
      </c>
      <c r="G77" s="1">
        <v>1379956</v>
      </c>
      <c r="H77" t="s">
        <v>49</v>
      </c>
      <c r="I77" t="e">
        <f>#REF!</f>
        <v>#REF!</v>
      </c>
      <c r="J77">
        <v>0</v>
      </c>
      <c r="M77">
        <v>10</v>
      </c>
      <c r="N77">
        <v>0</v>
      </c>
      <c r="R77">
        <v>0</v>
      </c>
      <c r="V77">
        <v>1</v>
      </c>
    </row>
    <row r="78" spans="2:22" ht="60" x14ac:dyDescent="0.25">
      <c r="B78" t="s">
        <v>1929</v>
      </c>
      <c r="C78" s="2" t="s">
        <v>1930</v>
      </c>
      <c r="D78" t="s">
        <v>48</v>
      </c>
      <c r="G78" s="1">
        <v>8179758</v>
      </c>
      <c r="H78" t="s">
        <v>49</v>
      </c>
      <c r="I78" t="e">
        <f>#REF!</f>
        <v>#REF!</v>
      </c>
      <c r="J78">
        <v>0</v>
      </c>
      <c r="M78">
        <v>10</v>
      </c>
      <c r="N78">
        <v>0</v>
      </c>
      <c r="R78">
        <v>0</v>
      </c>
      <c r="V78">
        <v>1</v>
      </c>
    </row>
    <row r="79" spans="2:22" ht="45" x14ac:dyDescent="0.25">
      <c r="B79" t="s">
        <v>1931</v>
      </c>
      <c r="C79" s="2" t="s">
        <v>1932</v>
      </c>
      <c r="D79" t="s">
        <v>48</v>
      </c>
      <c r="G79" s="1">
        <v>7844184</v>
      </c>
      <c r="H79" t="s">
        <v>49</v>
      </c>
      <c r="I79" t="e">
        <f>#REF!</f>
        <v>#REF!</v>
      </c>
      <c r="J79">
        <v>0</v>
      </c>
      <c r="M79">
        <v>10</v>
      </c>
      <c r="N79">
        <v>0</v>
      </c>
      <c r="R79">
        <v>0</v>
      </c>
      <c r="V79">
        <v>1</v>
      </c>
    </row>
    <row r="80" spans="2:22" ht="75" x14ac:dyDescent="0.25">
      <c r="B80" t="s">
        <v>1933</v>
      </c>
      <c r="C80" s="2" t="s">
        <v>1934</v>
      </c>
      <c r="D80" t="s">
        <v>48</v>
      </c>
      <c r="G80" s="1">
        <v>43509</v>
      </c>
      <c r="H80" t="s">
        <v>49</v>
      </c>
      <c r="I80" t="e">
        <f>#REF!</f>
        <v>#REF!</v>
      </c>
      <c r="J80">
        <v>0</v>
      </c>
      <c r="M80">
        <v>10</v>
      </c>
      <c r="N80">
        <v>4</v>
      </c>
      <c r="R80">
        <v>4</v>
      </c>
      <c r="V80">
        <v>4</v>
      </c>
    </row>
    <row r="81" spans="2:22" ht="75" x14ac:dyDescent="0.25">
      <c r="B81" t="s">
        <v>1935</v>
      </c>
      <c r="C81" s="2" t="s">
        <v>1936</v>
      </c>
      <c r="D81" t="s">
        <v>48</v>
      </c>
      <c r="G81" s="1">
        <v>46510</v>
      </c>
      <c r="H81" t="s">
        <v>49</v>
      </c>
      <c r="I81" t="e">
        <f>#REF!</f>
        <v>#REF!</v>
      </c>
      <c r="J81">
        <v>0</v>
      </c>
      <c r="M81">
        <v>10</v>
      </c>
      <c r="N81">
        <v>4</v>
      </c>
      <c r="R81">
        <v>4</v>
      </c>
      <c r="V81">
        <v>4</v>
      </c>
    </row>
    <row r="82" spans="2:22" ht="75" x14ac:dyDescent="0.25">
      <c r="B82" t="s">
        <v>1937</v>
      </c>
      <c r="C82" s="2" t="s">
        <v>1938</v>
      </c>
      <c r="D82" t="s">
        <v>48</v>
      </c>
      <c r="G82" s="1">
        <v>206626</v>
      </c>
      <c r="H82" t="s">
        <v>49</v>
      </c>
      <c r="I82" t="e">
        <f>#REF!</f>
        <v>#REF!</v>
      </c>
      <c r="J82">
        <v>0</v>
      </c>
      <c r="M82">
        <v>10</v>
      </c>
      <c r="N82">
        <v>4</v>
      </c>
      <c r="R82">
        <v>4</v>
      </c>
      <c r="V82">
        <v>4</v>
      </c>
    </row>
    <row r="83" spans="2:22" ht="90" x14ac:dyDescent="0.25">
      <c r="B83" t="s">
        <v>1939</v>
      </c>
      <c r="C83" s="2" t="s">
        <v>1940</v>
      </c>
      <c r="D83" t="s">
        <v>48</v>
      </c>
      <c r="G83" s="1">
        <v>193759</v>
      </c>
      <c r="H83" t="s">
        <v>49</v>
      </c>
      <c r="I83" t="e">
        <f>#REF!</f>
        <v>#REF!</v>
      </c>
      <c r="J83">
        <v>0</v>
      </c>
      <c r="M83">
        <v>10</v>
      </c>
      <c r="N83">
        <v>4</v>
      </c>
      <c r="R83">
        <v>4</v>
      </c>
      <c r="V83">
        <v>4</v>
      </c>
    </row>
    <row r="84" spans="2:22" ht="105" x14ac:dyDescent="0.25">
      <c r="B84" t="s">
        <v>1941</v>
      </c>
      <c r="C84" s="2" t="s">
        <v>1942</v>
      </c>
      <c r="D84" t="s">
        <v>48</v>
      </c>
      <c r="G84" s="1">
        <v>400675</v>
      </c>
      <c r="H84" t="s">
        <v>49</v>
      </c>
      <c r="I84" t="e">
        <f>#REF!</f>
        <v>#REF!</v>
      </c>
      <c r="J84">
        <v>0</v>
      </c>
      <c r="M84">
        <v>10</v>
      </c>
      <c r="N84">
        <v>4</v>
      </c>
      <c r="R84">
        <v>4</v>
      </c>
      <c r="V84">
        <v>4</v>
      </c>
    </row>
    <row r="85" spans="2:22" ht="75" x14ac:dyDescent="0.25">
      <c r="B85" t="s">
        <v>1943</v>
      </c>
      <c r="C85" s="2" t="s">
        <v>1944</v>
      </c>
      <c r="D85" t="s">
        <v>48</v>
      </c>
      <c r="G85" s="1">
        <v>465292</v>
      </c>
      <c r="H85" t="s">
        <v>49</v>
      </c>
      <c r="I85" t="e">
        <f>#REF!</f>
        <v>#REF!</v>
      </c>
      <c r="J85">
        <v>0</v>
      </c>
      <c r="M85">
        <v>10</v>
      </c>
      <c r="N85">
        <v>1</v>
      </c>
      <c r="R85">
        <v>1</v>
      </c>
      <c r="V85">
        <v>1</v>
      </c>
    </row>
    <row r="86" spans="2:22" ht="60" x14ac:dyDescent="0.25">
      <c r="B86" t="s">
        <v>1945</v>
      </c>
      <c r="C86" s="2" t="s">
        <v>1946</v>
      </c>
      <c r="D86" t="s">
        <v>48</v>
      </c>
      <c r="G86" s="1">
        <v>467671</v>
      </c>
      <c r="H86" t="s">
        <v>49</v>
      </c>
      <c r="I86" t="e">
        <f>#REF!</f>
        <v>#REF!</v>
      </c>
      <c r="J86">
        <v>0</v>
      </c>
      <c r="M86">
        <v>10</v>
      </c>
      <c r="N86">
        <v>0</v>
      </c>
      <c r="R86">
        <v>0</v>
      </c>
      <c r="V86">
        <v>1</v>
      </c>
    </row>
    <row r="88" spans="2:22" ht="30" x14ac:dyDescent="0.25">
      <c r="B88" t="s">
        <v>1947</v>
      </c>
      <c r="C88" s="7" t="s">
        <v>1948</v>
      </c>
      <c r="G88" s="1"/>
      <c r="I88" t="e">
        <f>#REF!</f>
        <v>#REF!</v>
      </c>
      <c r="M88">
        <v>10</v>
      </c>
    </row>
    <row r="89" spans="2:22" ht="30" x14ac:dyDescent="0.25">
      <c r="B89">
        <v>8128</v>
      </c>
      <c r="C89" s="2" t="s">
        <v>1949</v>
      </c>
      <c r="D89" t="s">
        <v>48</v>
      </c>
      <c r="G89" s="1"/>
      <c r="H89" t="s">
        <v>103</v>
      </c>
      <c r="I89" t="e">
        <f>#REF!</f>
        <v>#REF!</v>
      </c>
      <c r="J89">
        <v>0</v>
      </c>
      <c r="M89">
        <v>10</v>
      </c>
      <c r="N89">
        <v>1</v>
      </c>
      <c r="R89">
        <v>1</v>
      </c>
      <c r="V89">
        <v>1</v>
      </c>
    </row>
    <row r="90" spans="2:22" ht="90" x14ac:dyDescent="0.25">
      <c r="B90">
        <v>8129</v>
      </c>
      <c r="C90" s="2" t="s">
        <v>1950</v>
      </c>
      <c r="D90" t="s">
        <v>48</v>
      </c>
      <c r="G90" s="1">
        <v>299640</v>
      </c>
      <c r="H90" t="s">
        <v>49</v>
      </c>
      <c r="I90" t="e">
        <f>#REF!</f>
        <v>#REF!</v>
      </c>
      <c r="J90">
        <v>0</v>
      </c>
      <c r="M90">
        <v>10</v>
      </c>
      <c r="N90">
        <v>1</v>
      </c>
      <c r="R90">
        <v>1</v>
      </c>
      <c r="V90">
        <v>1</v>
      </c>
    </row>
    <row r="91" spans="2:22" ht="75" x14ac:dyDescent="0.25">
      <c r="B91">
        <v>8130</v>
      </c>
      <c r="C91" s="2" t="s">
        <v>1951</v>
      </c>
      <c r="D91" t="s">
        <v>48</v>
      </c>
      <c r="G91" s="1">
        <v>140875</v>
      </c>
      <c r="H91" t="s">
        <v>49</v>
      </c>
      <c r="I91" t="e">
        <f>#REF!</f>
        <v>#REF!</v>
      </c>
      <c r="J91">
        <v>0</v>
      </c>
      <c r="M91">
        <v>10</v>
      </c>
      <c r="N91">
        <v>1</v>
      </c>
      <c r="R91">
        <v>1</v>
      </c>
      <c r="V91">
        <v>1</v>
      </c>
    </row>
    <row r="92" spans="2:22" ht="105" x14ac:dyDescent="0.25">
      <c r="B92">
        <v>8131</v>
      </c>
      <c r="C92" s="2" t="s">
        <v>1952</v>
      </c>
      <c r="D92" t="s">
        <v>48</v>
      </c>
      <c r="G92" s="1">
        <v>118891</v>
      </c>
      <c r="H92" t="s">
        <v>49</v>
      </c>
      <c r="I92" t="e">
        <f>#REF!</f>
        <v>#REF!</v>
      </c>
      <c r="J92">
        <v>0</v>
      </c>
      <c r="M92">
        <v>10</v>
      </c>
      <c r="N92">
        <v>4</v>
      </c>
      <c r="R92">
        <v>5</v>
      </c>
      <c r="V92">
        <v>5</v>
      </c>
    </row>
    <row r="93" spans="2:22" ht="105" x14ac:dyDescent="0.25">
      <c r="B93">
        <v>8132</v>
      </c>
      <c r="C93" s="2" t="s">
        <v>1953</v>
      </c>
      <c r="D93" t="s">
        <v>48</v>
      </c>
      <c r="G93" s="1">
        <v>109603</v>
      </c>
      <c r="H93" t="s">
        <v>49</v>
      </c>
      <c r="I93" t="e">
        <f>#REF!</f>
        <v>#REF!</v>
      </c>
      <c r="J93">
        <v>0</v>
      </c>
      <c r="M93">
        <v>10</v>
      </c>
      <c r="N93">
        <v>4</v>
      </c>
      <c r="R93">
        <v>5</v>
      </c>
      <c r="V93">
        <v>5</v>
      </c>
    </row>
    <row r="94" spans="2:22" ht="75" x14ac:dyDescent="0.25">
      <c r="B94">
        <v>8133</v>
      </c>
      <c r="C94" s="2" t="s">
        <v>1954</v>
      </c>
      <c r="D94" t="s">
        <v>48</v>
      </c>
      <c r="G94" s="1">
        <v>183692</v>
      </c>
      <c r="H94" t="s">
        <v>49</v>
      </c>
      <c r="I94" t="e">
        <f>#REF!</f>
        <v>#REF!</v>
      </c>
      <c r="J94">
        <v>0</v>
      </c>
      <c r="M94">
        <v>10</v>
      </c>
      <c r="N94">
        <v>4</v>
      </c>
      <c r="R94">
        <v>5</v>
      </c>
      <c r="V94">
        <v>5</v>
      </c>
    </row>
    <row r="95" spans="2:22" ht="90" x14ac:dyDescent="0.25">
      <c r="B95">
        <v>8134</v>
      </c>
      <c r="C95" s="2" t="s">
        <v>1955</v>
      </c>
      <c r="D95" t="s">
        <v>48</v>
      </c>
      <c r="G95" s="1">
        <v>136454</v>
      </c>
      <c r="H95" t="s">
        <v>49</v>
      </c>
      <c r="I95" t="e">
        <f>#REF!</f>
        <v>#REF!</v>
      </c>
      <c r="M95">
        <v>10</v>
      </c>
      <c r="N95">
        <v>4</v>
      </c>
      <c r="R95">
        <v>5</v>
      </c>
      <c r="V95">
        <v>5</v>
      </c>
    </row>
    <row r="96" spans="2:22" ht="105" x14ac:dyDescent="0.25">
      <c r="B96">
        <v>8135</v>
      </c>
      <c r="C96" s="2" t="s">
        <v>1956</v>
      </c>
      <c r="D96" t="s">
        <v>48</v>
      </c>
      <c r="G96" s="1">
        <v>118036</v>
      </c>
      <c r="H96" t="s">
        <v>49</v>
      </c>
      <c r="I96" t="e">
        <f>#REF!</f>
        <v>#REF!</v>
      </c>
      <c r="J96">
        <v>0</v>
      </c>
      <c r="M96">
        <v>10</v>
      </c>
      <c r="N96">
        <v>4</v>
      </c>
      <c r="R96">
        <v>5</v>
      </c>
      <c r="V96">
        <v>5</v>
      </c>
    </row>
    <row r="97" spans="1:24" ht="90" x14ac:dyDescent="0.25">
      <c r="B97">
        <v>8136</v>
      </c>
      <c r="C97" s="2" t="s">
        <v>1957</v>
      </c>
      <c r="D97" t="s">
        <v>48</v>
      </c>
      <c r="G97" s="1">
        <v>558021</v>
      </c>
      <c r="H97" t="s">
        <v>49</v>
      </c>
      <c r="I97" t="e">
        <f>#REF!</f>
        <v>#REF!</v>
      </c>
      <c r="J97">
        <v>0</v>
      </c>
      <c r="M97">
        <v>10</v>
      </c>
      <c r="N97">
        <v>4</v>
      </c>
      <c r="R97">
        <v>5</v>
      </c>
      <c r="V97">
        <v>5</v>
      </c>
    </row>
    <row r="98" spans="1:24" ht="90" x14ac:dyDescent="0.25">
      <c r="B98">
        <v>8137</v>
      </c>
      <c r="C98" s="2" t="s">
        <v>1958</v>
      </c>
      <c r="D98" t="s">
        <v>48</v>
      </c>
      <c r="G98" s="1">
        <v>441951</v>
      </c>
      <c r="H98" t="s">
        <v>49</v>
      </c>
      <c r="I98" t="e">
        <f>#REF!</f>
        <v>#REF!</v>
      </c>
      <c r="J98">
        <v>0</v>
      </c>
      <c r="M98">
        <v>10</v>
      </c>
      <c r="N98">
        <v>4</v>
      </c>
      <c r="R98">
        <v>5</v>
      </c>
      <c r="V98">
        <v>5</v>
      </c>
    </row>
    <row r="99" spans="1:24" ht="90" x14ac:dyDescent="0.25">
      <c r="B99">
        <v>8138</v>
      </c>
      <c r="C99" s="2" t="s">
        <v>1959</v>
      </c>
      <c r="D99" t="s">
        <v>48</v>
      </c>
      <c r="G99" s="1">
        <v>426933</v>
      </c>
      <c r="H99" t="s">
        <v>49</v>
      </c>
      <c r="I99" t="e">
        <f>#REF!</f>
        <v>#REF!</v>
      </c>
      <c r="J99">
        <v>0</v>
      </c>
      <c r="M99">
        <v>10</v>
      </c>
      <c r="N99">
        <v>1</v>
      </c>
      <c r="R99">
        <v>1</v>
      </c>
      <c r="V99">
        <v>1</v>
      </c>
    </row>
    <row r="100" spans="1:24" ht="90" x14ac:dyDescent="0.25">
      <c r="B100">
        <v>8139</v>
      </c>
      <c r="C100" s="2" t="s">
        <v>1960</v>
      </c>
      <c r="D100" t="s">
        <v>48</v>
      </c>
      <c r="G100" s="1"/>
      <c r="H100" t="s">
        <v>103</v>
      </c>
      <c r="I100" t="e">
        <f>#REF!</f>
        <v>#REF!</v>
      </c>
      <c r="J100">
        <v>0</v>
      </c>
      <c r="M100">
        <v>10</v>
      </c>
      <c r="N100">
        <v>0</v>
      </c>
      <c r="R100">
        <v>0</v>
      </c>
      <c r="V100">
        <v>1</v>
      </c>
    </row>
    <row r="102" spans="1:24" ht="90" x14ac:dyDescent="0.25">
      <c r="A102" t="s">
        <v>1961</v>
      </c>
      <c r="B102" s="6" t="s">
        <v>1961</v>
      </c>
      <c r="C102" s="7" t="s">
        <v>1962</v>
      </c>
      <c r="G102" s="1"/>
      <c r="M102">
        <v>10</v>
      </c>
    </row>
    <row r="103" spans="1:24" ht="90" x14ac:dyDescent="0.25">
      <c r="B103" t="s">
        <v>1963</v>
      </c>
      <c r="C103" s="2" t="s">
        <v>1964</v>
      </c>
      <c r="D103" t="s">
        <v>48</v>
      </c>
      <c r="G103" s="1">
        <v>70009</v>
      </c>
      <c r="H103" t="s">
        <v>49</v>
      </c>
      <c r="I103" t="e">
        <f>#REF!</f>
        <v>#REF!</v>
      </c>
      <c r="J103">
        <v>0</v>
      </c>
      <c r="M103">
        <v>10</v>
      </c>
      <c r="N103">
        <v>1</v>
      </c>
      <c r="O103" t="s">
        <v>1965</v>
      </c>
      <c r="P103" t="s">
        <v>1965</v>
      </c>
      <c r="R103">
        <v>0</v>
      </c>
      <c r="S103" t="s">
        <v>1965</v>
      </c>
      <c r="T103" t="s">
        <v>1965</v>
      </c>
      <c r="V103">
        <v>1</v>
      </c>
      <c r="W103" t="s">
        <v>1965</v>
      </c>
      <c r="X103" t="s">
        <v>1965</v>
      </c>
    </row>
    <row r="104" spans="1:24" ht="120" x14ac:dyDescent="0.25">
      <c r="B104" t="s">
        <v>1966</v>
      </c>
      <c r="C104" s="2" t="s">
        <v>1967</v>
      </c>
      <c r="D104" t="s">
        <v>48</v>
      </c>
      <c r="G104" s="1">
        <v>157524</v>
      </c>
      <c r="H104" t="s">
        <v>49</v>
      </c>
      <c r="I104" t="e">
        <f>#REF!</f>
        <v>#REF!</v>
      </c>
      <c r="J104">
        <v>0</v>
      </c>
      <c r="M104">
        <v>10</v>
      </c>
      <c r="N104">
        <v>1</v>
      </c>
      <c r="O104" t="s">
        <v>1965</v>
      </c>
      <c r="P104" t="s">
        <v>1965</v>
      </c>
      <c r="R104">
        <v>0</v>
      </c>
      <c r="S104" t="s">
        <v>1965</v>
      </c>
      <c r="T104" t="s">
        <v>1965</v>
      </c>
      <c r="V104">
        <v>1</v>
      </c>
      <c r="W104" t="s">
        <v>1965</v>
      </c>
      <c r="X104" t="s">
        <v>1965</v>
      </c>
    </row>
    <row r="105" spans="1:24" ht="60" x14ac:dyDescent="0.25">
      <c r="B105" t="s">
        <v>1968</v>
      </c>
      <c r="C105" s="2" t="s">
        <v>1969</v>
      </c>
      <c r="D105" t="s">
        <v>48</v>
      </c>
      <c r="G105" s="1">
        <v>3046513</v>
      </c>
      <c r="H105" t="s">
        <v>49</v>
      </c>
      <c r="I105" t="e">
        <f>#REF!</f>
        <v>#REF!</v>
      </c>
      <c r="J105">
        <v>0</v>
      </c>
      <c r="M105">
        <v>10</v>
      </c>
      <c r="N105">
        <v>2</v>
      </c>
      <c r="O105" t="s">
        <v>1965</v>
      </c>
      <c r="P105" t="s">
        <v>1965</v>
      </c>
      <c r="R105">
        <v>2</v>
      </c>
      <c r="S105" t="s">
        <v>1965</v>
      </c>
      <c r="T105" t="s">
        <v>1965</v>
      </c>
      <c r="V105">
        <v>2</v>
      </c>
      <c r="W105" t="s">
        <v>1965</v>
      </c>
      <c r="X105" t="s">
        <v>1965</v>
      </c>
    </row>
    <row r="106" spans="1:24" ht="105" x14ac:dyDescent="0.25">
      <c r="B106" t="s">
        <v>1970</v>
      </c>
      <c r="C106" s="2" t="s">
        <v>1971</v>
      </c>
      <c r="D106" t="s">
        <v>48</v>
      </c>
      <c r="G106" s="1">
        <v>3992189</v>
      </c>
      <c r="H106" t="s">
        <v>49</v>
      </c>
      <c r="I106" t="e">
        <f>#REF!</f>
        <v>#REF!</v>
      </c>
      <c r="J106">
        <v>0</v>
      </c>
      <c r="M106">
        <v>10</v>
      </c>
      <c r="N106">
        <v>0</v>
      </c>
      <c r="O106" t="s">
        <v>1965</v>
      </c>
      <c r="P106" t="s">
        <v>1965</v>
      </c>
      <c r="R106">
        <v>0</v>
      </c>
      <c r="S106" t="s">
        <v>1965</v>
      </c>
      <c r="T106" t="s">
        <v>1965</v>
      </c>
      <c r="V106">
        <v>1</v>
      </c>
      <c r="W106" t="s">
        <v>1965</v>
      </c>
      <c r="X106" t="s">
        <v>1965</v>
      </c>
    </row>
    <row r="107" spans="1:24" ht="60" x14ac:dyDescent="0.25">
      <c r="B107" t="s">
        <v>1972</v>
      </c>
      <c r="C107" s="2" t="s">
        <v>496</v>
      </c>
      <c r="D107" t="s">
        <v>48</v>
      </c>
      <c r="G107" s="1">
        <v>1430781</v>
      </c>
      <c r="H107" t="s">
        <v>49</v>
      </c>
      <c r="I107" t="e">
        <f>#REF!</f>
        <v>#REF!</v>
      </c>
      <c r="J107">
        <v>0</v>
      </c>
      <c r="M107">
        <v>10</v>
      </c>
      <c r="N107">
        <v>0</v>
      </c>
      <c r="O107" t="s">
        <v>1965</v>
      </c>
      <c r="P107" t="s">
        <v>1965</v>
      </c>
      <c r="R107">
        <v>0</v>
      </c>
      <c r="S107" t="s">
        <v>1965</v>
      </c>
      <c r="T107" t="s">
        <v>1965</v>
      </c>
      <c r="V107">
        <v>1</v>
      </c>
      <c r="W107" t="s">
        <v>1965</v>
      </c>
      <c r="X107" t="s">
        <v>1965</v>
      </c>
    </row>
    <row r="108" spans="1:24" ht="60" x14ac:dyDescent="0.25">
      <c r="B108" t="s">
        <v>1973</v>
      </c>
      <c r="C108" s="2" t="s">
        <v>291</v>
      </c>
      <c r="D108" t="s">
        <v>48</v>
      </c>
      <c r="G108" s="1">
        <v>3928658</v>
      </c>
      <c r="H108" t="s">
        <v>49</v>
      </c>
      <c r="I108" t="e">
        <f>#REF!</f>
        <v>#REF!</v>
      </c>
      <c r="J108">
        <v>0</v>
      </c>
      <c r="M108">
        <v>10</v>
      </c>
      <c r="N108">
        <v>0</v>
      </c>
      <c r="O108" t="s">
        <v>1965</v>
      </c>
      <c r="P108" t="s">
        <v>1965</v>
      </c>
      <c r="R108">
        <v>0</v>
      </c>
      <c r="S108" t="s">
        <v>1965</v>
      </c>
      <c r="T108" t="s">
        <v>1965</v>
      </c>
      <c r="V108">
        <v>1</v>
      </c>
      <c r="W108" t="s">
        <v>1965</v>
      </c>
      <c r="X108" t="s">
        <v>1965</v>
      </c>
    </row>
    <row r="109" spans="1:24" ht="60" x14ac:dyDescent="0.25">
      <c r="B109" t="s">
        <v>1974</v>
      </c>
      <c r="C109" s="2" t="s">
        <v>1975</v>
      </c>
      <c r="D109" t="s">
        <v>48</v>
      </c>
      <c r="G109" s="1">
        <v>1345725</v>
      </c>
      <c r="H109" t="s">
        <v>49</v>
      </c>
      <c r="I109" t="e">
        <f>#REF!</f>
        <v>#REF!</v>
      </c>
      <c r="J109">
        <v>0</v>
      </c>
      <c r="M109">
        <v>10</v>
      </c>
      <c r="N109">
        <v>1</v>
      </c>
      <c r="O109" t="s">
        <v>1965</v>
      </c>
      <c r="P109" t="s">
        <v>1965</v>
      </c>
      <c r="R109">
        <v>0</v>
      </c>
      <c r="S109" t="s">
        <v>1965</v>
      </c>
      <c r="T109" t="s">
        <v>1965</v>
      </c>
      <c r="V109">
        <v>1</v>
      </c>
      <c r="W109" t="s">
        <v>1965</v>
      </c>
      <c r="X109" t="s">
        <v>1965</v>
      </c>
    </row>
    <row r="110" spans="1:24" ht="75" x14ac:dyDescent="0.25">
      <c r="B110" t="s">
        <v>1976</v>
      </c>
      <c r="C110" s="2" t="s">
        <v>146</v>
      </c>
      <c r="D110" t="s">
        <v>48</v>
      </c>
      <c r="G110" s="1">
        <v>928161</v>
      </c>
      <c r="H110" t="s">
        <v>49</v>
      </c>
      <c r="I110" t="e">
        <f>#REF!</f>
        <v>#REF!</v>
      </c>
      <c r="J110">
        <v>0</v>
      </c>
      <c r="M110">
        <v>10</v>
      </c>
      <c r="N110">
        <v>1</v>
      </c>
      <c r="R110">
        <v>1</v>
      </c>
      <c r="V110">
        <v>0</v>
      </c>
    </row>
    <row r="111" spans="1:24" ht="75" x14ac:dyDescent="0.25">
      <c r="B111" t="s">
        <v>1977</v>
      </c>
      <c r="C111" s="2" t="s">
        <v>147</v>
      </c>
      <c r="D111" t="s">
        <v>48</v>
      </c>
      <c r="G111" s="1">
        <v>1350707</v>
      </c>
      <c r="H111" t="s">
        <v>49</v>
      </c>
      <c r="I111" t="e">
        <f>#REF!</f>
        <v>#REF!</v>
      </c>
      <c r="J111">
        <v>0</v>
      </c>
      <c r="M111">
        <v>10</v>
      </c>
      <c r="N111">
        <v>1</v>
      </c>
      <c r="R111">
        <v>1</v>
      </c>
      <c r="V111">
        <v>0</v>
      </c>
    </row>
    <row r="112" spans="1:24" ht="75" x14ac:dyDescent="0.25">
      <c r="B112" t="s">
        <v>1978</v>
      </c>
      <c r="C112" s="2" t="s">
        <v>148</v>
      </c>
      <c r="D112" t="s">
        <v>48</v>
      </c>
      <c r="G112" s="1">
        <v>1636052</v>
      </c>
      <c r="H112" t="s">
        <v>49</v>
      </c>
      <c r="I112" t="e">
        <f>#REF!</f>
        <v>#REF!</v>
      </c>
      <c r="J112">
        <v>0</v>
      </c>
      <c r="M112">
        <v>10</v>
      </c>
      <c r="N112">
        <v>1</v>
      </c>
      <c r="R112">
        <v>1</v>
      </c>
      <c r="V112">
        <v>0</v>
      </c>
    </row>
    <row r="113" spans="2:22" ht="75" x14ac:dyDescent="0.25">
      <c r="B113" t="s">
        <v>1979</v>
      </c>
      <c r="C113" s="2" t="s">
        <v>376</v>
      </c>
      <c r="D113" t="s">
        <v>48</v>
      </c>
      <c r="G113" s="1">
        <v>46498</v>
      </c>
      <c r="H113" t="s">
        <v>49</v>
      </c>
      <c r="I113" t="e">
        <f>#REF!</f>
        <v>#REF!</v>
      </c>
      <c r="J113">
        <v>0</v>
      </c>
      <c r="M113">
        <v>10</v>
      </c>
      <c r="N113">
        <v>1</v>
      </c>
      <c r="R113">
        <v>1</v>
      </c>
      <c r="V113">
        <v>0</v>
      </c>
    </row>
    <row r="114" spans="2:22" ht="45" x14ac:dyDescent="0.25">
      <c r="B114" t="s">
        <v>1980</v>
      </c>
      <c r="C114" s="2" t="s">
        <v>162</v>
      </c>
      <c r="D114" t="s">
        <v>48</v>
      </c>
      <c r="G114" s="1">
        <v>27796</v>
      </c>
      <c r="H114" t="s">
        <v>49</v>
      </c>
      <c r="I114" t="e">
        <f>#REF!</f>
        <v>#REF!</v>
      </c>
      <c r="J114">
        <v>0</v>
      </c>
      <c r="M114">
        <v>10</v>
      </c>
      <c r="N114">
        <v>4</v>
      </c>
      <c r="R114">
        <v>4</v>
      </c>
      <c r="V114">
        <v>4</v>
      </c>
    </row>
    <row r="115" spans="2:22" ht="75" x14ac:dyDescent="0.25">
      <c r="B115" t="s">
        <v>1981</v>
      </c>
      <c r="C115" s="2" t="s">
        <v>163</v>
      </c>
      <c r="D115" t="s">
        <v>48</v>
      </c>
      <c r="G115" s="1">
        <v>27796</v>
      </c>
      <c r="H115" t="s">
        <v>49</v>
      </c>
      <c r="I115" t="e">
        <f>#REF!</f>
        <v>#REF!</v>
      </c>
      <c r="J115">
        <v>0</v>
      </c>
      <c r="M115">
        <v>10</v>
      </c>
      <c r="N115">
        <v>4</v>
      </c>
      <c r="R115">
        <v>4</v>
      </c>
      <c r="V115">
        <v>4</v>
      </c>
    </row>
    <row r="116" spans="2:22" ht="75" x14ac:dyDescent="0.25">
      <c r="B116" t="s">
        <v>1982</v>
      </c>
      <c r="C116" s="2" t="s">
        <v>164</v>
      </c>
      <c r="D116" t="s">
        <v>48</v>
      </c>
      <c r="G116" s="1">
        <v>27796</v>
      </c>
      <c r="H116" t="s">
        <v>49</v>
      </c>
      <c r="I116" t="e">
        <f>#REF!</f>
        <v>#REF!</v>
      </c>
      <c r="J116">
        <v>0</v>
      </c>
      <c r="M116">
        <v>10</v>
      </c>
      <c r="N116">
        <v>4</v>
      </c>
      <c r="R116">
        <v>4</v>
      </c>
      <c r="V116">
        <v>4</v>
      </c>
    </row>
    <row r="117" spans="2:22" ht="30" x14ac:dyDescent="0.25">
      <c r="B117" t="s">
        <v>1983</v>
      </c>
      <c r="C117" s="2" t="s">
        <v>165</v>
      </c>
      <c r="D117" t="s">
        <v>48</v>
      </c>
      <c r="G117" s="1">
        <v>440170</v>
      </c>
      <c r="H117" t="s">
        <v>49</v>
      </c>
      <c r="I117" t="e">
        <f>#REF!</f>
        <v>#REF!</v>
      </c>
      <c r="J117">
        <v>0</v>
      </c>
      <c r="M117">
        <v>10</v>
      </c>
      <c r="N117">
        <v>0</v>
      </c>
      <c r="R117">
        <v>4</v>
      </c>
      <c r="V117">
        <v>0</v>
      </c>
    </row>
    <row r="118" spans="2:22" ht="75" x14ac:dyDescent="0.25">
      <c r="B118" t="s">
        <v>1984</v>
      </c>
      <c r="C118" s="2" t="s">
        <v>230</v>
      </c>
      <c r="D118" t="s">
        <v>48</v>
      </c>
      <c r="G118" s="1">
        <v>477795</v>
      </c>
      <c r="H118" t="s">
        <v>49</v>
      </c>
      <c r="I118" t="e">
        <f>#REF!</f>
        <v>#REF!</v>
      </c>
      <c r="J118">
        <v>0</v>
      </c>
      <c r="M118">
        <v>10</v>
      </c>
      <c r="N118">
        <v>0</v>
      </c>
      <c r="R118">
        <v>4</v>
      </c>
      <c r="V118">
        <v>0</v>
      </c>
    </row>
    <row r="119" spans="2:22" ht="75" x14ac:dyDescent="0.25">
      <c r="B119" t="s">
        <v>1985</v>
      </c>
      <c r="C119" s="2" t="s">
        <v>231</v>
      </c>
      <c r="D119" t="s">
        <v>48</v>
      </c>
      <c r="G119" s="1">
        <v>387658</v>
      </c>
      <c r="H119" t="s">
        <v>49</v>
      </c>
      <c r="I119" t="e">
        <f>#REF!</f>
        <v>#REF!</v>
      </c>
      <c r="J119">
        <v>0</v>
      </c>
      <c r="M119">
        <v>10</v>
      </c>
      <c r="N119">
        <v>0</v>
      </c>
      <c r="R119">
        <v>4</v>
      </c>
      <c r="V119">
        <v>0</v>
      </c>
    </row>
    <row r="120" spans="2:22" ht="60" x14ac:dyDescent="0.25">
      <c r="B120" t="s">
        <v>1986</v>
      </c>
      <c r="C120" s="2" t="s">
        <v>166</v>
      </c>
      <c r="D120" t="s">
        <v>48</v>
      </c>
      <c r="G120" s="1">
        <v>484151</v>
      </c>
      <c r="H120" t="s">
        <v>49</v>
      </c>
      <c r="I120" t="e">
        <f>#REF!</f>
        <v>#REF!</v>
      </c>
      <c r="J120">
        <v>0</v>
      </c>
      <c r="M120">
        <v>10</v>
      </c>
      <c r="N120">
        <v>0</v>
      </c>
      <c r="R120">
        <v>3</v>
      </c>
      <c r="V120">
        <v>0</v>
      </c>
    </row>
    <row r="121" spans="2:22" ht="90" x14ac:dyDescent="0.25">
      <c r="B121" t="s">
        <v>1987</v>
      </c>
      <c r="C121" s="2" t="s">
        <v>167</v>
      </c>
      <c r="D121" t="s">
        <v>48</v>
      </c>
      <c r="G121" s="1">
        <v>387658</v>
      </c>
      <c r="H121" t="s">
        <v>49</v>
      </c>
      <c r="I121" t="e">
        <f>#REF!</f>
        <v>#REF!</v>
      </c>
      <c r="J121">
        <v>0</v>
      </c>
      <c r="M121">
        <v>10</v>
      </c>
      <c r="N121">
        <v>0</v>
      </c>
      <c r="R121">
        <v>3</v>
      </c>
      <c r="V121">
        <v>0</v>
      </c>
    </row>
    <row r="122" spans="2:22" ht="60" x14ac:dyDescent="0.25">
      <c r="B122" t="s">
        <v>1988</v>
      </c>
      <c r="C122" s="2" t="s">
        <v>168</v>
      </c>
      <c r="D122" t="s">
        <v>48</v>
      </c>
      <c r="G122" s="1">
        <v>382658</v>
      </c>
      <c r="H122" t="s">
        <v>49</v>
      </c>
      <c r="I122" t="e">
        <f>#REF!</f>
        <v>#REF!</v>
      </c>
      <c r="J122">
        <v>0</v>
      </c>
      <c r="M122">
        <v>10</v>
      </c>
      <c r="N122">
        <v>0</v>
      </c>
      <c r="R122">
        <v>3</v>
      </c>
      <c r="V122">
        <v>0</v>
      </c>
    </row>
    <row r="123" spans="2:22" ht="60" x14ac:dyDescent="0.25">
      <c r="B123" t="s">
        <v>1989</v>
      </c>
      <c r="C123" s="2" t="s">
        <v>169</v>
      </c>
      <c r="D123" t="s">
        <v>48</v>
      </c>
      <c r="G123" s="1">
        <v>467787</v>
      </c>
      <c r="H123" t="s">
        <v>49</v>
      </c>
      <c r="I123" t="e">
        <f>#REF!</f>
        <v>#REF!</v>
      </c>
      <c r="J123">
        <v>0</v>
      </c>
      <c r="M123">
        <v>10</v>
      </c>
      <c r="N123">
        <v>0</v>
      </c>
      <c r="R123">
        <v>1</v>
      </c>
      <c r="V123">
        <v>0</v>
      </c>
    </row>
    <row r="124" spans="2:22" ht="60" x14ac:dyDescent="0.25">
      <c r="B124" t="s">
        <v>1990</v>
      </c>
      <c r="C124" s="2" t="s">
        <v>170</v>
      </c>
      <c r="D124" t="s">
        <v>48</v>
      </c>
      <c r="G124" s="1">
        <v>368293</v>
      </c>
      <c r="H124" t="s">
        <v>49</v>
      </c>
      <c r="I124" t="e">
        <f>#REF!</f>
        <v>#REF!</v>
      </c>
      <c r="J124">
        <v>0</v>
      </c>
      <c r="M124">
        <v>10</v>
      </c>
      <c r="N124">
        <v>0</v>
      </c>
      <c r="R124">
        <v>2</v>
      </c>
      <c r="V124">
        <v>0</v>
      </c>
    </row>
    <row r="125" spans="2:22" ht="45" x14ac:dyDescent="0.25">
      <c r="B125" t="s">
        <v>1991</v>
      </c>
      <c r="C125" s="2" t="s">
        <v>232</v>
      </c>
      <c r="D125" t="s">
        <v>48</v>
      </c>
      <c r="G125" s="1">
        <v>281335</v>
      </c>
      <c r="H125" t="s">
        <v>49</v>
      </c>
      <c r="I125" t="e">
        <f>#REF!</f>
        <v>#REF!</v>
      </c>
      <c r="J125">
        <v>0</v>
      </c>
      <c r="M125">
        <v>10</v>
      </c>
      <c r="N125">
        <v>0</v>
      </c>
      <c r="R125">
        <v>2</v>
      </c>
      <c r="V125">
        <v>0</v>
      </c>
    </row>
    <row r="126" spans="2:22" ht="60" x14ac:dyDescent="0.25">
      <c r="B126" t="s">
        <v>1992</v>
      </c>
      <c r="C126" s="2" t="s">
        <v>171</v>
      </c>
      <c r="D126" t="s">
        <v>48</v>
      </c>
      <c r="G126" s="1">
        <v>238122</v>
      </c>
      <c r="H126" t="s">
        <v>49</v>
      </c>
      <c r="I126" t="e">
        <f>#REF!</f>
        <v>#REF!</v>
      </c>
      <c r="J126">
        <v>0</v>
      </c>
      <c r="M126">
        <v>10</v>
      </c>
      <c r="N126">
        <v>0</v>
      </c>
      <c r="R126">
        <v>3</v>
      </c>
      <c r="V126">
        <v>0</v>
      </c>
    </row>
    <row r="127" spans="2:22" ht="45" x14ac:dyDescent="0.25">
      <c r="B127" t="s">
        <v>1993</v>
      </c>
      <c r="C127" s="2" t="s">
        <v>172</v>
      </c>
      <c r="D127" t="s">
        <v>48</v>
      </c>
      <c r="G127" s="1">
        <v>246925</v>
      </c>
      <c r="H127" t="s">
        <v>49</v>
      </c>
      <c r="I127" t="e">
        <f>#REF!</f>
        <v>#REF!</v>
      </c>
      <c r="J127">
        <v>0</v>
      </c>
      <c r="M127">
        <v>10</v>
      </c>
      <c r="N127">
        <v>0</v>
      </c>
      <c r="R127">
        <v>2</v>
      </c>
      <c r="V127">
        <v>0</v>
      </c>
    </row>
    <row r="128" spans="2:22" ht="60" x14ac:dyDescent="0.25">
      <c r="B128" t="s">
        <v>1994</v>
      </c>
      <c r="C128" s="2" t="s">
        <v>173</v>
      </c>
      <c r="D128" t="s">
        <v>48</v>
      </c>
      <c r="G128" s="1">
        <v>1742118</v>
      </c>
      <c r="H128" t="s">
        <v>49</v>
      </c>
      <c r="I128" t="e">
        <f>#REF!</f>
        <v>#REF!</v>
      </c>
      <c r="J128">
        <v>0</v>
      </c>
      <c r="M128">
        <v>10</v>
      </c>
      <c r="N128">
        <v>0</v>
      </c>
      <c r="R128">
        <v>2</v>
      </c>
      <c r="V128">
        <v>0</v>
      </c>
    </row>
    <row r="129" spans="2:22" ht="45" x14ac:dyDescent="0.25">
      <c r="B129" t="s">
        <v>1995</v>
      </c>
      <c r="C129" s="2" t="s">
        <v>233</v>
      </c>
      <c r="G129" s="1"/>
      <c r="H129" t="s">
        <v>103</v>
      </c>
      <c r="I129" t="e">
        <f>#REF!</f>
        <v>#REF!</v>
      </c>
      <c r="J129">
        <v>0</v>
      </c>
      <c r="M129">
        <v>10</v>
      </c>
      <c r="N129">
        <v>0</v>
      </c>
      <c r="R129">
        <v>4</v>
      </c>
      <c r="V129">
        <v>0</v>
      </c>
    </row>
    <row r="130" spans="2:22" ht="45" x14ac:dyDescent="0.25">
      <c r="B130" t="s">
        <v>1996</v>
      </c>
      <c r="C130" s="2" t="s">
        <v>174</v>
      </c>
      <c r="D130" t="s">
        <v>48</v>
      </c>
      <c r="G130" s="1">
        <v>457612</v>
      </c>
      <c r="H130" t="s">
        <v>49</v>
      </c>
      <c r="I130" t="e">
        <f>#REF!</f>
        <v>#REF!</v>
      </c>
      <c r="J130">
        <v>0</v>
      </c>
      <c r="M130">
        <v>10</v>
      </c>
      <c r="N130">
        <v>0</v>
      </c>
      <c r="R130">
        <v>1</v>
      </c>
      <c r="V130">
        <v>0</v>
      </c>
    </row>
    <row r="131" spans="2:22" ht="75" x14ac:dyDescent="0.25">
      <c r="B131" t="s">
        <v>1997</v>
      </c>
      <c r="C131" s="2" t="s">
        <v>175</v>
      </c>
      <c r="D131" t="s">
        <v>48</v>
      </c>
      <c r="G131" s="1">
        <v>1493174</v>
      </c>
      <c r="H131" t="s">
        <v>49</v>
      </c>
      <c r="I131" t="e">
        <f>#REF!</f>
        <v>#REF!</v>
      </c>
      <c r="J131">
        <v>0</v>
      </c>
      <c r="M131">
        <v>10</v>
      </c>
      <c r="N131">
        <v>0</v>
      </c>
      <c r="R131">
        <v>1</v>
      </c>
      <c r="V131">
        <v>0</v>
      </c>
    </row>
    <row r="132" spans="2:22" ht="75" x14ac:dyDescent="0.25">
      <c r="B132" t="s">
        <v>1998</v>
      </c>
      <c r="C132" s="2" t="s">
        <v>1999</v>
      </c>
      <c r="D132" t="s">
        <v>48</v>
      </c>
      <c r="G132" s="1">
        <v>582469</v>
      </c>
      <c r="H132" t="s">
        <v>49</v>
      </c>
      <c r="I132" t="e">
        <f>#REF!</f>
        <v>#REF!</v>
      </c>
      <c r="J132">
        <v>0</v>
      </c>
      <c r="M132">
        <v>10</v>
      </c>
      <c r="N132">
        <v>0</v>
      </c>
      <c r="R132">
        <v>1</v>
      </c>
      <c r="V132">
        <v>0</v>
      </c>
    </row>
    <row r="133" spans="2:22" ht="75" x14ac:dyDescent="0.25">
      <c r="B133" t="s">
        <v>2000</v>
      </c>
      <c r="C133" s="2" t="s">
        <v>176</v>
      </c>
      <c r="D133" t="s">
        <v>48</v>
      </c>
      <c r="G133" s="1">
        <v>1100090</v>
      </c>
      <c r="H133" t="s">
        <v>49</v>
      </c>
      <c r="I133" t="e">
        <f>#REF!</f>
        <v>#REF!</v>
      </c>
      <c r="J133">
        <v>0</v>
      </c>
      <c r="M133">
        <v>10</v>
      </c>
      <c r="N133">
        <v>0</v>
      </c>
      <c r="R133">
        <v>1</v>
      </c>
      <c r="V133">
        <v>0</v>
      </c>
    </row>
    <row r="134" spans="2:22" ht="60" x14ac:dyDescent="0.25">
      <c r="B134" t="s">
        <v>2001</v>
      </c>
      <c r="C134" s="2" t="s">
        <v>177</v>
      </c>
      <c r="D134" t="s">
        <v>48</v>
      </c>
      <c r="G134" s="1">
        <v>577517</v>
      </c>
      <c r="H134" t="s">
        <v>49</v>
      </c>
      <c r="I134" t="e">
        <f>#REF!</f>
        <v>#REF!</v>
      </c>
      <c r="J134">
        <v>0</v>
      </c>
      <c r="M134">
        <v>10</v>
      </c>
      <c r="N134">
        <v>0</v>
      </c>
      <c r="R134">
        <v>1</v>
      </c>
      <c r="V134">
        <v>0</v>
      </c>
    </row>
    <row r="135" spans="2:22" ht="75" x14ac:dyDescent="0.25">
      <c r="B135" t="s">
        <v>2002</v>
      </c>
      <c r="C135" s="2" t="s">
        <v>179</v>
      </c>
      <c r="D135" t="s">
        <v>48</v>
      </c>
      <c r="G135" s="1">
        <v>395218</v>
      </c>
      <c r="H135" t="s">
        <v>49</v>
      </c>
      <c r="I135" t="e">
        <f>#REF!</f>
        <v>#REF!</v>
      </c>
      <c r="J135">
        <v>0</v>
      </c>
      <c r="M135">
        <v>10</v>
      </c>
      <c r="N135">
        <v>0</v>
      </c>
      <c r="R135">
        <v>1</v>
      </c>
      <c r="V135">
        <v>0</v>
      </c>
    </row>
    <row r="136" spans="2:22" ht="75" x14ac:dyDescent="0.25">
      <c r="B136" t="s">
        <v>2003</v>
      </c>
      <c r="C136" s="2" t="s">
        <v>178</v>
      </c>
      <c r="D136" t="s">
        <v>48</v>
      </c>
      <c r="G136" s="1">
        <v>645984</v>
      </c>
      <c r="H136" t="s">
        <v>49</v>
      </c>
      <c r="I136" t="e">
        <f>#REF!</f>
        <v>#REF!</v>
      </c>
      <c r="J136">
        <v>0</v>
      </c>
      <c r="M136">
        <v>10</v>
      </c>
      <c r="N136">
        <v>0</v>
      </c>
      <c r="R136">
        <v>1</v>
      </c>
      <c r="V136">
        <v>0</v>
      </c>
    </row>
    <row r="137" spans="2:22" ht="75" x14ac:dyDescent="0.25">
      <c r="B137" t="s">
        <v>2004</v>
      </c>
      <c r="C137" s="2" t="s">
        <v>179</v>
      </c>
      <c r="D137" t="s">
        <v>48</v>
      </c>
      <c r="G137" s="1">
        <v>472070</v>
      </c>
      <c r="H137" t="s">
        <v>49</v>
      </c>
      <c r="I137" t="e">
        <f>#REF!</f>
        <v>#REF!</v>
      </c>
      <c r="J137">
        <v>0</v>
      </c>
      <c r="M137">
        <v>10</v>
      </c>
      <c r="N137">
        <v>0</v>
      </c>
      <c r="R137">
        <v>1</v>
      </c>
      <c r="V137">
        <v>0</v>
      </c>
    </row>
    <row r="138" spans="2:22" ht="75" x14ac:dyDescent="0.25">
      <c r="B138" t="s">
        <v>2005</v>
      </c>
      <c r="C138" s="2" t="s">
        <v>180</v>
      </c>
      <c r="D138" t="s">
        <v>48</v>
      </c>
      <c r="G138" s="1">
        <v>611576</v>
      </c>
      <c r="H138" t="s">
        <v>49</v>
      </c>
      <c r="I138" t="e">
        <f>#REF!</f>
        <v>#REF!</v>
      </c>
      <c r="J138">
        <v>0</v>
      </c>
      <c r="M138">
        <v>10</v>
      </c>
      <c r="N138">
        <v>0</v>
      </c>
      <c r="R138">
        <v>1</v>
      </c>
      <c r="V138">
        <v>0</v>
      </c>
    </row>
    <row r="139" spans="2:22" ht="75" x14ac:dyDescent="0.25">
      <c r="B139" t="s">
        <v>2006</v>
      </c>
      <c r="C139" s="2" t="s">
        <v>181</v>
      </c>
      <c r="D139" t="s">
        <v>48</v>
      </c>
      <c r="G139" s="1">
        <v>521459</v>
      </c>
      <c r="H139" t="s">
        <v>49</v>
      </c>
      <c r="I139" t="e">
        <f>#REF!</f>
        <v>#REF!</v>
      </c>
      <c r="J139">
        <v>0</v>
      </c>
      <c r="M139">
        <v>10</v>
      </c>
      <c r="N139">
        <v>0</v>
      </c>
      <c r="R139">
        <v>1</v>
      </c>
      <c r="V139">
        <v>0</v>
      </c>
    </row>
    <row r="140" spans="2:22" ht="45" x14ac:dyDescent="0.25">
      <c r="B140" t="s">
        <v>2007</v>
      </c>
      <c r="C140" s="2" t="s">
        <v>182</v>
      </c>
      <c r="G140" s="1"/>
      <c r="H140" t="s">
        <v>103</v>
      </c>
      <c r="I140" t="e">
        <f>#REF!</f>
        <v>#REF!</v>
      </c>
      <c r="J140">
        <v>0</v>
      </c>
      <c r="M140">
        <v>10</v>
      </c>
      <c r="N140">
        <v>0</v>
      </c>
      <c r="R140">
        <v>1</v>
      </c>
      <c r="V140">
        <v>0</v>
      </c>
    </row>
    <row r="141" spans="2:22" ht="60" x14ac:dyDescent="0.25">
      <c r="B141" t="s">
        <v>2008</v>
      </c>
      <c r="C141" s="2" t="s">
        <v>236</v>
      </c>
      <c r="G141" s="1"/>
      <c r="H141" t="s">
        <v>103</v>
      </c>
      <c r="I141" t="e">
        <f>#REF!</f>
        <v>#REF!</v>
      </c>
      <c r="J141">
        <v>0</v>
      </c>
      <c r="M141">
        <v>10</v>
      </c>
      <c r="N141">
        <v>0</v>
      </c>
      <c r="R141">
        <v>1</v>
      </c>
      <c r="V141">
        <v>0</v>
      </c>
    </row>
    <row r="142" spans="2:22" ht="90" x14ac:dyDescent="0.25">
      <c r="B142" t="s">
        <v>2009</v>
      </c>
      <c r="C142" s="2" t="s">
        <v>2010</v>
      </c>
      <c r="D142" t="s">
        <v>48</v>
      </c>
      <c r="G142" s="1">
        <v>95868</v>
      </c>
      <c r="H142" t="s">
        <v>49</v>
      </c>
      <c r="I142" t="e">
        <f>#REF!</f>
        <v>#REF!</v>
      </c>
      <c r="J142">
        <v>0</v>
      </c>
      <c r="M142">
        <v>10</v>
      </c>
      <c r="N142">
        <v>4</v>
      </c>
      <c r="R142">
        <v>5</v>
      </c>
      <c r="V142">
        <v>5</v>
      </c>
    </row>
    <row r="143" spans="2:22" ht="105" x14ac:dyDescent="0.25">
      <c r="B143" t="s">
        <v>2011</v>
      </c>
      <c r="C143" s="2" t="s">
        <v>2012</v>
      </c>
      <c r="D143" t="s">
        <v>48</v>
      </c>
      <c r="G143" s="1">
        <v>245507</v>
      </c>
      <c r="H143" t="s">
        <v>49</v>
      </c>
      <c r="I143" t="e">
        <f>#REF!</f>
        <v>#REF!</v>
      </c>
      <c r="J143">
        <v>0</v>
      </c>
      <c r="M143">
        <v>10</v>
      </c>
      <c r="N143">
        <v>4</v>
      </c>
      <c r="R143">
        <v>5</v>
      </c>
      <c r="V143">
        <v>5</v>
      </c>
    </row>
    <row r="144" spans="2:22" ht="105" x14ac:dyDescent="0.25">
      <c r="B144" t="s">
        <v>2013</v>
      </c>
      <c r="C144" s="2" t="s">
        <v>2014</v>
      </c>
      <c r="D144" t="s">
        <v>48</v>
      </c>
      <c r="G144" s="1">
        <v>146299</v>
      </c>
      <c r="H144" t="s">
        <v>49</v>
      </c>
      <c r="I144" t="e">
        <f>#REF!</f>
        <v>#REF!</v>
      </c>
      <c r="J144">
        <v>0</v>
      </c>
      <c r="M144">
        <v>10</v>
      </c>
      <c r="N144">
        <v>4</v>
      </c>
      <c r="R144">
        <v>5</v>
      </c>
      <c r="V144">
        <v>5</v>
      </c>
    </row>
    <row r="145" spans="2:22" ht="120" x14ac:dyDescent="0.25">
      <c r="B145" t="s">
        <v>2015</v>
      </c>
      <c r="C145" s="2" t="s">
        <v>2016</v>
      </c>
      <c r="D145" t="s">
        <v>48</v>
      </c>
      <c r="G145" s="1">
        <v>106381</v>
      </c>
      <c r="H145" t="s">
        <v>49</v>
      </c>
      <c r="I145" t="e">
        <f>#REF!</f>
        <v>#REF!</v>
      </c>
      <c r="J145">
        <v>0</v>
      </c>
      <c r="M145">
        <v>10</v>
      </c>
      <c r="N145">
        <v>4</v>
      </c>
      <c r="R145">
        <v>5</v>
      </c>
      <c r="V145">
        <v>5</v>
      </c>
    </row>
    <row r="146" spans="2:22" ht="90" x14ac:dyDescent="0.25">
      <c r="B146" t="s">
        <v>2017</v>
      </c>
      <c r="C146" s="2" t="s">
        <v>2018</v>
      </c>
      <c r="D146" t="s">
        <v>48</v>
      </c>
      <c r="G146" s="1">
        <v>128723</v>
      </c>
      <c r="H146" t="s">
        <v>49</v>
      </c>
      <c r="I146" t="e">
        <f>#REF!</f>
        <v>#REF!</v>
      </c>
      <c r="J146">
        <v>0</v>
      </c>
      <c r="M146">
        <v>10</v>
      </c>
      <c r="N146">
        <v>4</v>
      </c>
      <c r="R146">
        <v>5</v>
      </c>
      <c r="V146">
        <v>5</v>
      </c>
    </row>
    <row r="147" spans="2:22" ht="105" x14ac:dyDescent="0.25">
      <c r="B147" t="s">
        <v>2019</v>
      </c>
      <c r="C147" s="2" t="s">
        <v>2020</v>
      </c>
      <c r="D147" t="s">
        <v>48</v>
      </c>
      <c r="G147" s="1">
        <v>77849</v>
      </c>
      <c r="H147" t="s">
        <v>49</v>
      </c>
      <c r="I147" t="e">
        <f>#REF!</f>
        <v>#REF!</v>
      </c>
      <c r="J147">
        <v>0</v>
      </c>
      <c r="M147">
        <v>10</v>
      </c>
      <c r="N147">
        <v>1</v>
      </c>
      <c r="R147">
        <v>1</v>
      </c>
      <c r="V147">
        <v>0</v>
      </c>
    </row>
    <row r="148" spans="2:22" ht="90" x14ac:dyDescent="0.25">
      <c r="B148" t="s">
        <v>2021</v>
      </c>
      <c r="C148" s="2" t="s">
        <v>2022</v>
      </c>
      <c r="D148" t="s">
        <v>48</v>
      </c>
      <c r="G148" s="1">
        <v>448532</v>
      </c>
      <c r="H148" t="s">
        <v>49</v>
      </c>
      <c r="I148" t="e">
        <f>#REF!</f>
        <v>#REF!</v>
      </c>
      <c r="J148">
        <v>0</v>
      </c>
      <c r="M148">
        <v>10</v>
      </c>
      <c r="N148">
        <v>1</v>
      </c>
      <c r="R148">
        <v>1</v>
      </c>
      <c r="V148">
        <v>0</v>
      </c>
    </row>
    <row r="149" spans="2:22" ht="120" x14ac:dyDescent="0.25">
      <c r="B149" t="s">
        <v>2023</v>
      </c>
      <c r="C149" s="2" t="s">
        <v>2024</v>
      </c>
      <c r="D149" t="s">
        <v>48</v>
      </c>
      <c r="G149" s="1">
        <v>140971</v>
      </c>
      <c r="H149" t="s">
        <v>49</v>
      </c>
      <c r="I149" t="e">
        <f>#REF!</f>
        <v>#REF!</v>
      </c>
      <c r="J149">
        <v>0</v>
      </c>
      <c r="M149">
        <v>10</v>
      </c>
      <c r="N149">
        <v>1</v>
      </c>
      <c r="R149">
        <v>1</v>
      </c>
      <c r="V149">
        <v>0</v>
      </c>
    </row>
    <row r="150" spans="2:22" ht="75" x14ac:dyDescent="0.25">
      <c r="B150" t="s">
        <v>2025</v>
      </c>
      <c r="C150" s="2" t="s">
        <v>2026</v>
      </c>
      <c r="D150" t="s">
        <v>48</v>
      </c>
      <c r="G150" s="1">
        <v>41071</v>
      </c>
      <c r="H150" t="s">
        <v>49</v>
      </c>
      <c r="I150" t="e">
        <f>#REF!</f>
        <v>#REF!</v>
      </c>
      <c r="J150">
        <v>0</v>
      </c>
      <c r="M150">
        <v>10</v>
      </c>
      <c r="N150">
        <v>1</v>
      </c>
      <c r="R150">
        <v>1</v>
      </c>
      <c r="V150">
        <v>0</v>
      </c>
    </row>
    <row r="151" spans="2:22" ht="90" x14ac:dyDescent="0.25">
      <c r="B151" t="s">
        <v>2027</v>
      </c>
      <c r="C151" s="2" t="s">
        <v>2028</v>
      </c>
      <c r="D151" t="s">
        <v>48</v>
      </c>
      <c r="G151" s="1">
        <v>89889</v>
      </c>
      <c r="H151" t="s">
        <v>49</v>
      </c>
      <c r="I151" t="e">
        <f>#REF!</f>
        <v>#REF!</v>
      </c>
      <c r="J151">
        <v>0</v>
      </c>
      <c r="M151">
        <v>10</v>
      </c>
      <c r="N151">
        <v>1</v>
      </c>
      <c r="R151">
        <v>1</v>
      </c>
      <c r="V151">
        <v>1</v>
      </c>
    </row>
    <row r="152" spans="2:22" ht="45" x14ac:dyDescent="0.25">
      <c r="B152" t="s">
        <v>2029</v>
      </c>
      <c r="C152" s="2" t="s">
        <v>2030</v>
      </c>
      <c r="D152" t="s">
        <v>48</v>
      </c>
      <c r="G152" s="1">
        <v>686600</v>
      </c>
      <c r="H152" t="s">
        <v>49</v>
      </c>
      <c r="I152" t="e">
        <f>#REF!</f>
        <v>#REF!</v>
      </c>
      <c r="J152">
        <v>0</v>
      </c>
      <c r="M152">
        <v>10</v>
      </c>
      <c r="N152">
        <v>0</v>
      </c>
      <c r="R152">
        <v>0</v>
      </c>
      <c r="V152">
        <v>1</v>
      </c>
    </row>
    <row r="153" spans="2:22" ht="45" x14ac:dyDescent="0.25">
      <c r="B153" t="s">
        <v>2031</v>
      </c>
      <c r="C153" s="2" t="s">
        <v>2032</v>
      </c>
      <c r="D153" t="s">
        <v>48</v>
      </c>
      <c r="G153" s="1">
        <v>893902</v>
      </c>
      <c r="H153" t="s">
        <v>49</v>
      </c>
      <c r="I153" t="e">
        <f>#REF!</f>
        <v>#REF!</v>
      </c>
      <c r="J153">
        <v>0</v>
      </c>
      <c r="M153">
        <v>10</v>
      </c>
      <c r="N153">
        <v>0</v>
      </c>
      <c r="R153">
        <v>1</v>
      </c>
      <c r="V153">
        <v>0</v>
      </c>
    </row>
    <row r="154" spans="2:22" ht="60" x14ac:dyDescent="0.25">
      <c r="B154" t="s">
        <v>2033</v>
      </c>
      <c r="C154" s="2" t="s">
        <v>2034</v>
      </c>
      <c r="D154" t="s">
        <v>48</v>
      </c>
      <c r="G154" s="1">
        <v>8900000</v>
      </c>
      <c r="H154" t="s">
        <v>49</v>
      </c>
      <c r="I154" t="e">
        <f>#REF!</f>
        <v>#REF!</v>
      </c>
      <c r="J154">
        <v>0</v>
      </c>
      <c r="M154">
        <v>10</v>
      </c>
      <c r="N154">
        <v>0</v>
      </c>
      <c r="R154">
        <v>1</v>
      </c>
      <c r="V154">
        <v>0</v>
      </c>
    </row>
    <row r="155" spans="2:22" ht="105" x14ac:dyDescent="0.25">
      <c r="B155" t="s">
        <v>2035</v>
      </c>
      <c r="C155" s="2" t="s">
        <v>2036</v>
      </c>
      <c r="D155" t="s">
        <v>48</v>
      </c>
      <c r="G155" s="1"/>
      <c r="H155" t="s">
        <v>103</v>
      </c>
      <c r="I155" t="e">
        <f>#REF!</f>
        <v>#REF!</v>
      </c>
      <c r="J155">
        <v>0</v>
      </c>
      <c r="M155">
        <v>10</v>
      </c>
      <c r="N155">
        <v>0</v>
      </c>
      <c r="R155">
        <v>0</v>
      </c>
      <c r="V155">
        <v>1</v>
      </c>
    </row>
    <row r="156" spans="2:22" ht="105" x14ac:dyDescent="0.25">
      <c r="B156" t="s">
        <v>2037</v>
      </c>
      <c r="C156" s="2" t="s">
        <v>2038</v>
      </c>
      <c r="D156" t="s">
        <v>48</v>
      </c>
      <c r="G156" s="1"/>
      <c r="H156" t="s">
        <v>2039</v>
      </c>
      <c r="I156" t="e">
        <f>#REF!</f>
        <v>#REF!</v>
      </c>
      <c r="J156">
        <v>0</v>
      </c>
      <c r="M156">
        <v>10</v>
      </c>
      <c r="N156">
        <v>0</v>
      </c>
      <c r="R156">
        <v>0</v>
      </c>
      <c r="V156">
        <v>1</v>
      </c>
    </row>
    <row r="157" spans="2:22" ht="105" x14ac:dyDescent="0.25">
      <c r="B157" t="s">
        <v>2040</v>
      </c>
      <c r="C157" s="2" t="s">
        <v>2041</v>
      </c>
      <c r="D157" t="s">
        <v>48</v>
      </c>
      <c r="G157" s="1"/>
      <c r="H157" t="s">
        <v>2039</v>
      </c>
      <c r="I157" t="e">
        <f>#REF!</f>
        <v>#REF!</v>
      </c>
      <c r="J157">
        <v>0</v>
      </c>
      <c r="M157">
        <v>10</v>
      </c>
      <c r="N157">
        <v>0</v>
      </c>
      <c r="R157">
        <v>0</v>
      </c>
      <c r="V157">
        <v>1</v>
      </c>
    </row>
    <row r="158" spans="2:22" ht="75" x14ac:dyDescent="0.25">
      <c r="B158" t="s">
        <v>2042</v>
      </c>
      <c r="C158" s="2" t="s">
        <v>2043</v>
      </c>
      <c r="D158" t="s">
        <v>48</v>
      </c>
      <c r="G158" s="1">
        <v>60079104</v>
      </c>
      <c r="I158" t="e">
        <f>#REF!</f>
        <v>#REF!</v>
      </c>
      <c r="J158">
        <v>0</v>
      </c>
      <c r="M158">
        <v>10</v>
      </c>
      <c r="N158">
        <v>1</v>
      </c>
      <c r="R158">
        <v>0</v>
      </c>
      <c r="V15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34"/>
  <sheetViews>
    <sheetView workbookViewId="0">
      <selection activeCell="E9" sqref="E9"/>
    </sheetView>
  </sheetViews>
  <sheetFormatPr baseColWidth="10" defaultColWidth="12.42578125" defaultRowHeight="16.5" x14ac:dyDescent="0.3"/>
  <cols>
    <col min="1" max="1" width="9.42578125" style="46" customWidth="1"/>
    <col min="2" max="3" width="12.42578125" style="46"/>
    <col min="4" max="4" width="20.42578125" style="46" customWidth="1"/>
    <col min="5" max="5" width="13" style="46" customWidth="1"/>
    <col min="6" max="6" width="1.42578125" style="46" customWidth="1"/>
    <col min="7" max="7" width="13.42578125" style="46" customWidth="1"/>
    <col min="8" max="12" width="9.42578125" style="63" customWidth="1"/>
    <col min="13" max="18" width="9.42578125" style="46" customWidth="1"/>
    <col min="19" max="19" width="29.42578125" style="45" customWidth="1"/>
    <col min="20" max="20" width="9.42578125" style="46" customWidth="1"/>
    <col min="21" max="23" width="12.42578125" style="46"/>
    <col min="24" max="24" width="3.42578125" style="46" customWidth="1"/>
    <col min="25" max="16384" width="12.42578125" style="46"/>
  </cols>
  <sheetData>
    <row r="1" spans="1:23" ht="37.5" customHeight="1" thickBot="1" x14ac:dyDescent="0.35">
      <c r="A1" s="1056"/>
      <c r="B1" s="1056"/>
      <c r="C1" s="1056"/>
      <c r="D1" s="1056"/>
      <c r="E1" s="1056"/>
      <c r="F1" s="1056"/>
      <c r="G1" s="1056"/>
      <c r="H1" s="1056"/>
      <c r="I1" s="1056"/>
      <c r="J1" s="1056"/>
      <c r="K1" s="1056"/>
      <c r="L1" s="1056"/>
      <c r="M1" s="1056"/>
      <c r="N1" s="1056"/>
      <c r="O1" s="1056"/>
      <c r="P1" s="1056"/>
      <c r="Q1" s="1056"/>
      <c r="R1" s="1056"/>
    </row>
    <row r="2" spans="1:23" ht="17.25" thickBot="1" x14ac:dyDescent="0.35">
      <c r="A2" s="1057"/>
      <c r="B2" s="1057"/>
      <c r="C2" s="1057"/>
      <c r="D2" s="1057"/>
      <c r="E2" s="1058"/>
      <c r="G2" s="1059" t="s">
        <v>2044</v>
      </c>
      <c r="H2" s="1060"/>
      <c r="I2" s="1060"/>
      <c r="J2" s="1060"/>
      <c r="K2" s="1060"/>
      <c r="L2" s="1060"/>
      <c r="M2" s="1060"/>
      <c r="N2" s="1060"/>
      <c r="O2" s="1060"/>
      <c r="P2" s="1060"/>
      <c r="Q2" s="1060"/>
      <c r="R2" s="1060"/>
      <c r="T2" s="1061" t="s">
        <v>2045</v>
      </c>
      <c r="U2" s="1062"/>
      <c r="V2" s="1062"/>
      <c r="W2" s="1063"/>
    </row>
    <row r="3" spans="1:23" s="47" customFormat="1" ht="27" customHeight="1" x14ac:dyDescent="0.3">
      <c r="A3" s="1064" t="s">
        <v>2046</v>
      </c>
      <c r="B3" s="51" t="s">
        <v>2047</v>
      </c>
      <c r="C3" s="51" t="s">
        <v>2048</v>
      </c>
      <c r="D3" s="52" t="s">
        <v>2049</v>
      </c>
      <c r="E3" s="1066" t="s">
        <v>2050</v>
      </c>
      <c r="G3" s="48" t="s">
        <v>2051</v>
      </c>
      <c r="H3" s="49" t="s">
        <v>2052</v>
      </c>
      <c r="I3" s="49" t="s">
        <v>2053</v>
      </c>
      <c r="J3" s="49" t="s">
        <v>2054</v>
      </c>
      <c r="K3" s="49" t="s">
        <v>2055</v>
      </c>
      <c r="L3" s="49" t="s">
        <v>2056</v>
      </c>
      <c r="M3" s="49" t="s">
        <v>2057</v>
      </c>
      <c r="N3" s="49" t="s">
        <v>2058</v>
      </c>
      <c r="O3" s="49" t="s">
        <v>2059</v>
      </c>
      <c r="P3" s="49" t="s">
        <v>2060</v>
      </c>
      <c r="Q3" s="49" t="s">
        <v>2061</v>
      </c>
      <c r="R3" s="49" t="s">
        <v>2062</v>
      </c>
      <c r="S3" s="50"/>
      <c r="T3" s="1064" t="s">
        <v>2046</v>
      </c>
      <c r="U3" s="51" t="s">
        <v>2047</v>
      </c>
      <c r="V3" s="51" t="s">
        <v>2048</v>
      </c>
      <c r="W3" s="52" t="s">
        <v>2049</v>
      </c>
    </row>
    <row r="4" spans="1:23" x14ac:dyDescent="0.3">
      <c r="A4" s="1065"/>
      <c r="B4" s="51" t="s">
        <v>2063</v>
      </c>
      <c r="C4" s="51"/>
      <c r="D4" s="52"/>
      <c r="E4" s="1067"/>
      <c r="G4" s="48" t="s">
        <v>2064</v>
      </c>
      <c r="H4" s="53">
        <v>1.9400000000000001E-2</v>
      </c>
      <c r="I4" s="53">
        <v>3.6600000000000001E-2</v>
      </c>
      <c r="J4" s="53">
        <v>6.7699999999999996E-2</v>
      </c>
      <c r="K4" s="53">
        <v>5.7500000000000002E-2</v>
      </c>
      <c r="L4" s="53">
        <v>4.0899999999999999E-2</v>
      </c>
      <c r="M4" s="53">
        <v>3.1800000000000002E-2</v>
      </c>
      <c r="N4" s="53">
        <v>3.7999999999999999E-2</v>
      </c>
      <c r="O4" s="53">
        <v>1.61E-2</v>
      </c>
      <c r="P4" s="53">
        <v>5.62E-2</v>
      </c>
      <c r="Q4" s="53">
        <v>0.13119999999999998</v>
      </c>
      <c r="R4" s="53">
        <v>9.2799999999999994E-2</v>
      </c>
      <c r="T4" s="1065"/>
      <c r="U4" s="51" t="s">
        <v>2063</v>
      </c>
      <c r="V4" s="51"/>
      <c r="W4" s="52"/>
    </row>
    <row r="5" spans="1:23" ht="15" customHeight="1" x14ac:dyDescent="0.3">
      <c r="A5" s="1073" t="s">
        <v>2065</v>
      </c>
      <c r="B5" s="1074"/>
      <c r="C5" s="1074"/>
      <c r="D5" s="1075"/>
      <c r="E5" s="65">
        <v>2024</v>
      </c>
      <c r="G5" s="54"/>
      <c r="H5" s="1068" t="s">
        <v>2065</v>
      </c>
      <c r="I5" s="1069"/>
      <c r="J5" s="1069"/>
      <c r="K5" s="1069"/>
      <c r="L5" s="1069"/>
      <c r="M5" s="1069"/>
      <c r="N5" s="1069"/>
      <c r="O5" s="1069"/>
      <c r="P5" s="1069"/>
      <c r="Q5" s="1069"/>
      <c r="R5" s="1069"/>
      <c r="T5" s="1073" t="s">
        <v>2066</v>
      </c>
      <c r="U5" s="1074"/>
      <c r="V5" s="1074"/>
      <c r="W5" s="1075"/>
    </row>
    <row r="6" spans="1:23" ht="27" customHeight="1" x14ac:dyDescent="0.3">
      <c r="A6" s="59">
        <v>1</v>
      </c>
      <c r="B6" s="64" t="s">
        <v>2067</v>
      </c>
      <c r="C6" s="59" t="s">
        <v>2068</v>
      </c>
      <c r="D6" s="59" t="s">
        <v>2069</v>
      </c>
      <c r="E6" s="55">
        <f t="shared" ref="E6:E13" si="0">R6</f>
        <v>11442648</v>
      </c>
      <c r="F6" s="56"/>
      <c r="G6" s="57">
        <v>6484500</v>
      </c>
      <c r="H6" s="58">
        <f t="shared" ref="H6:H13" si="1">ROUND(G6+(G6*$H$4),0)</f>
        <v>6610299</v>
      </c>
      <c r="I6" s="58">
        <f t="shared" ref="I6:I13" si="2">ROUND(+H6+(H6*$I$4),0)</f>
        <v>6852236</v>
      </c>
      <c r="J6" s="58">
        <f t="shared" ref="J6:J13" si="3">ROUND(+I6+(I6*$J$4),0)</f>
        <v>7316132</v>
      </c>
      <c r="K6" s="58">
        <f t="shared" ref="K6:K13" si="4">ROUND(+J6+(J6*$K$4),0)</f>
        <v>7736810</v>
      </c>
      <c r="L6" s="58">
        <f t="shared" ref="L6:L13" si="5">ROUND(K6+(K6*$L$4),0)</f>
        <v>8053246</v>
      </c>
      <c r="M6" s="58">
        <f t="shared" ref="M6:M13" si="6">ROUND(L6+(L6*$M$4),0)</f>
        <v>8309339</v>
      </c>
      <c r="N6" s="58">
        <f t="shared" ref="N6:N13" si="7">ROUND(M6+(M6*$N$4),0)</f>
        <v>8625094</v>
      </c>
      <c r="O6" s="58">
        <f t="shared" ref="O6:O13" si="8">ROUND(N6+(N6*$O$4),0)</f>
        <v>8763958</v>
      </c>
      <c r="P6" s="58">
        <f t="shared" ref="P6:P13" si="9">ROUND(O6*(1+$P$4),0)</f>
        <v>9256492</v>
      </c>
      <c r="Q6" s="58">
        <f t="shared" ref="Q6:Q13" si="10">ROUND(P6*(1+$Q$4),0)</f>
        <v>10470944</v>
      </c>
      <c r="R6" s="58">
        <f t="shared" ref="R6:R13" si="11">ROUND(Q6*(1+$R$4),0)</f>
        <v>11442648</v>
      </c>
      <c r="T6" s="59">
        <v>4</v>
      </c>
      <c r="U6" s="60" t="s">
        <v>2070</v>
      </c>
      <c r="V6" s="59" t="s">
        <v>2071</v>
      </c>
      <c r="W6" s="59" t="s">
        <v>2072</v>
      </c>
    </row>
    <row r="7" spans="1:23" ht="27" customHeight="1" x14ac:dyDescent="0.3">
      <c r="A7" s="59">
        <v>2</v>
      </c>
      <c r="B7" s="64" t="s">
        <v>2073</v>
      </c>
      <c r="C7" s="59" t="s">
        <v>2070</v>
      </c>
      <c r="D7" s="59" t="s">
        <v>2074</v>
      </c>
      <c r="E7" s="55">
        <f t="shared" si="0"/>
        <v>10194360</v>
      </c>
      <c r="F7" s="56"/>
      <c r="G7" s="57">
        <v>5777100</v>
      </c>
      <c r="H7" s="61">
        <f t="shared" si="1"/>
        <v>5889176</v>
      </c>
      <c r="I7" s="61">
        <f t="shared" si="2"/>
        <v>6104720</v>
      </c>
      <c r="J7" s="61">
        <f t="shared" si="3"/>
        <v>6518010</v>
      </c>
      <c r="K7" s="61">
        <f t="shared" si="4"/>
        <v>6892796</v>
      </c>
      <c r="L7" s="61">
        <f t="shared" si="5"/>
        <v>7174711</v>
      </c>
      <c r="M7" s="61">
        <f t="shared" si="6"/>
        <v>7402867</v>
      </c>
      <c r="N7" s="58">
        <f t="shared" si="7"/>
        <v>7684176</v>
      </c>
      <c r="O7" s="58">
        <f t="shared" si="8"/>
        <v>7807891</v>
      </c>
      <c r="P7" s="58">
        <f t="shared" si="9"/>
        <v>8246694</v>
      </c>
      <c r="Q7" s="58">
        <f t="shared" si="10"/>
        <v>9328660</v>
      </c>
      <c r="R7" s="58">
        <f t="shared" si="11"/>
        <v>10194360</v>
      </c>
      <c r="T7" s="59">
        <v>5</v>
      </c>
      <c r="U7" s="60" t="s">
        <v>2075</v>
      </c>
      <c r="V7" s="59" t="s">
        <v>2076</v>
      </c>
      <c r="W7" s="59" t="s">
        <v>2072</v>
      </c>
    </row>
    <row r="8" spans="1:23" ht="27" customHeight="1" x14ac:dyDescent="0.3">
      <c r="A8" s="59">
        <v>3</v>
      </c>
      <c r="B8" s="59" t="s">
        <v>2068</v>
      </c>
      <c r="C8" s="59" t="s">
        <v>2075</v>
      </c>
      <c r="D8" s="59" t="s">
        <v>2074</v>
      </c>
      <c r="E8" s="55">
        <f t="shared" si="0"/>
        <v>8946068</v>
      </c>
      <c r="F8" s="56"/>
      <c r="G8" s="57">
        <v>5069700</v>
      </c>
      <c r="H8" s="58">
        <f t="shared" si="1"/>
        <v>5168052</v>
      </c>
      <c r="I8" s="58">
        <f t="shared" si="2"/>
        <v>5357203</v>
      </c>
      <c r="J8" s="58">
        <f t="shared" si="3"/>
        <v>5719886</v>
      </c>
      <c r="K8" s="58">
        <f t="shared" si="4"/>
        <v>6048779</v>
      </c>
      <c r="L8" s="58">
        <f t="shared" si="5"/>
        <v>6296174</v>
      </c>
      <c r="M8" s="58">
        <f t="shared" si="6"/>
        <v>6496392</v>
      </c>
      <c r="N8" s="58">
        <f t="shared" si="7"/>
        <v>6743255</v>
      </c>
      <c r="O8" s="58">
        <f t="shared" si="8"/>
        <v>6851821</v>
      </c>
      <c r="P8" s="58">
        <f t="shared" si="9"/>
        <v>7236893</v>
      </c>
      <c r="Q8" s="58">
        <f t="shared" si="10"/>
        <v>8186373</v>
      </c>
      <c r="R8" s="58">
        <f t="shared" si="11"/>
        <v>8946068</v>
      </c>
      <c r="T8" s="59">
        <v>4</v>
      </c>
      <c r="U8" s="60" t="s">
        <v>2070</v>
      </c>
      <c r="V8" s="59" t="s">
        <v>2071</v>
      </c>
      <c r="W8" s="59" t="s">
        <v>2072</v>
      </c>
    </row>
    <row r="9" spans="1:23" s="45" customFormat="1" ht="27" customHeight="1" x14ac:dyDescent="0.3">
      <c r="A9" s="59">
        <v>4</v>
      </c>
      <c r="B9" s="64" t="s">
        <v>2070</v>
      </c>
      <c r="C9" s="59" t="s">
        <v>2071</v>
      </c>
      <c r="D9" s="59" t="s">
        <v>2072</v>
      </c>
      <c r="E9" s="55">
        <f t="shared" si="0"/>
        <v>7697783</v>
      </c>
      <c r="F9" s="56"/>
      <c r="G9" s="57">
        <v>4362300</v>
      </c>
      <c r="H9" s="58">
        <f t="shared" si="1"/>
        <v>4446929</v>
      </c>
      <c r="I9" s="58">
        <f t="shared" si="2"/>
        <v>4609687</v>
      </c>
      <c r="J9" s="58">
        <f t="shared" si="3"/>
        <v>4921763</v>
      </c>
      <c r="K9" s="58">
        <f t="shared" si="4"/>
        <v>5204764</v>
      </c>
      <c r="L9" s="58">
        <f t="shared" si="5"/>
        <v>5417639</v>
      </c>
      <c r="M9" s="58">
        <f t="shared" si="6"/>
        <v>5589920</v>
      </c>
      <c r="N9" s="58">
        <f t="shared" si="7"/>
        <v>5802337</v>
      </c>
      <c r="O9" s="58">
        <f t="shared" si="8"/>
        <v>5895755</v>
      </c>
      <c r="P9" s="58">
        <f t="shared" si="9"/>
        <v>6227096</v>
      </c>
      <c r="Q9" s="58">
        <f t="shared" si="10"/>
        <v>7044091</v>
      </c>
      <c r="R9" s="58">
        <f t="shared" si="11"/>
        <v>7697783</v>
      </c>
      <c r="T9" s="59">
        <v>4</v>
      </c>
      <c r="U9" s="60" t="s">
        <v>2070</v>
      </c>
      <c r="V9" s="59" t="s">
        <v>2071</v>
      </c>
      <c r="W9" s="59" t="s">
        <v>2072</v>
      </c>
    </row>
    <row r="10" spans="1:23" s="45" customFormat="1" ht="27" customHeight="1" x14ac:dyDescent="0.3">
      <c r="A10" s="59">
        <v>5</v>
      </c>
      <c r="B10" s="64" t="s">
        <v>2075</v>
      </c>
      <c r="C10" s="59" t="s">
        <v>2076</v>
      </c>
      <c r="D10" s="59" t="s">
        <v>2072</v>
      </c>
      <c r="E10" s="55">
        <f>R10</f>
        <v>6553517</v>
      </c>
      <c r="F10" s="56"/>
      <c r="G10" s="57">
        <v>3713850</v>
      </c>
      <c r="H10" s="61">
        <f t="shared" si="1"/>
        <v>3785899</v>
      </c>
      <c r="I10" s="61">
        <f t="shared" si="2"/>
        <v>3924463</v>
      </c>
      <c r="J10" s="61">
        <f t="shared" si="3"/>
        <v>4190149</v>
      </c>
      <c r="K10" s="61">
        <f t="shared" si="4"/>
        <v>4431083</v>
      </c>
      <c r="L10" s="61">
        <f t="shared" si="5"/>
        <v>4612314</v>
      </c>
      <c r="M10" s="61">
        <f t="shared" si="6"/>
        <v>4758986</v>
      </c>
      <c r="N10" s="58">
        <f t="shared" si="7"/>
        <v>4939827</v>
      </c>
      <c r="O10" s="58">
        <f t="shared" si="8"/>
        <v>5019358</v>
      </c>
      <c r="P10" s="58">
        <f t="shared" si="9"/>
        <v>5301446</v>
      </c>
      <c r="Q10" s="58">
        <f t="shared" si="10"/>
        <v>5996996</v>
      </c>
      <c r="R10" s="58">
        <f t="shared" si="11"/>
        <v>6553517</v>
      </c>
      <c r="T10" s="59">
        <v>6</v>
      </c>
      <c r="U10" s="60" t="s">
        <v>2071</v>
      </c>
      <c r="V10" s="59" t="s">
        <v>2077</v>
      </c>
      <c r="W10" s="59" t="s">
        <v>2072</v>
      </c>
    </row>
    <row r="11" spans="1:23" s="45" customFormat="1" ht="27" customHeight="1" x14ac:dyDescent="0.3">
      <c r="A11" s="59">
        <v>6</v>
      </c>
      <c r="B11" s="64" t="s">
        <v>2071</v>
      </c>
      <c r="C11" s="59" t="s">
        <v>2077</v>
      </c>
      <c r="D11" s="59" t="s">
        <v>2072</v>
      </c>
      <c r="E11" s="55">
        <f>R11</f>
        <v>5409251</v>
      </c>
      <c r="F11" s="56"/>
      <c r="G11" s="57">
        <v>3065400</v>
      </c>
      <c r="H11" s="61">
        <f t="shared" si="1"/>
        <v>3124869</v>
      </c>
      <c r="I11" s="61">
        <f t="shared" si="2"/>
        <v>3239239</v>
      </c>
      <c r="J11" s="61">
        <f t="shared" si="3"/>
        <v>3458535</v>
      </c>
      <c r="K11" s="61">
        <f t="shared" si="4"/>
        <v>3657401</v>
      </c>
      <c r="L11" s="61">
        <f t="shared" si="5"/>
        <v>3806989</v>
      </c>
      <c r="M11" s="61">
        <f t="shared" si="6"/>
        <v>3928051</v>
      </c>
      <c r="N11" s="58">
        <f t="shared" si="7"/>
        <v>4077317</v>
      </c>
      <c r="O11" s="58">
        <f t="shared" si="8"/>
        <v>4142962</v>
      </c>
      <c r="P11" s="58">
        <f t="shared" si="9"/>
        <v>4375796</v>
      </c>
      <c r="Q11" s="58">
        <f t="shared" si="10"/>
        <v>4949900</v>
      </c>
      <c r="R11" s="58">
        <f t="shared" si="11"/>
        <v>5409251</v>
      </c>
      <c r="T11" s="59">
        <v>5</v>
      </c>
      <c r="U11" s="60" t="s">
        <v>2075</v>
      </c>
      <c r="V11" s="59" t="s">
        <v>2076</v>
      </c>
      <c r="W11" s="59" t="s">
        <v>2072</v>
      </c>
    </row>
    <row r="12" spans="1:23" s="45" customFormat="1" ht="27" customHeight="1" x14ac:dyDescent="0.3">
      <c r="A12" s="59">
        <v>7</v>
      </c>
      <c r="B12" s="64" t="s">
        <v>2077</v>
      </c>
      <c r="C12" s="59" t="s">
        <v>2078</v>
      </c>
      <c r="D12" s="59" t="s">
        <v>2079</v>
      </c>
      <c r="E12" s="55">
        <f t="shared" si="0"/>
        <v>4264986</v>
      </c>
      <c r="F12" s="56"/>
      <c r="G12" s="57">
        <v>2416950</v>
      </c>
      <c r="H12" s="61">
        <f t="shared" si="1"/>
        <v>2463839</v>
      </c>
      <c r="I12" s="61">
        <f t="shared" si="2"/>
        <v>2554016</v>
      </c>
      <c r="J12" s="61">
        <f t="shared" si="3"/>
        <v>2726923</v>
      </c>
      <c r="K12" s="61">
        <f t="shared" si="4"/>
        <v>2883721</v>
      </c>
      <c r="L12" s="61">
        <f t="shared" si="5"/>
        <v>3001665</v>
      </c>
      <c r="M12" s="61">
        <f t="shared" si="6"/>
        <v>3097118</v>
      </c>
      <c r="N12" s="58">
        <f t="shared" si="7"/>
        <v>3214808</v>
      </c>
      <c r="O12" s="58">
        <f t="shared" si="8"/>
        <v>3266566</v>
      </c>
      <c r="P12" s="58">
        <f t="shared" si="9"/>
        <v>3450147</v>
      </c>
      <c r="Q12" s="58">
        <f t="shared" si="10"/>
        <v>3902806</v>
      </c>
      <c r="R12" s="58">
        <f t="shared" si="11"/>
        <v>4264986</v>
      </c>
      <c r="T12" s="59">
        <v>5</v>
      </c>
      <c r="U12" s="60" t="s">
        <v>2075</v>
      </c>
      <c r="V12" s="59" t="s">
        <v>2076</v>
      </c>
      <c r="W12" s="59" t="s">
        <v>2072</v>
      </c>
    </row>
    <row r="13" spans="1:23" s="45" customFormat="1" ht="27" customHeight="1" x14ac:dyDescent="0.3">
      <c r="A13" s="59">
        <v>8</v>
      </c>
      <c r="B13" s="64" t="s">
        <v>2080</v>
      </c>
      <c r="C13" s="59" t="s">
        <v>2081</v>
      </c>
      <c r="D13" s="59" t="s">
        <v>2079</v>
      </c>
      <c r="E13" s="55">
        <f t="shared" si="0"/>
        <v>3120723</v>
      </c>
      <c r="F13" s="56"/>
      <c r="G13" s="57">
        <v>1768500</v>
      </c>
      <c r="H13" s="61">
        <f t="shared" si="1"/>
        <v>1802809</v>
      </c>
      <c r="I13" s="61">
        <f t="shared" si="2"/>
        <v>1868792</v>
      </c>
      <c r="J13" s="61">
        <f t="shared" si="3"/>
        <v>1995309</v>
      </c>
      <c r="K13" s="61">
        <f t="shared" si="4"/>
        <v>2110039</v>
      </c>
      <c r="L13" s="61">
        <f t="shared" si="5"/>
        <v>2196340</v>
      </c>
      <c r="M13" s="61">
        <f t="shared" si="6"/>
        <v>2266184</v>
      </c>
      <c r="N13" s="58">
        <f t="shared" si="7"/>
        <v>2352299</v>
      </c>
      <c r="O13" s="58">
        <f t="shared" si="8"/>
        <v>2390171</v>
      </c>
      <c r="P13" s="58">
        <f t="shared" si="9"/>
        <v>2524499</v>
      </c>
      <c r="Q13" s="58">
        <f t="shared" si="10"/>
        <v>2855713</v>
      </c>
      <c r="R13" s="58">
        <f t="shared" si="11"/>
        <v>3120723</v>
      </c>
      <c r="T13" s="59">
        <v>6</v>
      </c>
      <c r="U13" s="60" t="s">
        <v>2071</v>
      </c>
      <c r="V13" s="59" t="s">
        <v>2077</v>
      </c>
      <c r="W13" s="59" t="s">
        <v>2072</v>
      </c>
    </row>
    <row r="15" spans="1:23" ht="15" customHeight="1" x14ac:dyDescent="0.3">
      <c r="A15" s="1073" t="s">
        <v>2082</v>
      </c>
      <c r="B15" s="1074"/>
      <c r="C15" s="1074"/>
      <c r="D15" s="1075"/>
      <c r="E15" s="65">
        <v>2024</v>
      </c>
      <c r="G15" s="54"/>
      <c r="H15" s="1068" t="s">
        <v>2082</v>
      </c>
      <c r="I15" s="1069"/>
      <c r="J15" s="1069"/>
      <c r="K15" s="1069"/>
      <c r="L15" s="1069"/>
      <c r="M15" s="1069"/>
      <c r="N15" s="1069"/>
      <c r="O15" s="1069"/>
      <c r="P15" s="1069"/>
      <c r="Q15" s="1069"/>
      <c r="R15" s="1069"/>
      <c r="T15" s="1073" t="s">
        <v>2066</v>
      </c>
      <c r="U15" s="1074"/>
      <c r="V15" s="1074"/>
      <c r="W15" s="1075"/>
    </row>
    <row r="16" spans="1:23" ht="27" customHeight="1" x14ac:dyDescent="0.3">
      <c r="A16" s="59">
        <v>1</v>
      </c>
      <c r="B16" s="59" t="s">
        <v>2068</v>
      </c>
      <c r="C16" s="59" t="s">
        <v>2075</v>
      </c>
      <c r="D16" s="59" t="s">
        <v>2083</v>
      </c>
      <c r="E16" s="55">
        <f>R16</f>
        <v>5201202</v>
      </c>
      <c r="F16" s="56"/>
      <c r="G16" s="57">
        <v>2947500</v>
      </c>
      <c r="H16" s="58">
        <f>ROUND(G16+(G16*$H$4),0)</f>
        <v>3004682</v>
      </c>
      <c r="I16" s="58">
        <f>ROUND(+H16+(H16*$I$4),0)</f>
        <v>3114653</v>
      </c>
      <c r="J16" s="58">
        <f>ROUND(+I16+(I16*$J$4),0)</f>
        <v>3325515</v>
      </c>
      <c r="K16" s="58">
        <f>ROUND(+J16+(J16*$K$4),0)</f>
        <v>3516732</v>
      </c>
      <c r="L16" s="58">
        <f>ROUND(K16+(K16*$L$4),0)</f>
        <v>3660566</v>
      </c>
      <c r="M16" s="58">
        <f>ROUND(L16+(L16*$M$4),0)</f>
        <v>3776972</v>
      </c>
      <c r="N16" s="58">
        <f>ROUND(M16+(M16*$N$4),0)</f>
        <v>3920497</v>
      </c>
      <c r="O16" s="58">
        <f>ROUND(N16+(N16*$O$4),0)</f>
        <v>3983617</v>
      </c>
      <c r="P16" s="58">
        <f>ROUND(O16*(1+$P$4),0)</f>
        <v>4207496</v>
      </c>
      <c r="Q16" s="58">
        <f>ROUND(P16*(1+$Q$4),0)</f>
        <v>4759519</v>
      </c>
      <c r="R16" s="58">
        <f>ROUND(Q16*(1+$R$4),0)</f>
        <v>5201202</v>
      </c>
      <c r="T16" s="59">
        <v>4</v>
      </c>
      <c r="U16" s="60" t="s">
        <v>2070</v>
      </c>
      <c r="V16" s="59" t="s">
        <v>2071</v>
      </c>
      <c r="W16" s="59" t="s">
        <v>2072</v>
      </c>
    </row>
    <row r="17" spans="1:27" ht="27" customHeight="1" x14ac:dyDescent="0.3">
      <c r="A17" s="59">
        <v>2</v>
      </c>
      <c r="B17" s="59" t="s">
        <v>2075</v>
      </c>
      <c r="C17" s="59" t="s">
        <v>2077</v>
      </c>
      <c r="D17" s="59" t="s">
        <v>2083</v>
      </c>
      <c r="E17" s="55">
        <f>R17</f>
        <v>4160963</v>
      </c>
      <c r="F17" s="56"/>
      <c r="G17" s="57">
        <v>2358000</v>
      </c>
      <c r="H17" s="61">
        <f>ROUND(G17+(G17*$H$4),0)</f>
        <v>2403745</v>
      </c>
      <c r="I17" s="61">
        <f>ROUND(+H17+(H17*$I$4),0)</f>
        <v>2491722</v>
      </c>
      <c r="J17" s="61">
        <f>ROUND(+I17+(I17*$J$4),0)</f>
        <v>2660412</v>
      </c>
      <c r="K17" s="61">
        <f>ROUND(+J17+(J17*$K$4),0)</f>
        <v>2813386</v>
      </c>
      <c r="L17" s="61">
        <f>ROUND(K17+(K17*$L$4),0)</f>
        <v>2928453</v>
      </c>
      <c r="M17" s="61">
        <f>ROUND(L17+(L17*$M$4),0)</f>
        <v>3021578</v>
      </c>
      <c r="N17" s="58">
        <f>ROUND(M17+(M17*$N$4),0)</f>
        <v>3136398</v>
      </c>
      <c r="O17" s="58">
        <f>ROUND(N17+(N17*$O$4),0)</f>
        <v>3186894</v>
      </c>
      <c r="P17" s="58">
        <f>ROUND(O17*(1+$P$4),0)</f>
        <v>3365997</v>
      </c>
      <c r="Q17" s="58">
        <f>ROUND(P17*(1+$Q$4),0)</f>
        <v>3807616</v>
      </c>
      <c r="R17" s="58">
        <f>ROUND(Q17*(1+$R$4),0)</f>
        <v>4160963</v>
      </c>
      <c r="T17" s="59">
        <v>5</v>
      </c>
      <c r="U17" s="60" t="s">
        <v>2075</v>
      </c>
      <c r="V17" s="59" t="s">
        <v>2076</v>
      </c>
      <c r="W17" s="59" t="s">
        <v>2072</v>
      </c>
    </row>
    <row r="18" spans="1:27" ht="27" customHeight="1" x14ac:dyDescent="0.3">
      <c r="A18" s="59">
        <v>3</v>
      </c>
      <c r="B18" s="59" t="s">
        <v>2077</v>
      </c>
      <c r="C18" s="64" t="s">
        <v>2084</v>
      </c>
      <c r="D18" s="59" t="s">
        <v>2083</v>
      </c>
      <c r="E18" s="55">
        <f>R18</f>
        <v>3120723</v>
      </c>
      <c r="F18" s="56"/>
      <c r="G18" s="57">
        <v>1768500</v>
      </c>
      <c r="H18" s="58">
        <f>ROUND(G18+(G18*$H$4),0)</f>
        <v>1802809</v>
      </c>
      <c r="I18" s="58">
        <f>ROUND(+H18+(H18*$I$4),0)</f>
        <v>1868792</v>
      </c>
      <c r="J18" s="58">
        <f>ROUND(+I18+(I18*$J$4),0)</f>
        <v>1995309</v>
      </c>
      <c r="K18" s="58">
        <f>ROUND(+J18+(J18*$K$4),0)</f>
        <v>2110039</v>
      </c>
      <c r="L18" s="58">
        <f>ROUND(K18+(K18*$L$4),0)</f>
        <v>2196340</v>
      </c>
      <c r="M18" s="58">
        <f>ROUND(L18+(L18*$M$4),0)</f>
        <v>2266184</v>
      </c>
      <c r="N18" s="58">
        <f>ROUND(M18+(M18*$N$4),0)</f>
        <v>2352299</v>
      </c>
      <c r="O18" s="58">
        <f>ROUND(N18+(N18*$O$4),0)</f>
        <v>2390171</v>
      </c>
      <c r="P18" s="58">
        <f>ROUND(O18*(1+$P$4),0)</f>
        <v>2524499</v>
      </c>
      <c r="Q18" s="58">
        <f>ROUND(P18*(1+$Q$4),0)</f>
        <v>2855713</v>
      </c>
      <c r="R18" s="58">
        <f>ROUND(Q18*(1+$R$4),0)</f>
        <v>3120723</v>
      </c>
      <c r="T18" s="59">
        <v>4</v>
      </c>
      <c r="U18" s="60" t="s">
        <v>2070</v>
      </c>
      <c r="V18" s="59" t="s">
        <v>2071</v>
      </c>
      <c r="W18" s="59" t="s">
        <v>2072</v>
      </c>
    </row>
    <row r="20" spans="1:27" ht="15" customHeight="1" x14ac:dyDescent="0.3">
      <c r="A20" s="1073" t="s">
        <v>2085</v>
      </c>
      <c r="B20" s="1074"/>
      <c r="C20" s="1074"/>
      <c r="D20" s="1075"/>
      <c r="E20" s="65">
        <v>2024</v>
      </c>
      <c r="G20" s="54"/>
      <c r="H20" s="1068" t="s">
        <v>2085</v>
      </c>
      <c r="I20" s="1069"/>
      <c r="J20" s="1069"/>
      <c r="K20" s="1069"/>
      <c r="L20" s="1069"/>
      <c r="M20" s="1069"/>
      <c r="N20" s="1069"/>
      <c r="O20" s="1069"/>
      <c r="P20" s="1069"/>
      <c r="Q20" s="1069"/>
      <c r="R20" s="1069"/>
      <c r="T20" s="1073" t="s">
        <v>2066</v>
      </c>
      <c r="U20" s="1074"/>
      <c r="V20" s="1074"/>
      <c r="W20" s="1075"/>
    </row>
    <row r="21" spans="1:27" ht="27" customHeight="1" x14ac:dyDescent="0.3">
      <c r="A21" s="59">
        <v>1</v>
      </c>
      <c r="B21" s="59" t="s">
        <v>2070</v>
      </c>
      <c r="C21" s="59" t="s">
        <v>2071</v>
      </c>
      <c r="D21" s="59" t="s">
        <v>2083</v>
      </c>
      <c r="E21" s="55">
        <f>R21</f>
        <v>3120723</v>
      </c>
      <c r="F21" s="56"/>
      <c r="G21" s="57">
        <v>1768500</v>
      </c>
      <c r="H21" s="58">
        <f>ROUND(G21+(G21*$H$4),0)</f>
        <v>1802809</v>
      </c>
      <c r="I21" s="58">
        <f>ROUND(+H21+(H21*$I$4),0)</f>
        <v>1868792</v>
      </c>
      <c r="J21" s="58">
        <f>ROUND(+I21+(I21*$J$4),0)</f>
        <v>1995309</v>
      </c>
      <c r="K21" s="58">
        <f>ROUND(+J21+(J21*$K$4),0)</f>
        <v>2110039</v>
      </c>
      <c r="L21" s="58">
        <f>ROUND(K21+(K21*$L$4),0)</f>
        <v>2196340</v>
      </c>
      <c r="M21" s="58">
        <f>ROUND(L21+(L21*$M$4),0)</f>
        <v>2266184</v>
      </c>
      <c r="N21" s="58">
        <f>ROUND(M21+(M21*$N$4),0)</f>
        <v>2352299</v>
      </c>
      <c r="O21" s="58">
        <f>ROUND(N21+(N21*$O$4),0)</f>
        <v>2390171</v>
      </c>
      <c r="P21" s="58">
        <f>ROUND(O21*(1+$P$4),0)</f>
        <v>2524499</v>
      </c>
      <c r="Q21" s="58">
        <f>ROUND(P21*(1+$Q$4),0)</f>
        <v>2855713</v>
      </c>
      <c r="R21" s="58">
        <f>ROUND(Q21*(1+$R$4),0)</f>
        <v>3120723</v>
      </c>
      <c r="T21" s="59">
        <v>4</v>
      </c>
      <c r="U21" s="60" t="s">
        <v>2070</v>
      </c>
      <c r="V21" s="59" t="s">
        <v>2071</v>
      </c>
      <c r="W21" s="59" t="s">
        <v>2072</v>
      </c>
    </row>
    <row r="22" spans="1:27" ht="27" customHeight="1" x14ac:dyDescent="0.3">
      <c r="A22" s="59">
        <v>2</v>
      </c>
      <c r="B22" s="59" t="s">
        <v>2086</v>
      </c>
      <c r="C22" s="59" t="s">
        <v>2077</v>
      </c>
      <c r="D22" s="59" t="s">
        <v>2083</v>
      </c>
      <c r="E22" s="55">
        <f>R22</f>
        <v>2600604</v>
      </c>
      <c r="F22" s="56"/>
      <c r="G22" s="57">
        <v>1473750</v>
      </c>
      <c r="H22" s="61">
        <f>ROUND(G22+(G22*$H$4),0)</f>
        <v>1502341</v>
      </c>
      <c r="I22" s="61">
        <f>ROUND(+H22+(H22*$I$4),0)</f>
        <v>1557327</v>
      </c>
      <c r="J22" s="61">
        <f>ROUND(+I22+(I22*$J$4),0)</f>
        <v>1662758</v>
      </c>
      <c r="K22" s="61">
        <f>ROUND(+J22+(J22*$K$4),0)</f>
        <v>1758367</v>
      </c>
      <c r="L22" s="61">
        <f>ROUND(K22+(K22*$L$4),0)</f>
        <v>1830284</v>
      </c>
      <c r="M22" s="61">
        <f>ROUND(L22+(L22*$M$4),0)</f>
        <v>1888487</v>
      </c>
      <c r="N22" s="58">
        <f>ROUND(M22+(M22*$N$4),0)</f>
        <v>1960250</v>
      </c>
      <c r="O22" s="58">
        <f>ROUND(N22+(N22*$O$4),0)</f>
        <v>1991810</v>
      </c>
      <c r="P22" s="58">
        <f>ROUND(O22*(1+$P$4),0)</f>
        <v>2103750</v>
      </c>
      <c r="Q22" s="58">
        <f>ROUND(P22*(1+$Q$4),0)</f>
        <v>2379762</v>
      </c>
      <c r="R22" s="58">
        <f>ROUND(Q22*(1+$R$4),0)</f>
        <v>2600604</v>
      </c>
      <c r="T22" s="59">
        <v>5</v>
      </c>
      <c r="U22" s="60" t="s">
        <v>2075</v>
      </c>
      <c r="V22" s="59" t="s">
        <v>2076</v>
      </c>
      <c r="W22" s="59" t="s">
        <v>2072</v>
      </c>
    </row>
    <row r="23" spans="1:27" ht="27" customHeight="1" x14ac:dyDescent="0.3">
      <c r="A23" s="59">
        <v>3</v>
      </c>
      <c r="B23" s="59" t="s">
        <v>2077</v>
      </c>
      <c r="C23" s="64" t="s">
        <v>2084</v>
      </c>
      <c r="D23" s="59" t="s">
        <v>2083</v>
      </c>
      <c r="E23" s="55">
        <f>R23</f>
        <v>2080484</v>
      </c>
      <c r="F23" s="56"/>
      <c r="G23" s="57">
        <v>1179000</v>
      </c>
      <c r="H23" s="58">
        <f>ROUND(G23+(G23*$H$4),0)</f>
        <v>1201873</v>
      </c>
      <c r="I23" s="58">
        <f>ROUND(+H23+(H23*$I$4),0)</f>
        <v>1245862</v>
      </c>
      <c r="J23" s="58">
        <f>ROUND(+I23+(I23*$J$4),0)</f>
        <v>1330207</v>
      </c>
      <c r="K23" s="58">
        <f>ROUND(+J23+(J23*$K$4),0)</f>
        <v>1406694</v>
      </c>
      <c r="L23" s="58">
        <f>ROUND(K23+(K23*$L$4),0)</f>
        <v>1464228</v>
      </c>
      <c r="M23" s="58">
        <f>ROUND(L23+(L23*$M$4),0)</f>
        <v>1510790</v>
      </c>
      <c r="N23" s="58">
        <f>ROUND(M23+(M23*$N$4),0)</f>
        <v>1568200</v>
      </c>
      <c r="O23" s="58">
        <f>ROUND(N23+(N23*$O$4),0)</f>
        <v>1593448</v>
      </c>
      <c r="P23" s="58">
        <f>ROUND(O23*(1+$P$4),0)</f>
        <v>1683000</v>
      </c>
      <c r="Q23" s="58">
        <f>ROUND(P23*(1+$Q$4),0)</f>
        <v>1903810</v>
      </c>
      <c r="R23" s="58">
        <f>ROUND(Q23*(1+$R$4),0)</f>
        <v>2080484</v>
      </c>
      <c r="T23" s="59">
        <v>4</v>
      </c>
      <c r="U23" s="60" t="s">
        <v>2070</v>
      </c>
      <c r="V23" s="59" t="s">
        <v>2071</v>
      </c>
      <c r="W23" s="59" t="s">
        <v>2072</v>
      </c>
    </row>
    <row r="24" spans="1:27" s="45" customFormat="1" ht="16.5" customHeight="1" x14ac:dyDescent="0.3">
      <c r="A24" s="1078"/>
      <c r="B24" s="1078"/>
      <c r="C24" s="1078"/>
      <c r="D24" s="1078"/>
      <c r="E24" s="1078"/>
      <c r="F24" s="1078"/>
      <c r="G24" s="1078"/>
      <c r="H24" s="1078"/>
      <c r="I24" s="1078"/>
      <c r="J24" s="1078"/>
      <c r="K24" s="1078"/>
      <c r="L24" s="1078"/>
      <c r="M24" s="1078"/>
      <c r="N24" s="1078"/>
      <c r="O24" s="1078"/>
      <c r="P24" s="1078"/>
      <c r="Q24" s="1078"/>
      <c r="R24" s="62"/>
      <c r="T24" s="46"/>
      <c r="U24" s="46"/>
      <c r="V24" s="46"/>
      <c r="W24" s="46"/>
      <c r="X24" s="46"/>
      <c r="Y24" s="46"/>
      <c r="Z24" s="46"/>
      <c r="AA24" s="46"/>
    </row>
    <row r="26" spans="1:27" x14ac:dyDescent="0.3">
      <c r="A26" s="1076" t="s">
        <v>3</v>
      </c>
      <c r="B26" s="1071" t="s">
        <v>1728</v>
      </c>
      <c r="C26" s="1071"/>
      <c r="D26" s="1071"/>
      <c r="E26" s="1076" t="s">
        <v>2087</v>
      </c>
      <c r="G26" s="1072" t="s">
        <v>2088</v>
      </c>
      <c r="H26" s="68" t="s">
        <v>2052</v>
      </c>
      <c r="I26" s="68" t="s">
        <v>2053</v>
      </c>
      <c r="J26" s="68" t="s">
        <v>2054</v>
      </c>
      <c r="K26" s="68" t="s">
        <v>2055</v>
      </c>
      <c r="L26" s="68" t="s">
        <v>2056</v>
      </c>
      <c r="M26" s="68" t="s">
        <v>2057</v>
      </c>
      <c r="N26" s="68" t="s">
        <v>2058</v>
      </c>
      <c r="O26" s="68" t="s">
        <v>2059</v>
      </c>
      <c r="P26" s="68" t="s">
        <v>2060</v>
      </c>
      <c r="Q26" s="68" t="s">
        <v>2061</v>
      </c>
      <c r="R26" s="68" t="s">
        <v>2062</v>
      </c>
    </row>
    <row r="27" spans="1:27" x14ac:dyDescent="0.3">
      <c r="A27" s="1077"/>
      <c r="B27" s="1071"/>
      <c r="C27" s="1071"/>
      <c r="D27" s="1071"/>
      <c r="E27" s="1077"/>
      <c r="G27" s="1072"/>
      <c r="H27" s="67">
        <v>1.9400000000000001E-2</v>
      </c>
      <c r="I27" s="67">
        <v>3.6600000000000001E-2</v>
      </c>
      <c r="J27" s="67">
        <v>6.7699999999999996E-2</v>
      </c>
      <c r="K27" s="67">
        <v>5.7500000000000002E-2</v>
      </c>
      <c r="L27" s="67">
        <v>4.0899999999999999E-2</v>
      </c>
      <c r="M27" s="67">
        <v>3.1800000000000002E-2</v>
      </c>
      <c r="N27" s="67">
        <v>3.7999999999999999E-2</v>
      </c>
      <c r="O27" s="67">
        <v>1.61E-2</v>
      </c>
      <c r="P27" s="67">
        <v>5.62E-2</v>
      </c>
      <c r="Q27" s="67">
        <v>0.13120000000000001</v>
      </c>
      <c r="R27" s="67">
        <v>9.2799999999999994E-2</v>
      </c>
    </row>
    <row r="28" spans="1:27" ht="37.5" customHeight="1" x14ac:dyDescent="0.3">
      <c r="A28" s="66">
        <v>1</v>
      </c>
      <c r="B28" s="1070" t="s">
        <v>2089</v>
      </c>
      <c r="C28" s="1070"/>
      <c r="D28" s="1070"/>
      <c r="E28" s="55">
        <f>R28</f>
        <v>10938497</v>
      </c>
      <c r="G28" s="57">
        <v>6198800</v>
      </c>
      <c r="H28" s="58">
        <f>ROUND(G28+(G28*$H$4),0)</f>
        <v>6319057</v>
      </c>
      <c r="I28" s="58">
        <f>ROUND(+H28+(H28*$I$4),0)</f>
        <v>6550334</v>
      </c>
      <c r="J28" s="58">
        <f>ROUND(+I28+(I28*$J$4),0)</f>
        <v>6993792</v>
      </c>
      <c r="K28" s="58">
        <f>ROUND(+J28+(J28*$K$4),0)</f>
        <v>7395935</v>
      </c>
      <c r="L28" s="58">
        <f>ROUND(K28+(K28*$L$4),0)</f>
        <v>7698429</v>
      </c>
      <c r="M28" s="58">
        <f>ROUND(L28+(L28*$M$4),0)</f>
        <v>7943239</v>
      </c>
      <c r="N28" s="58">
        <f>ROUND(M28+(M28*$N$4),0)</f>
        <v>8245082</v>
      </c>
      <c r="O28" s="58">
        <f>ROUND(N28+(N28*$O$4),0)</f>
        <v>8377828</v>
      </c>
      <c r="P28" s="58">
        <f>ROUND(O28*(1+$P$4),0)</f>
        <v>8848662</v>
      </c>
      <c r="Q28" s="58">
        <f>ROUND(P28*(1+$Q$4),0)</f>
        <v>10009606</v>
      </c>
      <c r="R28" s="58">
        <f>ROUND(Q28*(1+$R$4),0)</f>
        <v>10938497</v>
      </c>
    </row>
    <row r="31" spans="1:27" x14ac:dyDescent="0.3">
      <c r="A31" s="46" t="s">
        <v>2090</v>
      </c>
      <c r="C31" s="46" t="s">
        <v>2091</v>
      </c>
      <c r="D31" s="46" t="s">
        <v>2092</v>
      </c>
      <c r="E31" s="46" t="s">
        <v>2093</v>
      </c>
    </row>
    <row r="33" spans="1:7" x14ac:dyDescent="0.3">
      <c r="A33" s="46">
        <v>1</v>
      </c>
      <c r="B33" s="46" t="s">
        <v>2094</v>
      </c>
      <c r="C33" s="46">
        <v>84933</v>
      </c>
      <c r="D33" s="46">
        <v>30</v>
      </c>
      <c r="E33" s="46">
        <f>C33*D33</f>
        <v>2547990</v>
      </c>
      <c r="G33" s="46">
        <f>E33*A33</f>
        <v>2547990</v>
      </c>
    </row>
    <row r="34" spans="1:7" x14ac:dyDescent="0.3">
      <c r="A34" s="46">
        <v>2</v>
      </c>
      <c r="B34" s="46" t="s">
        <v>2095</v>
      </c>
      <c r="C34" s="46">
        <v>56333</v>
      </c>
      <c r="D34" s="46">
        <v>30</v>
      </c>
      <c r="E34" s="46">
        <f>C34*D34</f>
        <v>1689990</v>
      </c>
      <c r="G34" s="46">
        <f>E34*A34</f>
        <v>3379980</v>
      </c>
    </row>
  </sheetData>
  <mergeCells count="22">
    <mergeCell ref="H5:R5"/>
    <mergeCell ref="B28:D28"/>
    <mergeCell ref="B26:D27"/>
    <mergeCell ref="G26:G27"/>
    <mergeCell ref="T5:W5"/>
    <mergeCell ref="A5:D5"/>
    <mergeCell ref="T15:W15"/>
    <mergeCell ref="A20:D20"/>
    <mergeCell ref="H20:R20"/>
    <mergeCell ref="T20:W20"/>
    <mergeCell ref="A26:A27"/>
    <mergeCell ref="E26:E27"/>
    <mergeCell ref="A24:Q24"/>
    <mergeCell ref="A15:D15"/>
    <mergeCell ref="H15:R15"/>
    <mergeCell ref="A1:R1"/>
    <mergeCell ref="A2:E2"/>
    <mergeCell ref="G2:R2"/>
    <mergeCell ref="T2:W2"/>
    <mergeCell ref="T3:T4"/>
    <mergeCell ref="A3:A4"/>
    <mergeCell ref="E3:E4"/>
  </mergeCells>
  <pageMargins left="0.7" right="0.7" top="0.75" bottom="0.75" header="0.3" footer="0.3"/>
  <pageSetup paperSize="41" scale="53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O26"/>
  <sheetViews>
    <sheetView workbookViewId="0">
      <selection activeCell="E25" sqref="E25"/>
    </sheetView>
  </sheetViews>
  <sheetFormatPr baseColWidth="10" defaultColWidth="11.42578125" defaultRowHeight="16.5" x14ac:dyDescent="0.3"/>
  <cols>
    <col min="1" max="1" width="5.42578125" style="205" customWidth="1"/>
    <col min="2" max="2" width="20" style="205" customWidth="1"/>
    <col min="3" max="3" width="13.85546875" style="205" bestFit="1" customWidth="1"/>
    <col min="4" max="5" width="14.85546875" style="205" bestFit="1" customWidth="1"/>
    <col min="6" max="6" width="13.42578125" style="205" bestFit="1" customWidth="1"/>
    <col min="7" max="7" width="16.42578125" style="205" bestFit="1" customWidth="1"/>
    <col min="8" max="8" width="14.85546875" style="205" bestFit="1" customWidth="1"/>
    <col min="9" max="9" width="15.42578125" style="205" customWidth="1"/>
    <col min="10" max="10" width="18.42578125" style="205" bestFit="1" customWidth="1"/>
    <col min="11" max="11" width="13.85546875" style="205" bestFit="1" customWidth="1"/>
    <col min="12" max="22" width="12.42578125" style="205" bestFit="1" customWidth="1"/>
    <col min="23" max="16384" width="11.42578125" style="205"/>
  </cols>
  <sheetData>
    <row r="2" spans="2:15" ht="17.25" thickBot="1" x14ac:dyDescent="0.35">
      <c r="B2" s="204" t="s">
        <v>2096</v>
      </c>
      <c r="H2" s="206"/>
    </row>
    <row r="3" spans="2:15" x14ac:dyDescent="0.3">
      <c r="B3" s="207" t="s">
        <v>2097</v>
      </c>
      <c r="C3" s="208" t="s">
        <v>2098</v>
      </c>
      <c r="D3" s="208" t="s">
        <v>2099</v>
      </c>
      <c r="E3" s="208" t="s">
        <v>2100</v>
      </c>
      <c r="F3" s="208" t="s">
        <v>2101</v>
      </c>
      <c r="G3" s="209" t="s">
        <v>2102</v>
      </c>
      <c r="H3" s="210"/>
      <c r="J3" s="205" t="s">
        <v>2103</v>
      </c>
    </row>
    <row r="4" spans="2:15" x14ac:dyDescent="0.3">
      <c r="B4" s="211" t="s">
        <v>2094</v>
      </c>
      <c r="C4" s="212">
        <v>84933</v>
      </c>
      <c r="D4" s="213">
        <v>2.2000000000000002</v>
      </c>
      <c r="E4" s="212">
        <f>C4*D4</f>
        <v>186852.6</v>
      </c>
      <c r="F4" s="214">
        <f>1/5.5</f>
        <v>0.18181818181818182</v>
      </c>
      <c r="G4" s="215">
        <f>E4/F4</f>
        <v>1027689.3</v>
      </c>
      <c r="H4" s="216"/>
      <c r="I4" s="206"/>
      <c r="J4" s="206" t="s">
        <v>2104</v>
      </c>
      <c r="N4" s="205">
        <v>4500</v>
      </c>
    </row>
    <row r="5" spans="2:15" x14ac:dyDescent="0.3">
      <c r="B5" s="211" t="s">
        <v>2105</v>
      </c>
      <c r="C5" s="212">
        <f>56333*2</f>
        <v>112666</v>
      </c>
      <c r="D5" s="213">
        <v>2.2000000000000002</v>
      </c>
      <c r="E5" s="212">
        <f>C5*D5</f>
        <v>247865.2</v>
      </c>
      <c r="F5" s="214">
        <f>+F4</f>
        <v>0.18181818181818182</v>
      </c>
      <c r="G5" s="215">
        <f>E5/F5</f>
        <v>1363258.6</v>
      </c>
      <c r="H5" s="216"/>
      <c r="J5" s="206" t="s">
        <v>2106</v>
      </c>
      <c r="K5" s="206"/>
      <c r="N5" s="205">
        <v>30</v>
      </c>
    </row>
    <row r="6" spans="2:15" ht="17.25" thickBot="1" x14ac:dyDescent="0.35">
      <c r="B6" s="217"/>
      <c r="C6" s="218"/>
      <c r="D6" s="218"/>
      <c r="E6" s="218"/>
      <c r="F6" s="218"/>
      <c r="G6" s="219"/>
      <c r="H6" s="220"/>
      <c r="J6" s="205" t="s">
        <v>2107</v>
      </c>
      <c r="N6" s="205">
        <f>N4/N5</f>
        <v>150</v>
      </c>
      <c r="O6" s="205" t="s">
        <v>2108</v>
      </c>
    </row>
    <row r="7" spans="2:15" ht="17.25" thickBot="1" x14ac:dyDescent="0.35">
      <c r="G7" s="204" t="s">
        <v>2109</v>
      </c>
      <c r="H7" s="221">
        <f>ROUND(SUM(G4:G6),0)</f>
        <v>2390948</v>
      </c>
      <c r="N7" s="205">
        <v>20</v>
      </c>
      <c r="O7" s="205" t="s">
        <v>2110</v>
      </c>
    </row>
    <row r="8" spans="2:15" ht="17.25" thickBot="1" x14ac:dyDescent="0.35">
      <c r="C8" s="224"/>
      <c r="G8" s="204" t="s">
        <v>2111</v>
      </c>
      <c r="H8" s="221"/>
    </row>
    <row r="9" spans="2:15" ht="17.25" thickBot="1" x14ac:dyDescent="0.35">
      <c r="C9" s="206"/>
      <c r="G9" s="204" t="s">
        <v>2109</v>
      </c>
      <c r="H9" s="222">
        <f>ROUND(H7+H8,0)</f>
        <v>2390948</v>
      </c>
      <c r="I9" s="205" t="s">
        <v>2112</v>
      </c>
      <c r="J9" s="206">
        <f>H9*1.19*4500</f>
        <v>12803526539.999998</v>
      </c>
      <c r="K9" s="205" t="s">
        <v>2113</v>
      </c>
    </row>
    <row r="10" spans="2:15" ht="17.25" thickBot="1" x14ac:dyDescent="0.35">
      <c r="H10" s="223">
        <v>4.33</v>
      </c>
      <c r="J10" s="205">
        <v>28</v>
      </c>
      <c r="K10" s="205" t="s">
        <v>2114</v>
      </c>
      <c r="N10" s="205">
        <f>N6/N7</f>
        <v>7.5</v>
      </c>
    </row>
    <row r="11" spans="2:15" ht="17.25" thickBot="1" x14ac:dyDescent="0.35">
      <c r="H11" s="222">
        <f>H7*H10</f>
        <v>10352804.84</v>
      </c>
      <c r="I11" s="205" t="s">
        <v>2115</v>
      </c>
      <c r="J11" s="206">
        <f>J9/J10</f>
        <v>457268804.99999994</v>
      </c>
      <c r="K11" s="205" t="s">
        <v>2115</v>
      </c>
      <c r="N11" s="205">
        <f>7*20</f>
        <v>140</v>
      </c>
    </row>
    <row r="12" spans="2:15" ht="17.25" thickBot="1" x14ac:dyDescent="0.35">
      <c r="G12" s="204" t="s">
        <v>2111</v>
      </c>
      <c r="H12" s="221">
        <f>ROUND(H11*0.19,0)</f>
        <v>1967033</v>
      </c>
      <c r="J12" s="224">
        <f>H13</f>
        <v>12319838</v>
      </c>
      <c r="K12" s="205" t="s">
        <v>2116</v>
      </c>
      <c r="N12" s="205">
        <f>4500/N11</f>
        <v>32.142857142857146</v>
      </c>
    </row>
    <row r="13" spans="2:15" ht="17.25" thickBot="1" x14ac:dyDescent="0.35">
      <c r="G13" s="204" t="s">
        <v>2109</v>
      </c>
      <c r="H13" s="222">
        <f>ROUND(H11+H12,0)</f>
        <v>12319838</v>
      </c>
      <c r="J13" s="205">
        <f>J11/J12</f>
        <v>37.116462489198312</v>
      </c>
      <c r="K13" s="205" t="s">
        <v>2117</v>
      </c>
    </row>
    <row r="15" spans="2:15" x14ac:dyDescent="0.3">
      <c r="H15" s="223"/>
    </row>
    <row r="17" spans="2:9" ht="17.25" thickBot="1" x14ac:dyDescent="0.35">
      <c r="B17" s="204" t="s">
        <v>2096</v>
      </c>
      <c r="H17" s="206"/>
    </row>
    <row r="18" spans="2:9" x14ac:dyDescent="0.3">
      <c r="B18" s="207" t="s">
        <v>2097</v>
      </c>
      <c r="C18" s="208" t="s">
        <v>2098</v>
      </c>
      <c r="D18" s="208" t="s">
        <v>2099</v>
      </c>
      <c r="E18" s="208" t="s">
        <v>2100</v>
      </c>
      <c r="F18" s="208" t="s">
        <v>2101</v>
      </c>
      <c r="G18" s="209" t="s">
        <v>2102</v>
      </c>
      <c r="H18" s="210"/>
    </row>
    <row r="19" spans="2:9" x14ac:dyDescent="0.3">
      <c r="B19" s="211" t="s">
        <v>2094</v>
      </c>
      <c r="C19" s="212">
        <v>84933</v>
      </c>
      <c r="D19" s="213">
        <v>1</v>
      </c>
      <c r="E19" s="212">
        <f>C19*D19</f>
        <v>84933</v>
      </c>
      <c r="F19" s="214">
        <f>1/5.5</f>
        <v>0.18181818181818182</v>
      </c>
      <c r="G19" s="215">
        <f>E19/F19</f>
        <v>467131.5</v>
      </c>
      <c r="H19" s="216"/>
      <c r="I19" s="206"/>
    </row>
    <row r="20" spans="2:9" x14ac:dyDescent="0.3">
      <c r="B20" s="211" t="s">
        <v>2105</v>
      </c>
      <c r="C20" s="212">
        <f>56333*2</f>
        <v>112666</v>
      </c>
      <c r="D20" s="213">
        <v>1</v>
      </c>
      <c r="E20" s="212">
        <f>C20*D20</f>
        <v>112666</v>
      </c>
      <c r="F20" s="214">
        <f>+F19</f>
        <v>0.18181818181818182</v>
      </c>
      <c r="G20" s="215">
        <f>E20/F20</f>
        <v>619663</v>
      </c>
      <c r="H20" s="216"/>
    </row>
    <row r="21" spans="2:9" ht="17.25" thickBot="1" x14ac:dyDescent="0.35">
      <c r="B21" s="217"/>
      <c r="C21" s="218"/>
      <c r="D21" s="218"/>
      <c r="E21" s="218"/>
      <c r="F21" s="218"/>
      <c r="G21" s="219"/>
      <c r="H21" s="220"/>
    </row>
    <row r="22" spans="2:9" ht="17.25" thickBot="1" x14ac:dyDescent="0.35">
      <c r="G22" s="204" t="s">
        <v>2109</v>
      </c>
      <c r="H22" s="221">
        <f>ROUND(SUM(G19:G21),0)</f>
        <v>1086795</v>
      </c>
    </row>
    <row r="23" spans="2:9" ht="17.25" thickBot="1" x14ac:dyDescent="0.35">
      <c r="C23" s="224"/>
      <c r="G23" s="204" t="s">
        <v>2111</v>
      </c>
      <c r="H23" s="221"/>
    </row>
    <row r="24" spans="2:9" ht="17.25" thickBot="1" x14ac:dyDescent="0.35">
      <c r="C24" s="206"/>
      <c r="G24" s="204" t="s">
        <v>2109</v>
      </c>
      <c r="H24" s="222">
        <f>ROUND(H22+H23,0)</f>
        <v>1086795</v>
      </c>
      <c r="I24" s="205" t="s">
        <v>2112</v>
      </c>
    </row>
    <row r="25" spans="2:9" ht="17.25" thickBot="1" x14ac:dyDescent="0.35">
      <c r="H25" s="223">
        <v>4.33</v>
      </c>
    </row>
    <row r="26" spans="2:9" ht="17.25" thickBot="1" x14ac:dyDescent="0.35">
      <c r="H26" s="222">
        <f>ROUND(H24*H25,0)</f>
        <v>4705822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24"/>
  <sheetViews>
    <sheetView workbookViewId="0">
      <selection sqref="A1:W1"/>
    </sheetView>
  </sheetViews>
  <sheetFormatPr baseColWidth="10" defaultColWidth="10.85546875" defaultRowHeight="15" x14ac:dyDescent="0.25"/>
  <cols>
    <col min="1" max="1" width="32.42578125" customWidth="1"/>
    <col min="2" max="23" width="7.85546875" customWidth="1"/>
  </cols>
  <sheetData>
    <row r="1" spans="1:23" s="8" customFormat="1" ht="60" customHeight="1" x14ac:dyDescent="0.2">
      <c r="A1" s="1079"/>
      <c r="B1" s="1079"/>
      <c r="C1" s="1079"/>
      <c r="D1" s="1079"/>
      <c r="E1" s="1079"/>
      <c r="F1" s="1079"/>
      <c r="G1" s="1079"/>
      <c r="H1" s="1079"/>
      <c r="I1" s="1079"/>
      <c r="J1" s="1079"/>
      <c r="K1" s="1079"/>
      <c r="L1" s="1079"/>
      <c r="M1" s="1079"/>
      <c r="N1" s="1079"/>
      <c r="O1" s="1079"/>
      <c r="P1" s="1079"/>
      <c r="Q1" s="1079"/>
      <c r="R1" s="1079"/>
      <c r="S1" s="1079"/>
      <c r="T1" s="1079"/>
      <c r="U1" s="1079"/>
      <c r="V1" s="1079"/>
      <c r="W1" s="1079"/>
    </row>
    <row r="2" spans="1:23" s="8" customFormat="1" ht="8.4499999999999993" customHeight="1" x14ac:dyDescent="0.2">
      <c r="A2" s="9"/>
      <c r="B2" s="9"/>
      <c r="C2" s="9"/>
      <c r="D2" s="9"/>
      <c r="E2" s="9"/>
      <c r="F2" s="9"/>
      <c r="G2" s="9"/>
    </row>
    <row r="3" spans="1:23" s="8" customFormat="1" ht="14.25" customHeight="1" x14ac:dyDescent="0.2">
      <c r="A3" s="1080" t="s">
        <v>2118</v>
      </c>
      <c r="B3" s="1080"/>
      <c r="C3" s="1080"/>
      <c r="D3" s="1080"/>
      <c r="E3" s="1080"/>
      <c r="F3" s="1080"/>
      <c r="G3" s="1080"/>
      <c r="H3" s="1080"/>
      <c r="I3" s="1080"/>
      <c r="J3" s="1080"/>
      <c r="K3" s="1080"/>
      <c r="L3" s="1080"/>
      <c r="M3" s="1080"/>
      <c r="N3" s="1080"/>
      <c r="O3" s="1080"/>
      <c r="P3" s="1080"/>
      <c r="Q3" s="1080"/>
      <c r="R3" s="1080"/>
      <c r="S3" s="1080"/>
      <c r="T3" s="1080"/>
      <c r="U3" s="1080"/>
      <c r="V3" s="1080"/>
      <c r="W3" s="1080"/>
    </row>
    <row r="4" spans="1:23" s="8" customFormat="1" ht="17.25" customHeight="1" x14ac:dyDescent="0.2">
      <c r="A4" s="1080"/>
      <c r="B4" s="1080"/>
      <c r="C4" s="1080"/>
      <c r="D4" s="1080"/>
      <c r="E4" s="1080"/>
      <c r="F4" s="1080"/>
      <c r="G4" s="1080"/>
      <c r="H4" s="1080"/>
      <c r="I4" s="1080"/>
      <c r="J4" s="1080"/>
      <c r="K4" s="1080"/>
      <c r="L4" s="1080"/>
      <c r="M4" s="1080"/>
      <c r="N4" s="1080"/>
      <c r="O4" s="1080"/>
      <c r="P4" s="1080"/>
      <c r="Q4" s="1080"/>
      <c r="R4" s="1080"/>
      <c r="S4" s="1080"/>
      <c r="T4" s="1080"/>
      <c r="U4" s="1080"/>
      <c r="V4" s="1080"/>
      <c r="W4" s="1080"/>
    </row>
    <row r="5" spans="1:23" s="8" customFormat="1" ht="36" customHeight="1" x14ac:dyDescent="0.2">
      <c r="A5" s="1081" t="s">
        <v>2119</v>
      </c>
      <c r="B5" s="1082"/>
      <c r="C5" s="1082"/>
      <c r="D5" s="1082"/>
      <c r="E5" s="1082"/>
      <c r="F5" s="1082"/>
      <c r="G5" s="1082"/>
      <c r="H5" s="1082"/>
      <c r="I5" s="1082"/>
      <c r="J5" s="1082"/>
      <c r="K5" s="1082"/>
      <c r="L5" s="1082"/>
      <c r="M5" s="1082"/>
      <c r="N5" s="1082"/>
      <c r="O5" s="1082"/>
      <c r="P5" s="1082"/>
      <c r="Q5" s="1082"/>
      <c r="R5" s="1082"/>
      <c r="S5" s="1082"/>
      <c r="T5" s="1082"/>
      <c r="U5" s="1082"/>
      <c r="V5" s="1082"/>
      <c r="W5" s="1082"/>
    </row>
    <row r="6" spans="1:23" x14ac:dyDescent="0.25">
      <c r="A6" s="10" t="s">
        <v>2120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3"/>
      <c r="W6" s="14" t="s">
        <v>2121</v>
      </c>
    </row>
    <row r="7" spans="1:23" x14ac:dyDescent="0.25">
      <c r="A7" s="15" t="s">
        <v>1505</v>
      </c>
      <c r="B7" s="16">
        <v>2003</v>
      </c>
      <c r="C7" s="17">
        <v>2004</v>
      </c>
      <c r="D7" s="17">
        <v>2005</v>
      </c>
      <c r="E7" s="17">
        <v>2006</v>
      </c>
      <c r="F7" s="17">
        <v>2007</v>
      </c>
      <c r="G7" s="17">
        <v>2008</v>
      </c>
      <c r="H7" s="17">
        <v>2009</v>
      </c>
      <c r="I7" s="17">
        <v>2010</v>
      </c>
      <c r="J7" s="17">
        <v>2011</v>
      </c>
      <c r="K7" s="17">
        <v>2012</v>
      </c>
      <c r="L7" s="17">
        <v>2013</v>
      </c>
      <c r="M7" s="17">
        <v>2014</v>
      </c>
      <c r="N7" s="17">
        <v>2015</v>
      </c>
      <c r="O7" s="17">
        <v>2016</v>
      </c>
      <c r="P7" s="17">
        <v>2017</v>
      </c>
      <c r="Q7" s="17">
        <v>2018</v>
      </c>
      <c r="R7" s="17">
        <v>2019</v>
      </c>
      <c r="S7" s="17">
        <v>2020</v>
      </c>
      <c r="T7" s="17">
        <v>2021</v>
      </c>
      <c r="U7" s="17">
        <v>2022</v>
      </c>
      <c r="V7" s="17">
        <v>2023</v>
      </c>
      <c r="W7" s="18">
        <v>2024</v>
      </c>
    </row>
    <row r="8" spans="1:23" x14ac:dyDescent="0.25">
      <c r="A8" s="19" t="s">
        <v>2122</v>
      </c>
      <c r="B8" s="20">
        <v>1.17</v>
      </c>
      <c r="C8" s="21">
        <v>0.89</v>
      </c>
      <c r="D8" s="21">
        <v>0.82</v>
      </c>
      <c r="E8" s="21">
        <v>0.54</v>
      </c>
      <c r="F8" s="21">
        <v>0.77</v>
      </c>
      <c r="G8" s="21">
        <v>1.06</v>
      </c>
      <c r="H8" s="21">
        <v>0.59</v>
      </c>
      <c r="I8" s="21">
        <v>0.69</v>
      </c>
      <c r="J8" s="21">
        <v>0.91</v>
      </c>
      <c r="K8" s="21">
        <v>0.73</v>
      </c>
      <c r="L8" s="21">
        <v>0.3</v>
      </c>
      <c r="M8" s="21">
        <v>0.49</v>
      </c>
      <c r="N8" s="21">
        <v>0.64</v>
      </c>
      <c r="O8" s="21">
        <v>1.29</v>
      </c>
      <c r="P8" s="21">
        <v>1.02</v>
      </c>
      <c r="Q8" s="21">
        <v>0.63</v>
      </c>
      <c r="R8" s="21">
        <v>0.6</v>
      </c>
      <c r="S8" s="21">
        <v>0.42</v>
      </c>
      <c r="T8" s="21">
        <v>0.41</v>
      </c>
      <c r="U8" s="21">
        <v>1.67</v>
      </c>
      <c r="V8" s="21">
        <v>1.78</v>
      </c>
      <c r="W8" s="22">
        <v>0.92</v>
      </c>
    </row>
    <row r="9" spans="1:23" x14ac:dyDescent="0.25">
      <c r="A9" s="23" t="s">
        <v>2123</v>
      </c>
      <c r="B9" s="24">
        <v>1.1100000000000001</v>
      </c>
      <c r="C9" s="25">
        <v>1.2</v>
      </c>
      <c r="D9" s="25">
        <v>1.02</v>
      </c>
      <c r="E9" s="25">
        <v>0.66</v>
      </c>
      <c r="F9" s="25">
        <v>1.17</v>
      </c>
      <c r="G9" s="25">
        <v>1.51</v>
      </c>
      <c r="H9" s="25">
        <v>0.84</v>
      </c>
      <c r="I9" s="25">
        <v>0.83</v>
      </c>
      <c r="J9" s="25">
        <v>0.6</v>
      </c>
      <c r="K9" s="25">
        <v>0.61</v>
      </c>
      <c r="L9" s="25">
        <v>0.44</v>
      </c>
      <c r="M9" s="25">
        <v>0.63</v>
      </c>
      <c r="N9" s="25">
        <v>1.1499999999999999</v>
      </c>
      <c r="O9" s="25">
        <v>1.28</v>
      </c>
      <c r="P9" s="25">
        <v>1.01</v>
      </c>
      <c r="Q9" s="25">
        <v>0.71</v>
      </c>
      <c r="R9" s="25">
        <v>0.56999999999999995</v>
      </c>
      <c r="S9" s="25">
        <v>0.67</v>
      </c>
      <c r="T9" s="25">
        <v>0.64</v>
      </c>
      <c r="U9" s="25">
        <v>1.63</v>
      </c>
      <c r="V9" s="25">
        <v>1.66</v>
      </c>
      <c r="W9" s="26">
        <v>1.0900000000000001</v>
      </c>
    </row>
    <row r="10" spans="1:23" x14ac:dyDescent="0.25">
      <c r="A10" s="19" t="s">
        <v>2124</v>
      </c>
      <c r="B10" s="20">
        <v>1.05</v>
      </c>
      <c r="C10" s="21">
        <v>0.98</v>
      </c>
      <c r="D10" s="21">
        <v>0.77</v>
      </c>
      <c r="E10" s="21">
        <v>0.7</v>
      </c>
      <c r="F10" s="21">
        <v>1.21</v>
      </c>
      <c r="G10" s="21">
        <v>0.81</v>
      </c>
      <c r="H10" s="21">
        <v>0.5</v>
      </c>
      <c r="I10" s="21">
        <v>0.25</v>
      </c>
      <c r="J10" s="21">
        <v>0.27</v>
      </c>
      <c r="K10" s="21">
        <v>0.12</v>
      </c>
      <c r="L10" s="21">
        <v>0.21</v>
      </c>
      <c r="M10" s="21">
        <v>0.39</v>
      </c>
      <c r="N10" s="21">
        <v>0.59</v>
      </c>
      <c r="O10" s="21">
        <v>0.94</v>
      </c>
      <c r="P10" s="21">
        <v>0.47</v>
      </c>
      <c r="Q10" s="21">
        <v>0.24</v>
      </c>
      <c r="R10" s="21">
        <v>0.43</v>
      </c>
      <c r="S10" s="21">
        <v>0.56999999999999995</v>
      </c>
      <c r="T10" s="21">
        <v>0.51</v>
      </c>
      <c r="U10" s="21">
        <v>1</v>
      </c>
      <c r="V10" s="21">
        <v>1.05</v>
      </c>
      <c r="W10" s="27">
        <v>0.7</v>
      </c>
    </row>
    <row r="11" spans="1:23" x14ac:dyDescent="0.25">
      <c r="A11" s="23" t="s">
        <v>2125</v>
      </c>
      <c r="B11" s="24">
        <v>1.1499999999999999</v>
      </c>
      <c r="C11" s="25">
        <v>0.46</v>
      </c>
      <c r="D11" s="25">
        <v>0.44</v>
      </c>
      <c r="E11" s="25">
        <v>0.45</v>
      </c>
      <c r="F11" s="25">
        <v>0.9</v>
      </c>
      <c r="G11" s="25">
        <v>0.71</v>
      </c>
      <c r="H11" s="25">
        <v>0.32</v>
      </c>
      <c r="I11" s="25">
        <v>0.46</v>
      </c>
      <c r="J11" s="25">
        <v>0.12</v>
      </c>
      <c r="K11" s="25">
        <v>0.14000000000000001</v>
      </c>
      <c r="L11" s="25">
        <v>0.25</v>
      </c>
      <c r="M11" s="25">
        <v>0.46</v>
      </c>
      <c r="N11" s="25">
        <v>0.54</v>
      </c>
      <c r="O11" s="25">
        <v>0.5</v>
      </c>
      <c r="P11" s="25">
        <v>0.47</v>
      </c>
      <c r="Q11" s="25">
        <v>0.46</v>
      </c>
      <c r="R11" s="25">
        <v>0.5</v>
      </c>
      <c r="S11" s="25">
        <v>0.16</v>
      </c>
      <c r="T11" s="25">
        <v>0.59</v>
      </c>
      <c r="U11" s="25">
        <v>1.25</v>
      </c>
      <c r="V11" s="25">
        <v>0.78</v>
      </c>
      <c r="W11" s="26">
        <v>0.59</v>
      </c>
    </row>
    <row r="12" spans="1:23" x14ac:dyDescent="0.25">
      <c r="A12" s="19" t="s">
        <v>2126</v>
      </c>
      <c r="B12" s="20">
        <v>0.49</v>
      </c>
      <c r="C12" s="21">
        <v>0.38</v>
      </c>
      <c r="D12" s="21">
        <v>0.41</v>
      </c>
      <c r="E12" s="21">
        <v>0.33</v>
      </c>
      <c r="F12" s="21">
        <v>0.3</v>
      </c>
      <c r="G12" s="21">
        <v>0.93</v>
      </c>
      <c r="H12" s="21">
        <v>0.01</v>
      </c>
      <c r="I12" s="21">
        <v>0.1</v>
      </c>
      <c r="J12" s="21">
        <v>0.28000000000000003</v>
      </c>
      <c r="K12" s="21">
        <v>0.3</v>
      </c>
      <c r="L12" s="21">
        <v>0.28000000000000003</v>
      </c>
      <c r="M12" s="21">
        <v>0.48</v>
      </c>
      <c r="N12" s="21">
        <v>0.26</v>
      </c>
      <c r="O12" s="21">
        <v>0.51</v>
      </c>
      <c r="P12" s="21">
        <v>0.23</v>
      </c>
      <c r="Q12" s="21">
        <v>0.25</v>
      </c>
      <c r="R12" s="21">
        <v>0.31</v>
      </c>
      <c r="S12" s="21">
        <v>-0.32</v>
      </c>
      <c r="T12" s="21">
        <v>1</v>
      </c>
      <c r="U12" s="21">
        <v>0.84</v>
      </c>
      <c r="V12" s="21">
        <v>0.43</v>
      </c>
      <c r="W12" s="27">
        <v>0.43</v>
      </c>
    </row>
    <row r="13" spans="1:23" x14ac:dyDescent="0.25">
      <c r="A13" s="23" t="s">
        <v>2127</v>
      </c>
      <c r="B13" s="24">
        <v>-0.05</v>
      </c>
      <c r="C13" s="25">
        <v>0.6</v>
      </c>
      <c r="D13" s="25">
        <v>0.4</v>
      </c>
      <c r="E13" s="25">
        <v>0.3</v>
      </c>
      <c r="F13" s="25">
        <v>0.12</v>
      </c>
      <c r="G13" s="25">
        <v>0.86</v>
      </c>
      <c r="H13" s="25">
        <v>-0.06</v>
      </c>
      <c r="I13" s="25">
        <v>0.11</v>
      </c>
      <c r="J13" s="25">
        <v>0.32</v>
      </c>
      <c r="K13" s="25">
        <v>0.08</v>
      </c>
      <c r="L13" s="25">
        <v>0.23</v>
      </c>
      <c r="M13" s="25">
        <v>0.09</v>
      </c>
      <c r="N13" s="25">
        <v>0.1</v>
      </c>
      <c r="O13" s="25">
        <v>0.48</v>
      </c>
      <c r="P13" s="25">
        <v>0.11</v>
      </c>
      <c r="Q13" s="25">
        <v>0.15</v>
      </c>
      <c r="R13" s="25">
        <v>0.27</v>
      </c>
      <c r="S13" s="25">
        <v>-0.38</v>
      </c>
      <c r="T13" s="25">
        <v>-0.05</v>
      </c>
      <c r="U13" s="25">
        <v>0.51</v>
      </c>
      <c r="V13" s="25">
        <v>0.3</v>
      </c>
      <c r="W13" s="26">
        <v>0.32</v>
      </c>
    </row>
    <row r="14" spans="1:23" x14ac:dyDescent="0.25">
      <c r="A14" s="19" t="s">
        <v>2128</v>
      </c>
      <c r="B14" s="20">
        <v>-0.14000000000000001</v>
      </c>
      <c r="C14" s="21">
        <v>-0.03</v>
      </c>
      <c r="D14" s="21">
        <v>0.05</v>
      </c>
      <c r="E14" s="21">
        <v>0.41</v>
      </c>
      <c r="F14" s="21">
        <v>0.17</v>
      </c>
      <c r="G14" s="21">
        <v>0.48</v>
      </c>
      <c r="H14" s="21">
        <v>-0.04</v>
      </c>
      <c r="I14" s="21">
        <v>-0.04</v>
      </c>
      <c r="J14" s="21">
        <v>0.14000000000000001</v>
      </c>
      <c r="K14" s="21">
        <v>-0.02</v>
      </c>
      <c r="L14" s="21">
        <v>0.04</v>
      </c>
      <c r="M14" s="21">
        <v>0.15</v>
      </c>
      <c r="N14" s="21">
        <v>0.19</v>
      </c>
      <c r="O14" s="21">
        <v>0.52</v>
      </c>
      <c r="P14" s="21">
        <v>-0.05</v>
      </c>
      <c r="Q14" s="21">
        <v>-0.13</v>
      </c>
      <c r="R14" s="21">
        <v>0.22</v>
      </c>
      <c r="S14" s="21">
        <v>0</v>
      </c>
      <c r="T14" s="21">
        <v>0.32</v>
      </c>
      <c r="U14" s="21">
        <v>0.81</v>
      </c>
      <c r="V14" s="21">
        <v>0.5</v>
      </c>
      <c r="W14" s="27"/>
    </row>
    <row r="15" spans="1:23" x14ac:dyDescent="0.25">
      <c r="A15" s="23" t="s">
        <v>2129</v>
      </c>
      <c r="B15" s="24">
        <v>0.31</v>
      </c>
      <c r="C15" s="25">
        <v>0.03</v>
      </c>
      <c r="D15" s="25">
        <v>0</v>
      </c>
      <c r="E15" s="25">
        <v>0.39</v>
      </c>
      <c r="F15" s="25">
        <v>-0.13</v>
      </c>
      <c r="G15" s="25">
        <v>0.19</v>
      </c>
      <c r="H15" s="25">
        <v>0.04</v>
      </c>
      <c r="I15" s="25">
        <v>0.11</v>
      </c>
      <c r="J15" s="25">
        <v>-0.03</v>
      </c>
      <c r="K15" s="25">
        <v>0.04</v>
      </c>
      <c r="L15" s="25">
        <v>0.08</v>
      </c>
      <c r="M15" s="25">
        <v>0.2</v>
      </c>
      <c r="N15" s="25">
        <v>0.48</v>
      </c>
      <c r="O15" s="25">
        <v>-0.32</v>
      </c>
      <c r="P15" s="25">
        <v>0.14000000000000001</v>
      </c>
      <c r="Q15" s="25">
        <v>0.12</v>
      </c>
      <c r="R15" s="25">
        <v>0.09</v>
      </c>
      <c r="S15" s="25">
        <v>-0.01</v>
      </c>
      <c r="T15" s="25">
        <v>0.45</v>
      </c>
      <c r="U15" s="25">
        <v>1.02</v>
      </c>
      <c r="V15" s="25">
        <v>0.7</v>
      </c>
      <c r="W15" s="26"/>
    </row>
    <row r="16" spans="1:23" x14ac:dyDescent="0.25">
      <c r="A16" s="19" t="s">
        <v>2130</v>
      </c>
      <c r="B16" s="20">
        <v>0.22</v>
      </c>
      <c r="C16" s="21">
        <v>0.3</v>
      </c>
      <c r="D16" s="21">
        <v>0.43</v>
      </c>
      <c r="E16" s="21">
        <v>0.28999999999999998</v>
      </c>
      <c r="F16" s="21">
        <v>0.08</v>
      </c>
      <c r="G16" s="21">
        <v>-0.19</v>
      </c>
      <c r="H16" s="21">
        <v>-0.11</v>
      </c>
      <c r="I16" s="21">
        <v>-0.14000000000000001</v>
      </c>
      <c r="J16" s="21">
        <v>0.31</v>
      </c>
      <c r="K16" s="21">
        <v>0.28999999999999998</v>
      </c>
      <c r="L16" s="21">
        <v>0.28999999999999998</v>
      </c>
      <c r="M16" s="21">
        <v>0.14000000000000001</v>
      </c>
      <c r="N16" s="21">
        <v>0.72</v>
      </c>
      <c r="O16" s="21">
        <v>-0.05</v>
      </c>
      <c r="P16" s="21">
        <v>0.04</v>
      </c>
      <c r="Q16" s="21">
        <v>0.16</v>
      </c>
      <c r="R16" s="21">
        <v>0.23</v>
      </c>
      <c r="S16" s="21">
        <v>0.32</v>
      </c>
      <c r="T16" s="21">
        <v>0.38</v>
      </c>
      <c r="U16" s="21">
        <v>0.93</v>
      </c>
      <c r="V16" s="21">
        <v>0.54</v>
      </c>
      <c r="W16" s="27"/>
    </row>
    <row r="17" spans="1:23" x14ac:dyDescent="0.25">
      <c r="A17" s="23" t="s">
        <v>2131</v>
      </c>
      <c r="B17" s="24">
        <v>0.06</v>
      </c>
      <c r="C17" s="25">
        <v>-0.01</v>
      </c>
      <c r="D17" s="25">
        <v>0.23</v>
      </c>
      <c r="E17" s="25">
        <v>-0.14000000000000001</v>
      </c>
      <c r="F17" s="25">
        <v>0.01</v>
      </c>
      <c r="G17" s="25">
        <v>0.35</v>
      </c>
      <c r="H17" s="25">
        <v>-0.13</v>
      </c>
      <c r="I17" s="25">
        <v>-0.09</v>
      </c>
      <c r="J17" s="25">
        <v>0.19</v>
      </c>
      <c r="K17" s="25">
        <v>0.16</v>
      </c>
      <c r="L17" s="25">
        <v>-0.26</v>
      </c>
      <c r="M17" s="25">
        <v>0.16</v>
      </c>
      <c r="N17" s="25">
        <v>0.68</v>
      </c>
      <c r="O17" s="25">
        <v>-0.06</v>
      </c>
      <c r="P17" s="25">
        <v>0.02</v>
      </c>
      <c r="Q17" s="25">
        <v>0.12</v>
      </c>
      <c r="R17" s="25">
        <v>0.16</v>
      </c>
      <c r="S17" s="25">
        <v>-0.06</v>
      </c>
      <c r="T17" s="25">
        <v>0.01</v>
      </c>
      <c r="U17" s="25">
        <v>0.72</v>
      </c>
      <c r="V17" s="25">
        <v>0.25</v>
      </c>
      <c r="W17" s="26"/>
    </row>
    <row r="18" spans="1:23" x14ac:dyDescent="0.25">
      <c r="A18" s="19" t="s">
        <v>2132</v>
      </c>
      <c r="B18" s="20">
        <v>0.35</v>
      </c>
      <c r="C18" s="21">
        <v>0.28000000000000003</v>
      </c>
      <c r="D18" s="21">
        <v>0.11</v>
      </c>
      <c r="E18" s="21">
        <v>0.24</v>
      </c>
      <c r="F18" s="21">
        <v>0.47</v>
      </c>
      <c r="G18" s="21">
        <v>0.28000000000000003</v>
      </c>
      <c r="H18" s="21">
        <v>-7.0000000000000007E-2</v>
      </c>
      <c r="I18" s="21">
        <v>0.19</v>
      </c>
      <c r="J18" s="21">
        <v>0.14000000000000001</v>
      </c>
      <c r="K18" s="21">
        <v>-0.14000000000000001</v>
      </c>
      <c r="L18" s="21">
        <v>-0.22</v>
      </c>
      <c r="M18" s="21">
        <v>0.13</v>
      </c>
      <c r="N18" s="21">
        <v>0.6</v>
      </c>
      <c r="O18" s="21">
        <v>0.11</v>
      </c>
      <c r="P18" s="21">
        <v>0.18</v>
      </c>
      <c r="Q18" s="21">
        <v>0.12</v>
      </c>
      <c r="R18" s="21">
        <v>0.1</v>
      </c>
      <c r="S18" s="21">
        <v>-0.15</v>
      </c>
      <c r="T18" s="21">
        <v>0.5</v>
      </c>
      <c r="U18" s="21">
        <v>0.77</v>
      </c>
      <c r="V18" s="21">
        <v>0.47</v>
      </c>
      <c r="W18" s="27"/>
    </row>
    <row r="19" spans="1:23" x14ac:dyDescent="0.25">
      <c r="A19" s="23" t="s">
        <v>2133</v>
      </c>
      <c r="B19" s="24">
        <v>0.61</v>
      </c>
      <c r="C19" s="25">
        <v>0.3</v>
      </c>
      <c r="D19" s="25">
        <v>7.0000000000000007E-2</v>
      </c>
      <c r="E19" s="25">
        <v>0.23</v>
      </c>
      <c r="F19" s="25">
        <v>0.49</v>
      </c>
      <c r="G19" s="25">
        <v>0.44</v>
      </c>
      <c r="H19" s="25">
        <v>0.08</v>
      </c>
      <c r="I19" s="25">
        <v>0.65</v>
      </c>
      <c r="J19" s="25">
        <v>0.42</v>
      </c>
      <c r="K19" s="25">
        <v>0.09</v>
      </c>
      <c r="L19" s="25">
        <v>0.26</v>
      </c>
      <c r="M19" s="25">
        <v>0.27</v>
      </c>
      <c r="N19" s="25">
        <v>0.62</v>
      </c>
      <c r="O19" s="25">
        <v>0.42</v>
      </c>
      <c r="P19" s="25">
        <v>0.38</v>
      </c>
      <c r="Q19" s="25">
        <v>0.3</v>
      </c>
      <c r="R19" s="25">
        <v>0.26</v>
      </c>
      <c r="S19" s="25">
        <v>0.38</v>
      </c>
      <c r="T19" s="25">
        <v>0.73</v>
      </c>
      <c r="U19" s="25">
        <v>1.26</v>
      </c>
      <c r="V19" s="25">
        <v>0.45</v>
      </c>
      <c r="W19" s="28"/>
    </row>
    <row r="20" spans="1:23" s="3" customFormat="1" x14ac:dyDescent="0.25">
      <c r="A20" s="29" t="s">
        <v>2134</v>
      </c>
      <c r="B20" s="30">
        <v>6.49</v>
      </c>
      <c r="C20" s="31">
        <v>5.5</v>
      </c>
      <c r="D20" s="31">
        <v>4.8499999999999996</v>
      </c>
      <c r="E20" s="31">
        <v>4.4800000000000004</v>
      </c>
      <c r="F20" s="31">
        <v>5.69</v>
      </c>
      <c r="G20" s="31">
        <v>7.67</v>
      </c>
      <c r="H20" s="31">
        <v>2</v>
      </c>
      <c r="I20" s="31">
        <v>3.17</v>
      </c>
      <c r="J20" s="31">
        <v>3.73</v>
      </c>
      <c r="K20" s="31">
        <v>2.44</v>
      </c>
      <c r="L20" s="31">
        <v>1.94</v>
      </c>
      <c r="M20" s="31">
        <v>3.66</v>
      </c>
      <c r="N20" s="31">
        <v>6.77</v>
      </c>
      <c r="O20" s="31">
        <v>5.75</v>
      </c>
      <c r="P20" s="31">
        <v>4.09</v>
      </c>
      <c r="Q20" s="31">
        <v>3.18</v>
      </c>
      <c r="R20" s="31">
        <v>3.8</v>
      </c>
      <c r="S20" s="31">
        <v>1.61</v>
      </c>
      <c r="T20" s="31">
        <v>5.62</v>
      </c>
      <c r="U20" s="31">
        <v>13.12</v>
      </c>
      <c r="V20" s="31">
        <v>9.2799999999999994</v>
      </c>
      <c r="W20" s="32">
        <v>4.12</v>
      </c>
    </row>
    <row r="22" spans="1:23" x14ac:dyDescent="0.25">
      <c r="A22" s="33" t="s">
        <v>2135</v>
      </c>
      <c r="B22" s="34"/>
      <c r="C22" s="34"/>
      <c r="D22" s="34"/>
      <c r="E22" s="34"/>
      <c r="F22" s="34"/>
      <c r="G22" s="34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6"/>
    </row>
    <row r="23" spans="1:23" ht="20.25" customHeight="1" x14ac:dyDescent="0.25">
      <c r="A23" s="37" t="s">
        <v>2136</v>
      </c>
      <c r="B23" s="38"/>
      <c r="C23" s="38"/>
      <c r="D23" s="38"/>
      <c r="E23" s="38"/>
      <c r="F23" s="38"/>
      <c r="G23" s="38"/>
      <c r="W23" s="39"/>
    </row>
    <row r="24" spans="1:23" x14ac:dyDescent="0.25">
      <c r="A24" s="40" t="s">
        <v>2137</v>
      </c>
      <c r="B24" s="41"/>
      <c r="C24" s="41"/>
      <c r="D24" s="41"/>
      <c r="E24" s="41"/>
      <c r="F24" s="41"/>
      <c r="G24" s="41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3"/>
    </row>
  </sheetData>
  <mergeCells count="3">
    <mergeCell ref="A1:W1"/>
    <mergeCell ref="A3:W4"/>
    <mergeCell ref="A5:W5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7558519241921"/>
    <pageSetUpPr fitToPage="1"/>
  </sheetPr>
  <dimension ref="A1:I46"/>
  <sheetViews>
    <sheetView view="pageBreakPreview" topLeftCell="A12" zoomScale="80" zoomScaleNormal="80" zoomScaleSheetLayoutView="80" workbookViewId="0">
      <selection activeCell="D12" sqref="D12"/>
    </sheetView>
  </sheetViews>
  <sheetFormatPr baseColWidth="10" defaultColWidth="11.42578125" defaultRowHeight="15.75" x14ac:dyDescent="0.25"/>
  <cols>
    <col min="1" max="1" width="12.42578125" style="92" customWidth="1"/>
    <col min="2" max="2" width="39" style="92" customWidth="1"/>
    <col min="3" max="3" width="13.42578125" style="92" customWidth="1"/>
    <col min="4" max="4" width="56.42578125" style="92" customWidth="1"/>
    <col min="5" max="5" width="14.42578125" style="92" customWidth="1"/>
    <col min="6" max="6" width="20.42578125" style="92" customWidth="1"/>
    <col min="7" max="7" width="46.42578125" style="92" customWidth="1"/>
    <col min="8" max="8" width="14.42578125" style="116" customWidth="1"/>
    <col min="9" max="9" width="0.42578125" style="92" customWidth="1"/>
    <col min="10" max="16384" width="11.42578125" style="92"/>
  </cols>
  <sheetData>
    <row r="1" spans="1:9" ht="33" customHeight="1" x14ac:dyDescent="0.25">
      <c r="A1" s="1084" t="e">
        <f>#REF!</f>
        <v>#REF!</v>
      </c>
      <c r="B1" s="1085"/>
      <c r="C1" s="1085"/>
      <c r="D1" s="1085"/>
      <c r="E1" s="1085"/>
      <c r="F1" s="1085"/>
      <c r="G1" s="1085"/>
      <c r="H1" s="1085"/>
      <c r="I1" s="1085"/>
    </row>
    <row r="2" spans="1:9" ht="15.75" customHeight="1" x14ac:dyDescent="0.25">
      <c r="A2" s="1086" t="s">
        <v>2138</v>
      </c>
      <c r="B2" s="1087"/>
      <c r="C2" s="1087"/>
      <c r="D2" s="1087"/>
      <c r="E2" s="1087"/>
      <c r="F2" s="1087"/>
      <c r="G2" s="1087"/>
      <c r="H2" s="1087"/>
      <c r="I2" s="1087"/>
    </row>
    <row r="11" spans="1:9" ht="37.5" x14ac:dyDescent="0.25">
      <c r="A11" s="93" t="s">
        <v>2139</v>
      </c>
      <c r="B11" s="93" t="s">
        <v>2140</v>
      </c>
      <c r="C11" s="93" t="s">
        <v>2141</v>
      </c>
      <c r="D11" s="94" t="s">
        <v>2142</v>
      </c>
      <c r="E11" s="95" t="s">
        <v>2143</v>
      </c>
      <c r="F11" s="96" t="s">
        <v>2144</v>
      </c>
      <c r="G11" s="97" t="s">
        <v>2145</v>
      </c>
      <c r="H11" s="97" t="s">
        <v>2146</v>
      </c>
    </row>
    <row r="12" spans="1:9" ht="31.5" customHeight="1" x14ac:dyDescent="0.25">
      <c r="A12" s="98" t="s">
        <v>2147</v>
      </c>
      <c r="B12" s="99" t="s">
        <v>2148</v>
      </c>
      <c r="C12" s="100">
        <v>9722</v>
      </c>
      <c r="D12" s="101" t="s">
        <v>2149</v>
      </c>
      <c r="E12" s="100" t="s">
        <v>1518</v>
      </c>
      <c r="F12" s="102">
        <v>8839963</v>
      </c>
      <c r="G12" s="103" t="s">
        <v>2150</v>
      </c>
      <c r="H12" s="104"/>
    </row>
    <row r="13" spans="1:9" ht="34.5" customHeight="1" x14ac:dyDescent="0.25">
      <c r="A13" s="98" t="s">
        <v>2147</v>
      </c>
      <c r="B13" s="99" t="s">
        <v>2148</v>
      </c>
      <c r="C13" s="100">
        <v>9721</v>
      </c>
      <c r="D13" s="101" t="s">
        <v>2151</v>
      </c>
      <c r="E13" s="100" t="s">
        <v>1518</v>
      </c>
      <c r="F13" s="102">
        <v>2410899</v>
      </c>
      <c r="G13" s="103" t="s">
        <v>2150</v>
      </c>
      <c r="H13" s="104"/>
    </row>
    <row r="14" spans="1:9" ht="33.75" customHeight="1" x14ac:dyDescent="0.25">
      <c r="A14" s="98" t="s">
        <v>2147</v>
      </c>
      <c r="B14" s="99" t="s">
        <v>2148</v>
      </c>
      <c r="C14" s="100">
        <v>9121</v>
      </c>
      <c r="D14" s="101" t="s">
        <v>2152</v>
      </c>
      <c r="E14" s="100" t="s">
        <v>1518</v>
      </c>
      <c r="F14" s="102">
        <v>8973000</v>
      </c>
      <c r="G14" s="103" t="s">
        <v>2150</v>
      </c>
      <c r="H14" s="104"/>
    </row>
    <row r="15" spans="1:9" x14ac:dyDescent="0.25">
      <c r="A15" s="105" t="s">
        <v>2147</v>
      </c>
      <c r="B15" s="99" t="s">
        <v>2153</v>
      </c>
      <c r="C15" s="100">
        <v>7261</v>
      </c>
      <c r="D15" s="106" t="s">
        <v>2154</v>
      </c>
      <c r="E15" s="100" t="s">
        <v>1382</v>
      </c>
      <c r="F15" s="102">
        <v>14303</v>
      </c>
      <c r="G15" s="103" t="s">
        <v>2155</v>
      </c>
      <c r="H15" s="104"/>
    </row>
    <row r="16" spans="1:9" x14ac:dyDescent="0.25">
      <c r="A16" s="105" t="s">
        <v>2147</v>
      </c>
      <c r="B16" s="99" t="s">
        <v>2156</v>
      </c>
      <c r="C16" s="100">
        <v>11893</v>
      </c>
      <c r="D16" s="106" t="s">
        <v>2157</v>
      </c>
      <c r="E16" s="100" t="s">
        <v>2158</v>
      </c>
      <c r="F16" s="102">
        <v>695</v>
      </c>
      <c r="G16" s="103" t="s">
        <v>2159</v>
      </c>
      <c r="H16" s="104"/>
    </row>
    <row r="17" spans="1:8" ht="30" x14ac:dyDescent="0.25">
      <c r="A17" s="105" t="s">
        <v>2147</v>
      </c>
      <c r="B17" s="99" t="s">
        <v>2160</v>
      </c>
      <c r="C17" s="100">
        <v>12493</v>
      </c>
      <c r="D17" s="101" t="s">
        <v>2161</v>
      </c>
      <c r="E17" s="100" t="s">
        <v>2162</v>
      </c>
      <c r="F17" s="102">
        <v>358444</v>
      </c>
      <c r="G17" s="103" t="s">
        <v>2155</v>
      </c>
      <c r="H17" s="104"/>
    </row>
    <row r="18" spans="1:8" x14ac:dyDescent="0.25">
      <c r="A18" s="105" t="s">
        <v>2147</v>
      </c>
      <c r="B18" s="99" t="s">
        <v>2163</v>
      </c>
      <c r="C18" s="100">
        <v>7555</v>
      </c>
      <c r="D18" s="106" t="s">
        <v>2164</v>
      </c>
      <c r="E18" s="100" t="s">
        <v>1382</v>
      </c>
      <c r="F18" s="102">
        <v>37188</v>
      </c>
      <c r="G18" s="103" t="s">
        <v>2159</v>
      </c>
      <c r="H18" s="104"/>
    </row>
    <row r="19" spans="1:8" ht="30" x14ac:dyDescent="0.25">
      <c r="A19" s="105" t="s">
        <v>2147</v>
      </c>
      <c r="B19" s="99" t="s">
        <v>2165</v>
      </c>
      <c r="C19" s="100">
        <v>6140</v>
      </c>
      <c r="D19" s="101" t="s">
        <v>2166</v>
      </c>
      <c r="E19" s="100" t="s">
        <v>2162</v>
      </c>
      <c r="F19" s="102">
        <v>61977</v>
      </c>
      <c r="G19" s="103" t="s">
        <v>2155</v>
      </c>
      <c r="H19" s="104"/>
    </row>
    <row r="20" spans="1:8" ht="30" x14ac:dyDescent="0.25">
      <c r="A20" s="105" t="s">
        <v>2147</v>
      </c>
      <c r="B20" s="99" t="s">
        <v>2165</v>
      </c>
      <c r="C20" s="100">
        <v>7439</v>
      </c>
      <c r="D20" s="101" t="s">
        <v>2167</v>
      </c>
      <c r="E20" s="100" t="s">
        <v>2162</v>
      </c>
      <c r="F20" s="102">
        <v>5950</v>
      </c>
      <c r="G20" s="103" t="s">
        <v>2155</v>
      </c>
      <c r="H20" s="104"/>
    </row>
    <row r="21" spans="1:8" x14ac:dyDescent="0.25">
      <c r="A21" s="105" t="s">
        <v>2147</v>
      </c>
      <c r="B21" s="99" t="s">
        <v>2160</v>
      </c>
      <c r="C21" s="100">
        <v>12492</v>
      </c>
      <c r="D21" s="106" t="s">
        <v>2168</v>
      </c>
      <c r="E21" s="100" t="s">
        <v>2162</v>
      </c>
      <c r="F21" s="102">
        <v>277205</v>
      </c>
      <c r="G21" s="103" t="s">
        <v>2155</v>
      </c>
      <c r="H21" s="104"/>
    </row>
    <row r="22" spans="1:8" x14ac:dyDescent="0.25">
      <c r="A22" s="105" t="s">
        <v>2147</v>
      </c>
      <c r="B22" s="99" t="s">
        <v>2165</v>
      </c>
      <c r="C22" s="100">
        <v>7436</v>
      </c>
      <c r="D22" s="106" t="s">
        <v>2169</v>
      </c>
      <c r="E22" s="100" t="s">
        <v>2170</v>
      </c>
      <c r="F22" s="102">
        <v>63046</v>
      </c>
      <c r="G22" s="103" t="s">
        <v>2155</v>
      </c>
      <c r="H22" s="104"/>
    </row>
    <row r="23" spans="1:8" x14ac:dyDescent="0.25">
      <c r="A23" s="105" t="s">
        <v>2147</v>
      </c>
      <c r="B23" s="99" t="s">
        <v>2171</v>
      </c>
      <c r="C23" s="100">
        <v>9706</v>
      </c>
      <c r="D23" s="106" t="s">
        <v>2172</v>
      </c>
      <c r="E23" s="100" t="s">
        <v>2173</v>
      </c>
      <c r="F23" s="102">
        <v>490000</v>
      </c>
      <c r="G23" s="103" t="s">
        <v>2155</v>
      </c>
      <c r="H23" s="104"/>
    </row>
    <row r="24" spans="1:8" x14ac:dyDescent="0.25">
      <c r="A24" s="105" t="s">
        <v>2147</v>
      </c>
      <c r="B24" s="99" t="s">
        <v>2165</v>
      </c>
      <c r="C24" s="100">
        <v>6780</v>
      </c>
      <c r="D24" s="106" t="s">
        <v>2174</v>
      </c>
      <c r="E24" s="100" t="s">
        <v>2170</v>
      </c>
      <c r="F24" s="102">
        <v>79000</v>
      </c>
      <c r="G24" s="103" t="s">
        <v>2155</v>
      </c>
      <c r="H24" s="104"/>
    </row>
    <row r="25" spans="1:8" x14ac:dyDescent="0.25">
      <c r="A25" s="107" t="s">
        <v>2147</v>
      </c>
      <c r="B25" s="107" t="s">
        <v>2175</v>
      </c>
      <c r="C25" s="108">
        <v>11816</v>
      </c>
      <c r="D25" s="107" t="s">
        <v>2176</v>
      </c>
      <c r="E25" s="109" t="s">
        <v>1382</v>
      </c>
      <c r="F25" s="110">
        <v>341883</v>
      </c>
      <c r="G25" s="103"/>
      <c r="H25" s="104"/>
    </row>
    <row r="26" spans="1:8" x14ac:dyDescent="0.25">
      <c r="A26" s="107" t="s">
        <v>2147</v>
      </c>
      <c r="B26" s="107" t="s">
        <v>2175</v>
      </c>
      <c r="C26" s="108">
        <v>11818</v>
      </c>
      <c r="D26" s="107" t="s">
        <v>2177</v>
      </c>
      <c r="E26" s="109" t="s">
        <v>1382</v>
      </c>
      <c r="F26" s="110">
        <v>1133793</v>
      </c>
      <c r="G26" s="103"/>
      <c r="H26" s="104"/>
    </row>
    <row r="27" spans="1:8" x14ac:dyDescent="0.25">
      <c r="A27" s="105" t="s">
        <v>2147</v>
      </c>
      <c r="B27" s="99" t="s">
        <v>2178</v>
      </c>
      <c r="C27" s="100">
        <v>9578</v>
      </c>
      <c r="D27" s="106" t="s">
        <v>2179</v>
      </c>
      <c r="E27" s="100" t="s">
        <v>2180</v>
      </c>
      <c r="F27" s="102">
        <v>1140473</v>
      </c>
      <c r="G27" s="103" t="s">
        <v>2150</v>
      </c>
      <c r="H27" s="104"/>
    </row>
    <row r="28" spans="1:8" x14ac:dyDescent="0.25">
      <c r="A28" s="105" t="s">
        <v>2147</v>
      </c>
      <c r="B28" s="99" t="s">
        <v>2178</v>
      </c>
      <c r="C28" s="100">
        <v>9427</v>
      </c>
      <c r="D28" s="106" t="s">
        <v>2181</v>
      </c>
      <c r="E28" s="100" t="s">
        <v>1382</v>
      </c>
      <c r="F28" s="102">
        <v>11900</v>
      </c>
      <c r="G28" s="103" t="s">
        <v>2150</v>
      </c>
      <c r="H28" s="104"/>
    </row>
    <row r="29" spans="1:8" ht="60" x14ac:dyDescent="0.25">
      <c r="A29" s="105" t="s">
        <v>2147</v>
      </c>
      <c r="B29" s="111" t="s">
        <v>2182</v>
      </c>
      <c r="C29" s="100">
        <v>9724</v>
      </c>
      <c r="D29" s="101" t="s">
        <v>2183</v>
      </c>
      <c r="E29" s="100" t="s">
        <v>2184</v>
      </c>
      <c r="F29" s="102">
        <v>117810</v>
      </c>
      <c r="G29" s="103" t="s">
        <v>2159</v>
      </c>
      <c r="H29" s="104"/>
    </row>
    <row r="30" spans="1:8" ht="45" x14ac:dyDescent="0.25">
      <c r="A30" s="105" t="s">
        <v>2147</v>
      </c>
      <c r="B30" s="111" t="s">
        <v>2182</v>
      </c>
      <c r="C30" s="100">
        <v>9725</v>
      </c>
      <c r="D30" s="101" t="s">
        <v>2185</v>
      </c>
      <c r="E30" s="100" t="s">
        <v>2184</v>
      </c>
      <c r="F30" s="102">
        <v>92463</v>
      </c>
      <c r="G30" s="103" t="s">
        <v>2159</v>
      </c>
      <c r="H30" s="104"/>
    </row>
    <row r="31" spans="1:8" ht="30" x14ac:dyDescent="0.25">
      <c r="A31" s="105" t="s">
        <v>2147</v>
      </c>
      <c r="B31" s="99" t="s">
        <v>2178</v>
      </c>
      <c r="C31" s="100">
        <v>9576</v>
      </c>
      <c r="D31" s="101" t="s">
        <v>2186</v>
      </c>
      <c r="E31" s="100" t="s">
        <v>2187</v>
      </c>
      <c r="F31" s="102">
        <v>48579</v>
      </c>
      <c r="G31" s="103" t="s">
        <v>2150</v>
      </c>
      <c r="H31" s="104"/>
    </row>
    <row r="32" spans="1:8" x14ac:dyDescent="0.25">
      <c r="A32" s="105"/>
      <c r="B32" s="99"/>
      <c r="C32" s="100"/>
      <c r="D32" s="106"/>
      <c r="E32" s="100"/>
      <c r="F32" s="102"/>
      <c r="G32" s="103"/>
      <c r="H32" s="104"/>
    </row>
    <row r="33" spans="1:9" x14ac:dyDescent="0.25">
      <c r="A33" s="105"/>
      <c r="B33" s="99"/>
      <c r="C33" s="100"/>
      <c r="D33" s="106"/>
      <c r="E33" s="100"/>
      <c r="F33" s="102"/>
      <c r="G33" s="103"/>
      <c r="H33" s="104"/>
    </row>
    <row r="34" spans="1:9" ht="33" customHeight="1" x14ac:dyDescent="0.25">
      <c r="A34" s="98"/>
      <c r="B34" s="99"/>
      <c r="C34" s="100"/>
      <c r="D34" s="101"/>
      <c r="E34" s="100"/>
      <c r="F34" s="102"/>
      <c r="G34" s="103"/>
      <c r="H34" s="104"/>
    </row>
    <row r="35" spans="1:9" x14ac:dyDescent="0.25">
      <c r="A35" s="98"/>
      <c r="B35" s="99"/>
      <c r="C35" s="100"/>
      <c r="D35" s="101"/>
      <c r="E35" s="100"/>
      <c r="F35" s="102"/>
      <c r="G35" s="103"/>
      <c r="H35" s="104"/>
    </row>
    <row r="42" spans="1:9" ht="16.5" customHeight="1" x14ac:dyDescent="0.25">
      <c r="A42" s="1088" t="s">
        <v>2188</v>
      </c>
      <c r="B42" s="1088"/>
      <c r="C42" s="1088"/>
      <c r="D42" s="1088"/>
      <c r="E42" s="1088"/>
      <c r="F42" s="1088"/>
      <c r="G42" s="1088"/>
      <c r="H42" s="1088"/>
      <c r="I42" s="1088"/>
    </row>
    <row r="43" spans="1:9" ht="16.5" x14ac:dyDescent="0.25">
      <c r="A43" s="1089" t="s">
        <v>2189</v>
      </c>
      <c r="B43" s="1089"/>
      <c r="C43" s="1089"/>
      <c r="D43" s="1089"/>
      <c r="E43" s="1089"/>
      <c r="F43" s="1089"/>
      <c r="G43" s="1089"/>
      <c r="H43" s="1089"/>
      <c r="I43" s="1089"/>
    </row>
    <row r="44" spans="1:9" x14ac:dyDescent="0.25">
      <c r="A44" s="1090" t="s">
        <v>2190</v>
      </c>
      <c r="B44" s="1090"/>
      <c r="C44" s="1090"/>
      <c r="D44" s="1090"/>
      <c r="E44" s="1090"/>
      <c r="F44" s="1090"/>
      <c r="G44" s="1090"/>
      <c r="H44" s="1090"/>
      <c r="I44" s="1090"/>
    </row>
    <row r="45" spans="1:9" ht="16.5" x14ac:dyDescent="0.25">
      <c r="A45" s="112"/>
      <c r="B45" s="112"/>
      <c r="C45" s="112"/>
      <c r="D45" s="113"/>
      <c r="E45" s="114"/>
      <c r="F45" s="114"/>
      <c r="G45" s="115"/>
      <c r="H45" s="92"/>
    </row>
    <row r="46" spans="1:9" ht="99" customHeight="1" x14ac:dyDescent="0.25">
      <c r="A46" s="1083" t="s">
        <v>2191</v>
      </c>
      <c r="B46" s="1083"/>
      <c r="C46" s="1083"/>
      <c r="D46" s="1083"/>
      <c r="E46" s="1083"/>
      <c r="F46" s="1083"/>
      <c r="G46" s="1083"/>
      <c r="H46" s="92"/>
    </row>
  </sheetData>
  <autoFilter ref="A11:H35" xr:uid="{00000000-0009-0000-0000-000011000000}"/>
  <mergeCells count="6">
    <mergeCell ref="A46:G46"/>
    <mergeCell ref="A1:I1"/>
    <mergeCell ref="A2:I2"/>
    <mergeCell ref="A42:I42"/>
    <mergeCell ref="A43:I43"/>
    <mergeCell ref="A44:I44"/>
  </mergeCells>
  <conditionalFormatting sqref="D25">
    <cfRule type="duplicateValues" dxfId="7" priority="2"/>
  </conditionalFormatting>
  <conditionalFormatting sqref="D26">
    <cfRule type="duplicateValues" dxfId="6" priority="1"/>
  </conditionalFormatting>
  <pageMargins left="0.70866141732283472" right="0.70866141732283472" top="0.74803149606299213" bottom="0.74803149606299213" header="0.31496062992125984" footer="0.31496062992125984"/>
  <pageSetup paperSize="41" scale="5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P48"/>
  <sheetViews>
    <sheetView workbookViewId="0">
      <selection activeCell="M9" sqref="M9"/>
    </sheetView>
  </sheetViews>
  <sheetFormatPr baseColWidth="10" defaultColWidth="12.42578125" defaultRowHeight="13.5" x14ac:dyDescent="0.25"/>
  <cols>
    <col min="1" max="1" width="12.42578125" style="119"/>
    <col min="2" max="2" width="9.42578125" style="119" customWidth="1"/>
    <col min="3" max="3" width="12.42578125" style="119" customWidth="1"/>
    <col min="4" max="7" width="12.140625" style="119" customWidth="1"/>
    <col min="8" max="8" width="13" style="127" customWidth="1"/>
    <col min="9" max="9" width="8.42578125" style="127" bestFit="1" customWidth="1"/>
    <col min="10" max="10" width="10.42578125" style="127" customWidth="1"/>
    <col min="11" max="12" width="9.85546875" style="119" customWidth="1"/>
    <col min="13" max="13" width="14.42578125" style="119" customWidth="1"/>
    <col min="14" max="14" width="16" style="119" bestFit="1" customWidth="1"/>
    <col min="15" max="15" width="12.42578125" style="119" bestFit="1" customWidth="1"/>
    <col min="16" max="16" width="11" style="119" customWidth="1"/>
    <col min="17" max="17" width="10.85546875" style="119" bestFit="1" customWidth="1"/>
    <col min="18" max="18" width="15.140625" style="119" customWidth="1"/>
    <col min="19" max="19" width="21.42578125" style="119" customWidth="1"/>
    <col min="20" max="20" width="13.42578125" style="119" customWidth="1"/>
    <col min="21" max="26" width="12.42578125" style="119"/>
    <col min="27" max="27" width="12.42578125" style="119" customWidth="1"/>
    <col min="28" max="16384" width="12.42578125" style="119"/>
  </cols>
  <sheetData>
    <row r="1" spans="1:42" ht="14.25" thickBot="1" x14ac:dyDescent="0.3">
      <c r="A1" s="1005" t="s">
        <v>2192</v>
      </c>
      <c r="B1" s="1006"/>
      <c r="C1" s="1006"/>
      <c r="D1" s="1006"/>
      <c r="E1" s="1006"/>
      <c r="F1" s="1006"/>
      <c r="G1" s="1006"/>
      <c r="H1" s="1007"/>
      <c r="I1" s="117"/>
      <c r="J1" s="117"/>
      <c r="K1" s="118"/>
      <c r="L1" s="118"/>
      <c r="AP1" s="120"/>
    </row>
    <row r="2" spans="1:42" x14ac:dyDescent="0.25">
      <c r="A2" s="121"/>
      <c r="B2" s="118"/>
      <c r="C2" s="118"/>
      <c r="D2" s="118"/>
      <c r="E2" s="118"/>
      <c r="F2" s="118"/>
      <c r="G2" s="118"/>
      <c r="H2" s="122"/>
      <c r="I2" s="122"/>
      <c r="J2" s="122"/>
      <c r="K2" s="118"/>
      <c r="L2" s="118"/>
      <c r="AP2" s="120"/>
    </row>
    <row r="3" spans="1:42" ht="51.75" customHeight="1" x14ac:dyDescent="0.25">
      <c r="A3" s="123" t="s">
        <v>2193</v>
      </c>
      <c r="B3" s="1008" t="str">
        <f>'[55]TOTAL OBRA'!$A$7</f>
        <v>EJECUCIÓN DE OBRAS PARA LA REDUCCIÓN DEL RIESGO POR INUNDACIONES EN LA FUENTE HÍDRICA DENOMINADA RÍO NEGRO, DEPARTAMENTO DE CUNDINAMARCA EN LA JURISDICCIÓN CAR  (FASE I)</v>
      </c>
      <c r="C3" s="1008"/>
      <c r="D3" s="1008"/>
      <c r="E3" s="1008"/>
      <c r="F3" s="1008"/>
      <c r="G3" s="1008"/>
      <c r="H3" s="1008"/>
      <c r="I3" s="124"/>
      <c r="J3" s="124"/>
      <c r="K3" s="118"/>
      <c r="L3" s="118"/>
      <c r="AP3" s="120"/>
    </row>
    <row r="4" spans="1:42" ht="15.75" customHeight="1" x14ac:dyDescent="0.25">
      <c r="A4" s="1009" t="s">
        <v>2194</v>
      </c>
      <c r="B4" s="1008" t="s">
        <v>1504</v>
      </c>
      <c r="C4" s="1008"/>
      <c r="D4" s="1008"/>
      <c r="E4" s="1008"/>
      <c r="F4" s="1008"/>
      <c r="G4" s="125" t="s">
        <v>2195</v>
      </c>
      <c r="H4" s="117" t="s">
        <v>2</v>
      </c>
      <c r="I4" s="117"/>
      <c r="J4" s="117"/>
      <c r="K4" s="118"/>
      <c r="L4" s="118"/>
      <c r="AP4" s="120"/>
    </row>
    <row r="5" spans="1:42" ht="42" customHeight="1" x14ac:dyDescent="0.25">
      <c r="A5" s="1009"/>
      <c r="B5" s="1008"/>
      <c r="C5" s="1008"/>
      <c r="D5" s="1008"/>
      <c r="E5" s="1008"/>
      <c r="F5" s="1008"/>
      <c r="G5" s="125" t="s">
        <v>2196</v>
      </c>
      <c r="H5" s="117">
        <v>2024</v>
      </c>
      <c r="I5" s="117"/>
      <c r="J5" s="117"/>
      <c r="K5" s="118"/>
      <c r="L5" s="118"/>
      <c r="M5" s="118"/>
      <c r="N5" s="118"/>
      <c r="O5" s="118"/>
      <c r="P5" s="118"/>
      <c r="AP5" s="120"/>
    </row>
    <row r="6" spans="1:42" x14ac:dyDescent="0.25">
      <c r="A6" s="125"/>
      <c r="B6" s="126"/>
      <c r="C6" s="126"/>
      <c r="D6" s="126"/>
      <c r="E6" s="126"/>
      <c r="F6" s="126"/>
      <c r="K6" s="118"/>
      <c r="L6" s="118"/>
      <c r="M6" s="118"/>
      <c r="N6" s="118"/>
      <c r="O6" s="118"/>
      <c r="P6" s="118"/>
      <c r="AP6" s="120"/>
    </row>
    <row r="7" spans="1:42" ht="14.25" thickBot="1" x14ac:dyDescent="0.3">
      <c r="A7" s="1010" t="s">
        <v>2197</v>
      </c>
      <c r="B7" s="1010"/>
      <c r="C7" s="1010"/>
      <c r="D7" s="118"/>
      <c r="E7" s="118"/>
      <c r="F7" s="118"/>
      <c r="G7" s="118"/>
      <c r="H7" s="122"/>
      <c r="I7" s="122"/>
      <c r="J7" s="122"/>
      <c r="K7" s="118"/>
      <c r="L7" s="118"/>
      <c r="M7" s="118"/>
      <c r="N7" s="118"/>
      <c r="O7" s="118"/>
      <c r="P7" s="118"/>
      <c r="AP7" s="120"/>
    </row>
    <row r="8" spans="1:42" ht="51" customHeight="1" x14ac:dyDescent="0.25">
      <c r="A8" s="1000" t="s">
        <v>2198</v>
      </c>
      <c r="B8" s="1001"/>
      <c r="C8" s="1001"/>
      <c r="D8" s="128" t="s">
        <v>2199</v>
      </c>
      <c r="E8" s="129" t="s">
        <v>2200</v>
      </c>
      <c r="F8" s="130" t="s">
        <v>2201</v>
      </c>
      <c r="G8" s="199" t="s">
        <v>2202</v>
      </c>
      <c r="H8" s="1002"/>
      <c r="I8" s="122"/>
      <c r="J8" s="122"/>
      <c r="K8" s="118"/>
      <c r="L8" s="118"/>
      <c r="M8" s="118"/>
      <c r="N8" s="118"/>
      <c r="O8" s="118"/>
      <c r="P8" s="118"/>
      <c r="Q8" s="118"/>
      <c r="R8" s="118"/>
      <c r="AP8" s="120"/>
    </row>
    <row r="9" spans="1:42" ht="30" customHeight="1" x14ac:dyDescent="0.25">
      <c r="A9" s="980" t="s">
        <v>2149</v>
      </c>
      <c r="B9" s="981"/>
      <c r="C9" s="982"/>
      <c r="D9" s="131">
        <v>1</v>
      </c>
      <c r="E9" s="132">
        <f>'INSUMOS '!F12</f>
        <v>8839963</v>
      </c>
      <c r="F9" s="133">
        <v>1</v>
      </c>
      <c r="G9" s="200">
        <f>ROUND(D9*E9/F9,0)</f>
        <v>8839963</v>
      </c>
      <c r="H9" s="1003"/>
      <c r="I9" s="122"/>
      <c r="J9" s="122" t="s">
        <v>2203</v>
      </c>
      <c r="K9" s="122">
        <v>9722</v>
      </c>
      <c r="L9" s="122"/>
      <c r="M9" s="118"/>
      <c r="N9" s="118"/>
      <c r="O9" s="118"/>
      <c r="P9" s="118"/>
      <c r="Q9" s="118"/>
      <c r="R9" s="118"/>
      <c r="AP9" s="120"/>
    </row>
    <row r="10" spans="1:42" ht="49.5" customHeight="1" x14ac:dyDescent="0.25">
      <c r="A10" s="1004" t="s">
        <v>2151</v>
      </c>
      <c r="B10" s="1004"/>
      <c r="C10" s="1004"/>
      <c r="D10" s="131">
        <v>0.25</v>
      </c>
      <c r="E10" s="132">
        <f>'INSUMOS '!F13</f>
        <v>2410899</v>
      </c>
      <c r="F10" s="148">
        <v>1</v>
      </c>
      <c r="G10" s="200">
        <f>ROUND(D10*E10/F10,0)</f>
        <v>602725</v>
      </c>
      <c r="H10" s="1003"/>
      <c r="I10" s="122"/>
      <c r="J10" s="122" t="s">
        <v>2203</v>
      </c>
      <c r="K10" s="122">
        <v>9721</v>
      </c>
      <c r="L10" s="122"/>
      <c r="M10" s="118"/>
      <c r="N10" s="118"/>
      <c r="O10" s="118"/>
      <c r="P10" s="118"/>
      <c r="Q10" s="118"/>
      <c r="R10" s="118"/>
      <c r="AP10" s="120"/>
    </row>
    <row r="11" spans="1:42" ht="49.5" customHeight="1" x14ac:dyDescent="0.25">
      <c r="A11" s="987" t="s">
        <v>2152</v>
      </c>
      <c r="B11" s="988"/>
      <c r="C11" s="988"/>
      <c r="D11" s="131">
        <v>0.5</v>
      </c>
      <c r="E11" s="132">
        <f>'INSUMOS '!F14</f>
        <v>8973000</v>
      </c>
      <c r="F11" s="135">
        <v>1</v>
      </c>
      <c r="G11" s="134">
        <f>ROUND(D11*E11/F11,0)</f>
        <v>4486500</v>
      </c>
      <c r="H11" s="203"/>
      <c r="I11" s="122"/>
      <c r="J11" s="122"/>
      <c r="K11" s="122"/>
      <c r="L11" s="122"/>
      <c r="M11" s="118"/>
      <c r="N11" s="118"/>
      <c r="O11" s="118"/>
      <c r="P11" s="118"/>
      <c r="Q11" s="118"/>
      <c r="R11" s="118"/>
      <c r="AP11" s="120"/>
    </row>
    <row r="12" spans="1:42" ht="14.25" thickBot="1" x14ac:dyDescent="0.3">
      <c r="A12" s="989" t="s">
        <v>2204</v>
      </c>
      <c r="B12" s="990"/>
      <c r="C12" s="991"/>
      <c r="D12" s="136"/>
      <c r="E12" s="137" t="s">
        <v>2205</v>
      </c>
      <c r="F12" s="138"/>
      <c r="G12" s="201">
        <f>ROUND(F12*H34,0)</f>
        <v>0</v>
      </c>
      <c r="H12" s="202"/>
      <c r="I12" s="122"/>
      <c r="J12" s="122"/>
      <c r="K12" s="122"/>
      <c r="L12" s="122"/>
      <c r="M12" s="118"/>
      <c r="N12" s="118"/>
      <c r="O12" s="118"/>
      <c r="P12" s="118"/>
      <c r="Q12" s="118"/>
      <c r="R12" s="118"/>
      <c r="AP12" s="120"/>
    </row>
    <row r="13" spans="1:42" ht="14.25" thickBot="1" x14ac:dyDescent="0.3">
      <c r="A13" s="118"/>
      <c r="B13" s="118"/>
      <c r="C13" s="118"/>
      <c r="D13" s="118"/>
      <c r="E13" s="118"/>
      <c r="F13" s="118"/>
      <c r="G13" s="117" t="s">
        <v>2206</v>
      </c>
      <c r="H13" s="161">
        <f>+ROUND(SUM(G9:G11),0)</f>
        <v>13929188</v>
      </c>
      <c r="I13" s="139"/>
      <c r="J13" s="139"/>
      <c r="K13" s="140"/>
      <c r="L13" s="140"/>
      <c r="AP13" s="120"/>
    </row>
    <row r="14" spans="1:42" x14ac:dyDescent="0.25">
      <c r="A14" s="125"/>
      <c r="B14" s="125"/>
      <c r="C14" s="118"/>
      <c r="D14" s="118"/>
      <c r="E14" s="118"/>
      <c r="F14" s="118"/>
      <c r="G14" s="118"/>
      <c r="H14" s="122"/>
      <c r="I14" s="122"/>
      <c r="J14" s="122"/>
      <c r="K14" s="118"/>
      <c r="L14" s="118"/>
      <c r="AP14" s="120"/>
    </row>
    <row r="15" spans="1:42" ht="14.25" thickBot="1" x14ac:dyDescent="0.3">
      <c r="A15" s="141" t="s">
        <v>2207</v>
      </c>
      <c r="B15" s="141"/>
      <c r="C15" s="142"/>
      <c r="D15" s="142"/>
      <c r="E15" s="142"/>
      <c r="F15" s="142"/>
      <c r="G15" s="142"/>
      <c r="H15" s="143"/>
      <c r="I15" s="143"/>
      <c r="J15" s="143"/>
      <c r="P15" s="144"/>
      <c r="AP15" s="120"/>
    </row>
    <row r="16" spans="1:42" x14ac:dyDescent="0.25">
      <c r="A16" s="992" t="s">
        <v>2198</v>
      </c>
      <c r="B16" s="993"/>
      <c r="C16" s="994"/>
      <c r="D16" s="145" t="s">
        <v>2208</v>
      </c>
      <c r="E16" s="145" t="s">
        <v>2209</v>
      </c>
      <c r="F16" s="145" t="s">
        <v>2210</v>
      </c>
      <c r="G16" s="146" t="s">
        <v>2202</v>
      </c>
      <c r="H16" s="977"/>
      <c r="I16" s="143"/>
      <c r="J16" s="143"/>
      <c r="K16" s="118"/>
      <c r="L16" s="118"/>
      <c r="M16" s="144"/>
      <c r="N16" s="144"/>
      <c r="O16" s="144"/>
      <c r="P16" s="144"/>
      <c r="AP16" s="120"/>
    </row>
    <row r="17" spans="1:42" x14ac:dyDescent="0.25">
      <c r="A17" s="983" t="s">
        <v>2154</v>
      </c>
      <c r="B17" s="995"/>
      <c r="C17" s="984"/>
      <c r="D17" s="147" t="s">
        <v>2158</v>
      </c>
      <c r="E17" s="148">
        <f>'[55]INSUMOS '!F15</f>
        <v>14303</v>
      </c>
      <c r="F17" s="148">
        <v>2</v>
      </c>
      <c r="G17" s="149">
        <f>ROUND(E17*F17,0)</f>
        <v>28606</v>
      </c>
      <c r="H17" s="978"/>
      <c r="I17" s="143"/>
      <c r="J17" s="122" t="s">
        <v>2203</v>
      </c>
      <c r="K17" s="118">
        <v>7261</v>
      </c>
      <c r="L17" s="118"/>
      <c r="Q17" s="144"/>
      <c r="AP17" s="120"/>
    </row>
    <row r="18" spans="1:42" ht="13.5" customHeight="1" x14ac:dyDescent="0.25">
      <c r="A18" s="983" t="s">
        <v>2211</v>
      </c>
      <c r="B18" s="995"/>
      <c r="C18" s="984"/>
      <c r="D18" s="150" t="s">
        <v>2212</v>
      </c>
      <c r="E18" s="148">
        <f>L18</f>
        <v>4900</v>
      </c>
      <c r="F18" s="148">
        <v>1</v>
      </c>
      <c r="G18" s="149">
        <f>ROUND(E18*F18,0)</f>
        <v>4900</v>
      </c>
      <c r="H18" s="978"/>
      <c r="I18" s="143"/>
      <c r="J18" s="143" t="s">
        <v>2213</v>
      </c>
      <c r="K18" s="118"/>
      <c r="L18" s="151">
        <v>4900</v>
      </c>
      <c r="M18" s="152" t="s">
        <v>2214</v>
      </c>
      <c r="N18" s="144"/>
      <c r="O18" s="144"/>
      <c r="P18" s="144"/>
      <c r="Q18" s="144"/>
      <c r="R18" s="144"/>
      <c r="S18" s="144"/>
      <c r="T18" s="144"/>
      <c r="AH18" s="120"/>
      <c r="AP18" s="120"/>
    </row>
    <row r="19" spans="1:42" x14ac:dyDescent="0.25">
      <c r="A19" s="983" t="s">
        <v>2215</v>
      </c>
      <c r="B19" s="995"/>
      <c r="C19" s="984"/>
      <c r="D19" s="147" t="s">
        <v>2158</v>
      </c>
      <c r="E19" s="148">
        <f>'[55]INSUMOS '!F16</f>
        <v>695</v>
      </c>
      <c r="F19" s="147">
        <v>100</v>
      </c>
      <c r="G19" s="149">
        <f>ROUND(E19*F19,0)</f>
        <v>69500</v>
      </c>
      <c r="H19" s="978"/>
      <c r="I19" s="143"/>
      <c r="J19" s="122" t="s">
        <v>2203</v>
      </c>
      <c r="K19" s="118">
        <v>11893</v>
      </c>
      <c r="L19" s="118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AH19" s="120"/>
      <c r="AP19" s="120"/>
    </row>
    <row r="20" spans="1:42" s="156" customFormat="1" ht="24.75" customHeight="1" x14ac:dyDescent="0.25">
      <c r="A20" s="996" t="s">
        <v>2216</v>
      </c>
      <c r="B20" s="997"/>
      <c r="C20" s="998"/>
      <c r="D20" s="153" t="s">
        <v>2217</v>
      </c>
      <c r="E20" s="148">
        <f>'[55]INSUMOS '!F15/8</f>
        <v>1787.875</v>
      </c>
      <c r="F20" s="153">
        <v>10</v>
      </c>
      <c r="G20" s="154">
        <f>ROUND(E20*F20,0)</f>
        <v>17879</v>
      </c>
      <c r="H20" s="978"/>
      <c r="I20" s="143"/>
      <c r="J20" s="122" t="s">
        <v>2203</v>
      </c>
      <c r="K20" s="118">
        <v>7261</v>
      </c>
      <c r="L20" s="155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AH20" s="157"/>
      <c r="AP20" s="157"/>
    </row>
    <row r="21" spans="1:42" ht="14.25" customHeight="1" thickBot="1" x14ac:dyDescent="0.3">
      <c r="A21" s="985"/>
      <c r="B21" s="999"/>
      <c r="C21" s="986"/>
      <c r="D21" s="158"/>
      <c r="E21" s="159"/>
      <c r="F21" s="159"/>
      <c r="G21" s="160"/>
      <c r="H21" s="979"/>
      <c r="I21" s="143"/>
      <c r="J21" s="143"/>
      <c r="K21" s="118"/>
      <c r="L21" s="118"/>
      <c r="AH21" s="120"/>
      <c r="AP21" s="120"/>
    </row>
    <row r="22" spans="1:42" ht="14.25" thickBot="1" x14ac:dyDescent="0.3">
      <c r="A22" s="142"/>
      <c r="B22" s="142"/>
      <c r="C22" s="142"/>
      <c r="D22" s="142"/>
      <c r="E22" s="142"/>
      <c r="F22" s="142"/>
      <c r="H22" s="161">
        <f>+ROUND(SUM(G17:G21),0)</f>
        <v>120885</v>
      </c>
      <c r="I22" s="139"/>
      <c r="J22" s="139"/>
      <c r="K22" s="118"/>
      <c r="L22" s="118"/>
      <c r="AH22" s="120"/>
      <c r="AP22" s="120"/>
    </row>
    <row r="23" spans="1:42" ht="14.25" thickBot="1" x14ac:dyDescent="0.3">
      <c r="A23" s="162" t="s">
        <v>2218</v>
      </c>
      <c r="B23" s="162"/>
      <c r="C23" s="163"/>
      <c r="D23" s="142"/>
      <c r="E23" s="142"/>
      <c r="F23" s="142"/>
      <c r="G23" s="142"/>
      <c r="H23" s="143"/>
      <c r="I23" s="143"/>
      <c r="J23" s="143"/>
      <c r="K23" s="118"/>
      <c r="L23" s="118"/>
      <c r="M23" s="144"/>
      <c r="N23" s="144"/>
      <c r="O23" s="144"/>
      <c r="P23" s="144"/>
      <c r="Q23" s="144"/>
      <c r="R23" s="144"/>
      <c r="AH23" s="120"/>
      <c r="AP23" s="120"/>
    </row>
    <row r="24" spans="1:42" s="144" customFormat="1" ht="15" customHeight="1" x14ac:dyDescent="0.25">
      <c r="A24" s="974" t="s">
        <v>2219</v>
      </c>
      <c r="B24" s="975"/>
      <c r="C24" s="976"/>
      <c r="D24" s="165" t="s">
        <v>2220</v>
      </c>
      <c r="E24" s="165" t="s">
        <v>2221</v>
      </c>
      <c r="F24" s="165" t="s">
        <v>2200</v>
      </c>
      <c r="G24" s="166" t="s">
        <v>2202</v>
      </c>
      <c r="H24" s="977"/>
      <c r="I24" s="143"/>
      <c r="J24" s="143"/>
      <c r="K24" s="167"/>
      <c r="L24" s="167"/>
    </row>
    <row r="25" spans="1:42" ht="39.75" customHeight="1" x14ac:dyDescent="0.25">
      <c r="A25" s="980" t="s">
        <v>2089</v>
      </c>
      <c r="B25" s="981"/>
      <c r="C25" s="982"/>
      <c r="D25" s="168"/>
      <c r="E25" s="168"/>
      <c r="F25" s="148"/>
      <c r="G25" s="169">
        <v>10938497</v>
      </c>
      <c r="H25" s="978"/>
      <c r="I25" s="143"/>
      <c r="J25" s="143"/>
      <c r="K25" s="118"/>
      <c r="L25" s="118"/>
      <c r="N25" s="170"/>
      <c r="AH25" s="120"/>
      <c r="AP25" s="120"/>
    </row>
    <row r="26" spans="1:42" ht="14.25" thickBot="1" x14ac:dyDescent="0.3">
      <c r="A26" s="171"/>
      <c r="B26" s="172"/>
      <c r="C26" s="158"/>
      <c r="D26" s="173"/>
      <c r="E26" s="174"/>
      <c r="F26" s="160"/>
      <c r="G26" s="158"/>
      <c r="H26" s="979"/>
      <c r="I26" s="143"/>
      <c r="J26" s="143"/>
      <c r="K26" s="118"/>
      <c r="L26" s="118"/>
      <c r="AH26" s="120"/>
      <c r="AP26" s="120"/>
    </row>
    <row r="27" spans="1:42" ht="14.25" thickBot="1" x14ac:dyDescent="0.3">
      <c r="A27" s="142"/>
      <c r="B27" s="142"/>
      <c r="C27" s="142"/>
      <c r="D27" s="142"/>
      <c r="E27" s="142"/>
      <c r="F27" s="142"/>
      <c r="G27" s="175" t="s">
        <v>2206</v>
      </c>
      <c r="H27" s="176">
        <f>SUM(G25)</f>
        <v>10938497</v>
      </c>
      <c r="I27" s="143"/>
      <c r="J27" s="143"/>
      <c r="K27" s="118"/>
      <c r="L27" s="118"/>
      <c r="AH27" s="120"/>
      <c r="AP27" s="120"/>
    </row>
    <row r="28" spans="1:42" ht="14.25" thickBot="1" x14ac:dyDescent="0.3">
      <c r="A28" s="141" t="s">
        <v>2222</v>
      </c>
      <c r="B28" s="141"/>
      <c r="C28" s="142"/>
      <c r="D28" s="142"/>
      <c r="E28" s="142"/>
      <c r="F28" s="142"/>
      <c r="G28" s="142"/>
      <c r="H28" s="143"/>
      <c r="I28" s="143"/>
      <c r="J28" s="143"/>
      <c r="K28" s="118"/>
      <c r="L28" s="118"/>
      <c r="AH28" s="120"/>
      <c r="AP28" s="120"/>
    </row>
    <row r="29" spans="1:42" s="179" customFormat="1" ht="27" x14ac:dyDescent="0.25">
      <c r="A29" s="974" t="s">
        <v>2223</v>
      </c>
      <c r="B29" s="976"/>
      <c r="C29" s="164" t="s">
        <v>2224</v>
      </c>
      <c r="D29" s="164" t="s">
        <v>2225</v>
      </c>
      <c r="E29" s="164" t="s">
        <v>2226</v>
      </c>
      <c r="F29" s="164" t="s">
        <v>2201</v>
      </c>
      <c r="G29" s="177" t="s">
        <v>2202</v>
      </c>
      <c r="H29" s="977"/>
      <c r="I29" s="143"/>
      <c r="J29" s="143"/>
      <c r="K29" s="178"/>
      <c r="L29" s="178"/>
      <c r="M29" s="119"/>
      <c r="N29" s="119"/>
      <c r="O29" s="119"/>
    </row>
    <row r="30" spans="1:42" x14ac:dyDescent="0.25">
      <c r="A30" s="983" t="s">
        <v>2227</v>
      </c>
      <c r="B30" s="984"/>
      <c r="C30" s="169">
        <f>'[55]RESOLUCION CAR'!E17</f>
        <v>4160963</v>
      </c>
      <c r="D30" s="180">
        <f>+'[55]MANO DE OBRA APUS'!$F$26</f>
        <v>1.6000000000000003</v>
      </c>
      <c r="E30" s="169">
        <f>C30*D30</f>
        <v>6657540.8000000017</v>
      </c>
      <c r="F30" s="148">
        <v>1</v>
      </c>
      <c r="G30" s="134">
        <f>ROUND(E30/F30,0)</f>
        <v>6657541</v>
      </c>
      <c r="H30" s="978"/>
      <c r="I30" s="143"/>
      <c r="J30" s="143" t="s">
        <v>114</v>
      </c>
      <c r="K30" s="118" t="s">
        <v>2228</v>
      </c>
      <c r="L30" s="118"/>
      <c r="AH30" s="120"/>
    </row>
    <row r="31" spans="1:42" ht="15.95" customHeight="1" x14ac:dyDescent="0.25">
      <c r="A31" s="983" t="s">
        <v>2229</v>
      </c>
      <c r="B31" s="984"/>
      <c r="C31" s="169">
        <f>'[55]RESOLUCION CAR'!$E$28</f>
        <v>1560360</v>
      </c>
      <c r="D31" s="180">
        <f>+'[55]MANO DE OBRA APUS'!$F$26</f>
        <v>1.6000000000000003</v>
      </c>
      <c r="E31" s="169">
        <f>C31*D31</f>
        <v>2496576.0000000005</v>
      </c>
      <c r="F31" s="148">
        <v>1</v>
      </c>
      <c r="G31" s="134">
        <f>ROUND(E31/F31,0)</f>
        <v>2496576</v>
      </c>
      <c r="H31" s="978"/>
      <c r="I31" s="143"/>
      <c r="J31" s="143" t="s">
        <v>114</v>
      </c>
      <c r="K31" s="118" t="s">
        <v>2230</v>
      </c>
      <c r="L31" s="118"/>
      <c r="AH31" s="120"/>
    </row>
    <row r="32" spans="1:42" x14ac:dyDescent="0.25">
      <c r="A32" s="983" t="s">
        <v>2231</v>
      </c>
      <c r="B32" s="984"/>
      <c r="C32" s="169">
        <f>'[55]RESOLUCION CAR'!$E$29</f>
        <v>1300000</v>
      </c>
      <c r="D32" s="180">
        <f>+'[55]MANO DE OBRA APUS'!$F$26</f>
        <v>1.6000000000000003</v>
      </c>
      <c r="E32" s="169">
        <f>C32*D32</f>
        <v>2080000.0000000005</v>
      </c>
      <c r="F32" s="148">
        <v>1</v>
      </c>
      <c r="G32" s="134">
        <f>ROUND(E32/F32,0)</f>
        <v>2080000</v>
      </c>
      <c r="H32" s="978"/>
      <c r="I32" s="143"/>
      <c r="J32" s="143" t="s">
        <v>2232</v>
      </c>
      <c r="K32" s="118"/>
      <c r="L32" s="118"/>
      <c r="AH32" s="120"/>
    </row>
    <row r="33" spans="1:34" ht="14.25" thickBot="1" x14ac:dyDescent="0.3">
      <c r="A33" s="985"/>
      <c r="B33" s="986"/>
      <c r="C33" s="173"/>
      <c r="D33" s="181"/>
      <c r="E33" s="181"/>
      <c r="F33" s="181"/>
      <c r="G33" s="182"/>
      <c r="H33" s="979"/>
      <c r="I33" s="143"/>
      <c r="J33" s="143"/>
      <c r="K33" s="118"/>
      <c r="L33" s="118"/>
      <c r="AH33" s="120"/>
    </row>
    <row r="34" spans="1:34" ht="14.25" thickBot="1" x14ac:dyDescent="0.3">
      <c r="A34" s="142"/>
      <c r="B34" s="142"/>
      <c r="C34" s="142"/>
      <c r="D34" s="142"/>
      <c r="E34" s="142"/>
      <c r="F34" s="183"/>
      <c r="G34" s="184" t="s">
        <v>2206</v>
      </c>
      <c r="H34" s="161">
        <f>+ROUND(SUM(G30:G33),0)</f>
        <v>11234117</v>
      </c>
      <c r="I34" s="119"/>
      <c r="J34" s="119"/>
      <c r="K34" s="185"/>
      <c r="AH34" s="120"/>
    </row>
    <row r="35" spans="1:34" ht="29.25" customHeight="1" thickBot="1" x14ac:dyDescent="0.3">
      <c r="A35" s="142"/>
      <c r="B35" s="142"/>
      <c r="C35" s="142"/>
      <c r="D35" s="142"/>
      <c r="E35" s="186"/>
      <c r="F35" s="187" t="s">
        <v>2233</v>
      </c>
      <c r="G35" s="188"/>
      <c r="H35" s="189">
        <f>ROUND(H34+H27+H22+H13,0)</f>
        <v>36222687</v>
      </c>
      <c r="I35" s="119"/>
      <c r="J35" s="119"/>
      <c r="AF35" s="120"/>
      <c r="AH35" s="120"/>
    </row>
    <row r="36" spans="1:34" x14ac:dyDescent="0.25">
      <c r="F36" s="175"/>
      <c r="G36" s="175"/>
      <c r="I36" s="119"/>
      <c r="J36" s="119"/>
      <c r="AF36" s="120"/>
      <c r="AH36" s="120"/>
    </row>
    <row r="37" spans="1:34" x14ac:dyDescent="0.25">
      <c r="A37" s="190"/>
      <c r="B37" s="190"/>
      <c r="C37" s="190"/>
      <c r="D37" s="190"/>
      <c r="E37" s="190"/>
      <c r="F37" s="1091"/>
      <c r="G37" s="1091"/>
      <c r="H37" s="191"/>
      <c r="I37" s="119"/>
      <c r="J37" s="119"/>
      <c r="AF37" s="120"/>
      <c r="AH37" s="120"/>
    </row>
    <row r="38" spans="1:34" x14ac:dyDescent="0.25">
      <c r="A38" s="190"/>
      <c r="B38" s="190"/>
      <c r="C38" s="190"/>
      <c r="D38" s="190"/>
      <c r="E38" s="190"/>
      <c r="F38" s="192"/>
      <c r="G38" s="192"/>
      <c r="H38" s="191"/>
      <c r="I38" s="119"/>
      <c r="J38" s="119"/>
      <c r="AF38" s="120"/>
      <c r="AH38" s="120"/>
    </row>
    <row r="39" spans="1:34" x14ac:dyDescent="0.25">
      <c r="C39" s="1092"/>
      <c r="D39" s="1092"/>
      <c r="E39" s="1092"/>
      <c r="F39" s="1092"/>
      <c r="H39" s="119"/>
      <c r="I39" s="119"/>
      <c r="J39" s="119"/>
      <c r="AF39" s="120"/>
      <c r="AH39" s="120"/>
    </row>
    <row r="40" spans="1:34" ht="16.5" x14ac:dyDescent="0.25">
      <c r="A40" s="1089" t="s">
        <v>2189</v>
      </c>
      <c r="B40" s="1089"/>
      <c r="C40" s="1089"/>
      <c r="D40" s="1089"/>
      <c r="E40" s="1089"/>
      <c r="F40" s="1089"/>
      <c r="G40" s="1089"/>
      <c r="H40" s="1089"/>
      <c r="I40" s="193"/>
      <c r="AF40" s="120"/>
      <c r="AH40" s="120"/>
    </row>
    <row r="41" spans="1:34" ht="13.5" customHeight="1" x14ac:dyDescent="0.25">
      <c r="A41" s="1093" t="s">
        <v>2190</v>
      </c>
      <c r="B41" s="1093"/>
      <c r="C41" s="1093"/>
      <c r="D41" s="1093"/>
      <c r="E41" s="1093"/>
      <c r="F41" s="1093"/>
      <c r="G41" s="1093"/>
      <c r="H41" s="1093"/>
      <c r="I41" s="194"/>
      <c r="J41" s="179"/>
      <c r="AF41" s="120"/>
      <c r="AH41" s="120"/>
    </row>
    <row r="42" spans="1:34" x14ac:dyDescent="0.25">
      <c r="AF42" s="120"/>
    </row>
    <row r="43" spans="1:34" ht="98.25" customHeight="1" x14ac:dyDescent="0.25">
      <c r="A43" s="973" t="s">
        <v>2191</v>
      </c>
      <c r="B43" s="973"/>
      <c r="C43" s="973"/>
      <c r="D43" s="973"/>
      <c r="E43" s="973"/>
      <c r="F43" s="973"/>
      <c r="G43" s="973"/>
      <c r="H43" s="973"/>
      <c r="I43" s="195"/>
      <c r="J43" s="195"/>
      <c r="AF43" s="120"/>
    </row>
    <row r="44" spans="1:34" x14ac:dyDescent="0.25">
      <c r="A44" s="196"/>
      <c r="B44" s="196"/>
      <c r="C44" s="196"/>
      <c r="D44" s="197"/>
      <c r="E44" s="198"/>
      <c r="F44" s="198"/>
      <c r="AF44" s="120"/>
    </row>
    <row r="45" spans="1:34" x14ac:dyDescent="0.25">
      <c r="AF45" s="120"/>
    </row>
    <row r="46" spans="1:34" x14ac:dyDescent="0.25">
      <c r="AF46" s="120"/>
    </row>
    <row r="48" spans="1:34" ht="13.5" customHeight="1" x14ac:dyDescent="0.25"/>
  </sheetData>
  <mergeCells count="32">
    <mergeCell ref="A11:C11"/>
    <mergeCell ref="F37:G37"/>
    <mergeCell ref="C39:F39"/>
    <mergeCell ref="A40:H40"/>
    <mergeCell ref="A41:H41"/>
    <mergeCell ref="A12:C12"/>
    <mergeCell ref="A16:C16"/>
    <mergeCell ref="H16:H21"/>
    <mergeCell ref="A17:C17"/>
    <mergeCell ref="A18:C18"/>
    <mergeCell ref="A19:C19"/>
    <mergeCell ref="A20:C20"/>
    <mergeCell ref="A21:C21"/>
    <mergeCell ref="A43:H43"/>
    <mergeCell ref="A25:C25"/>
    <mergeCell ref="H24:H26"/>
    <mergeCell ref="A29:B29"/>
    <mergeCell ref="H29:H33"/>
    <mergeCell ref="A30:B30"/>
    <mergeCell ref="A31:B31"/>
    <mergeCell ref="A32:B32"/>
    <mergeCell ref="A33:B33"/>
    <mergeCell ref="A24:C24"/>
    <mergeCell ref="A8:C8"/>
    <mergeCell ref="H8:H10"/>
    <mergeCell ref="A9:C9"/>
    <mergeCell ref="A10:C10"/>
    <mergeCell ref="A1:H1"/>
    <mergeCell ref="B3:H3"/>
    <mergeCell ref="A4:A5"/>
    <mergeCell ref="B4:F5"/>
    <mergeCell ref="A7:C7"/>
  </mergeCells>
  <hyperlinks>
    <hyperlink ref="M18" r:id="rId1" xr:uid="{00000000-0004-0000-1200-000000000000}"/>
  </hyperlinks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N37"/>
  <sheetViews>
    <sheetView view="pageBreakPreview" zoomScale="41" zoomScaleNormal="41" zoomScaleSheetLayoutView="41" workbookViewId="0">
      <selection activeCell="S6" sqref="S6"/>
    </sheetView>
  </sheetViews>
  <sheetFormatPr baseColWidth="10" defaultColWidth="11.42578125" defaultRowHeight="31.5" x14ac:dyDescent="0.5"/>
  <cols>
    <col min="2" max="2" width="6.42578125" style="72" bestFit="1" customWidth="1"/>
    <col min="3" max="3" width="15.85546875" style="72" customWidth="1"/>
    <col min="4" max="4" width="29" style="72" bestFit="1" customWidth="1"/>
    <col min="5" max="7" width="29" style="72" customWidth="1"/>
    <col min="8" max="8" width="15.85546875" style="72" customWidth="1"/>
    <col min="9" max="9" width="53.140625" customWidth="1"/>
    <col min="10" max="10" width="46.85546875" customWidth="1"/>
    <col min="11" max="11" width="55.85546875" style="287" customWidth="1"/>
    <col min="12" max="12" width="53.85546875" style="288" customWidth="1"/>
    <col min="13" max="13" width="54.140625" style="288" customWidth="1"/>
  </cols>
  <sheetData>
    <row r="1" spans="2:14" ht="29.25" customHeight="1" thickBot="1" x14ac:dyDescent="0.55000000000000004"/>
    <row r="2" spans="2:14" ht="39.75" customHeight="1" thickBot="1" x14ac:dyDescent="0.45">
      <c r="B2" s="289" t="s">
        <v>3</v>
      </c>
      <c r="C2" s="290" t="s">
        <v>2234</v>
      </c>
      <c r="D2" s="291" t="s">
        <v>1364</v>
      </c>
      <c r="E2" s="292" t="s">
        <v>34</v>
      </c>
      <c r="F2" s="292" t="s">
        <v>2235</v>
      </c>
      <c r="G2" s="292" t="s">
        <v>2146</v>
      </c>
      <c r="H2" s="292" t="s">
        <v>2236</v>
      </c>
      <c r="I2" s="293" t="s">
        <v>2237</v>
      </c>
      <c r="J2" s="294" t="s">
        <v>2238</v>
      </c>
      <c r="K2" s="295" t="s">
        <v>2239</v>
      </c>
      <c r="L2" s="296" t="s">
        <v>2240</v>
      </c>
      <c r="M2" s="296" t="s">
        <v>2241</v>
      </c>
    </row>
    <row r="3" spans="2:14" ht="224.25" customHeight="1" x14ac:dyDescent="0.5">
      <c r="B3" s="297">
        <v>1</v>
      </c>
      <c r="C3" s="1094" t="s">
        <v>2242</v>
      </c>
      <c r="D3" s="298" t="s">
        <v>1655</v>
      </c>
      <c r="E3" s="299" t="s">
        <v>2243</v>
      </c>
      <c r="F3" s="299" t="s">
        <v>2244</v>
      </c>
      <c r="G3" s="299" t="s">
        <v>2245</v>
      </c>
      <c r="H3" s="299">
        <f>4*55</f>
        <v>220</v>
      </c>
      <c r="I3" s="300"/>
      <c r="J3" s="301" t="s">
        <v>2246</v>
      </c>
      <c r="K3" s="302">
        <v>400000</v>
      </c>
      <c r="L3" s="303">
        <f>799900/5</f>
        <v>159980</v>
      </c>
      <c r="M3" s="303">
        <v>415000</v>
      </c>
    </row>
    <row r="4" spans="2:14" ht="260.25" customHeight="1" x14ac:dyDescent="0.5">
      <c r="B4" s="304">
        <v>2</v>
      </c>
      <c r="C4" s="1095"/>
      <c r="D4" s="305" t="s">
        <v>2247</v>
      </c>
      <c r="E4" s="304" t="s">
        <v>34</v>
      </c>
      <c r="F4" s="304" t="s">
        <v>2248</v>
      </c>
      <c r="G4" s="297" t="s">
        <v>2249</v>
      </c>
      <c r="H4" s="304">
        <v>30</v>
      </c>
      <c r="I4" s="306"/>
      <c r="J4" s="301" t="s">
        <v>2250</v>
      </c>
      <c r="K4" s="307">
        <v>251878</v>
      </c>
      <c r="L4" s="303">
        <v>95000</v>
      </c>
      <c r="M4" s="303">
        <v>98000</v>
      </c>
    </row>
    <row r="5" spans="2:14" ht="256.5" customHeight="1" x14ac:dyDescent="0.5">
      <c r="B5" s="304">
        <v>3</v>
      </c>
      <c r="C5" s="1095"/>
      <c r="D5" s="305" t="s">
        <v>2251</v>
      </c>
      <c r="E5" s="304" t="s">
        <v>2252</v>
      </c>
      <c r="F5" s="304" t="s">
        <v>2253</v>
      </c>
      <c r="G5" s="304" t="s">
        <v>2254</v>
      </c>
      <c r="H5" s="304">
        <v>400</v>
      </c>
      <c r="I5" s="306"/>
      <c r="J5" s="301" t="s">
        <v>2250</v>
      </c>
      <c r="K5" s="302">
        <f>420000/16</f>
        <v>26250</v>
      </c>
      <c r="L5" s="303">
        <f>335900/5</f>
        <v>67180</v>
      </c>
      <c r="M5" s="303">
        <f>+(13382777/3)/60</f>
        <v>74348.761111111118</v>
      </c>
      <c r="N5" s="70"/>
    </row>
    <row r="6" spans="2:14" ht="224.25" customHeight="1" x14ac:dyDescent="0.5">
      <c r="B6" s="239">
        <v>5</v>
      </c>
      <c r="C6" s="1095"/>
      <c r="D6" s="308" t="s">
        <v>2255</v>
      </c>
      <c r="E6" s="239" t="s">
        <v>34</v>
      </c>
      <c r="F6" s="239" t="s">
        <v>2256</v>
      </c>
      <c r="G6" s="239" t="s">
        <v>2257</v>
      </c>
      <c r="H6" s="239">
        <v>30</v>
      </c>
      <c r="I6" s="309"/>
      <c r="J6" s="301" t="s">
        <v>2250</v>
      </c>
      <c r="K6" s="302">
        <v>57016</v>
      </c>
      <c r="L6" s="303">
        <v>41900</v>
      </c>
      <c r="M6" s="303">
        <v>82563</v>
      </c>
    </row>
    <row r="7" spans="2:14" ht="224.25" customHeight="1" thickBot="1" x14ac:dyDescent="0.55000000000000004">
      <c r="B7" s="304">
        <v>6</v>
      </c>
      <c r="C7" s="1095"/>
      <c r="D7" s="310" t="s">
        <v>2258</v>
      </c>
      <c r="E7" s="311" t="s">
        <v>2243</v>
      </c>
      <c r="F7" s="311" t="s">
        <v>2259</v>
      </c>
      <c r="G7" s="311" t="s">
        <v>2260</v>
      </c>
      <c r="H7" s="311">
        <v>220</v>
      </c>
      <c r="I7" s="312"/>
      <c r="J7" s="301" t="s">
        <v>2250</v>
      </c>
      <c r="K7" s="302">
        <f>2325000/5</f>
        <v>465000</v>
      </c>
      <c r="L7" s="303">
        <f>799900/5</f>
        <v>159980</v>
      </c>
      <c r="M7" s="303">
        <f>4954884/55</f>
        <v>90088.8</v>
      </c>
    </row>
    <row r="8" spans="2:14" ht="39.75" customHeight="1" thickBot="1" x14ac:dyDescent="0.45">
      <c r="B8" s="289" t="s">
        <v>3</v>
      </c>
      <c r="C8" s="1095"/>
      <c r="D8" s="291" t="s">
        <v>1364</v>
      </c>
      <c r="E8" s="292" t="s">
        <v>34</v>
      </c>
      <c r="F8" s="292" t="s">
        <v>2235</v>
      </c>
      <c r="G8" s="292" t="s">
        <v>2146</v>
      </c>
      <c r="H8" s="292" t="s">
        <v>2236</v>
      </c>
      <c r="I8" s="293" t="s">
        <v>2237</v>
      </c>
      <c r="J8" s="294" t="s">
        <v>2238</v>
      </c>
      <c r="K8" s="295" t="s">
        <v>2239</v>
      </c>
      <c r="L8" s="296" t="s">
        <v>2240</v>
      </c>
      <c r="M8" s="296" t="s">
        <v>2241</v>
      </c>
    </row>
    <row r="9" spans="2:14" ht="224.25" customHeight="1" x14ac:dyDescent="0.5">
      <c r="B9" s="304">
        <v>7</v>
      </c>
      <c r="C9" s="1095"/>
      <c r="D9" s="313" t="s">
        <v>1667</v>
      </c>
      <c r="E9" s="314" t="s">
        <v>34</v>
      </c>
      <c r="F9" s="314" t="s">
        <v>2261</v>
      </c>
      <c r="G9" s="314" t="s">
        <v>2262</v>
      </c>
      <c r="H9" s="314">
        <v>20</v>
      </c>
      <c r="I9" s="300"/>
      <c r="J9" s="301" t="s">
        <v>2250</v>
      </c>
      <c r="K9" s="302">
        <v>163300</v>
      </c>
      <c r="L9" s="303">
        <v>210000</v>
      </c>
      <c r="M9" s="303">
        <v>75000</v>
      </c>
    </row>
    <row r="10" spans="2:14" ht="250.5" customHeight="1" x14ac:dyDescent="0.5">
      <c r="B10" s="304">
        <v>8</v>
      </c>
      <c r="C10" s="1095"/>
      <c r="D10" s="305" t="s">
        <v>2263</v>
      </c>
      <c r="E10" s="304" t="s">
        <v>2252</v>
      </c>
      <c r="F10" s="304" t="s">
        <v>2253</v>
      </c>
      <c r="G10" s="304" t="s">
        <v>2264</v>
      </c>
      <c r="H10" s="304">
        <v>368</v>
      </c>
      <c r="I10" s="306"/>
      <c r="J10" s="301" t="s">
        <v>2250</v>
      </c>
      <c r="K10" s="302">
        <f>420000/16</f>
        <v>26250</v>
      </c>
      <c r="L10" s="303">
        <f>703988/16</f>
        <v>43999.25</v>
      </c>
      <c r="M10" s="303">
        <f>27000*1.2</f>
        <v>32400</v>
      </c>
      <c r="N10" s="70" t="s">
        <v>2265</v>
      </c>
    </row>
    <row r="11" spans="2:14" ht="224.25" customHeight="1" x14ac:dyDescent="0.5">
      <c r="B11" s="304">
        <v>9</v>
      </c>
      <c r="C11" s="1095"/>
      <c r="D11" s="305" t="s">
        <v>2266</v>
      </c>
      <c r="E11" s="304" t="s">
        <v>2243</v>
      </c>
      <c r="F11" s="304" t="s">
        <v>2267</v>
      </c>
      <c r="G11" s="304" t="s">
        <v>2268</v>
      </c>
      <c r="H11" s="304">
        <f>3*55</f>
        <v>165</v>
      </c>
      <c r="I11" s="306"/>
      <c r="J11" s="301" t="s">
        <v>2250</v>
      </c>
      <c r="K11" s="302">
        <v>59900</v>
      </c>
      <c r="L11" s="303">
        <v>115000</v>
      </c>
      <c r="M11" s="303">
        <f>590000/5</f>
        <v>118000</v>
      </c>
      <c r="N11" s="70" t="s">
        <v>2269</v>
      </c>
    </row>
    <row r="12" spans="2:14" ht="224.25" customHeight="1" x14ac:dyDescent="0.5">
      <c r="B12" s="304">
        <v>10</v>
      </c>
      <c r="C12" s="1095"/>
      <c r="D12" s="315" t="s">
        <v>1673</v>
      </c>
      <c r="E12" s="304" t="s">
        <v>34</v>
      </c>
      <c r="F12" s="304" t="s">
        <v>2270</v>
      </c>
      <c r="G12" s="297" t="s">
        <v>2271</v>
      </c>
      <c r="H12" s="304">
        <v>28</v>
      </c>
      <c r="I12" s="309"/>
      <c r="J12" s="301" t="s">
        <v>2250</v>
      </c>
      <c r="K12" s="302">
        <v>198000</v>
      </c>
      <c r="L12" s="303">
        <v>187712</v>
      </c>
      <c r="M12" s="303">
        <v>201107</v>
      </c>
    </row>
    <row r="13" spans="2:14" ht="224.25" customHeight="1" x14ac:dyDescent="0.5">
      <c r="B13" s="304">
        <v>11</v>
      </c>
      <c r="C13" s="1095"/>
      <c r="D13" s="315" t="s">
        <v>1675</v>
      </c>
      <c r="E13" s="304" t="s">
        <v>34</v>
      </c>
      <c r="F13" s="304" t="s">
        <v>2272</v>
      </c>
      <c r="G13" s="304" t="s">
        <v>2273</v>
      </c>
      <c r="H13" s="304">
        <f>2*55</f>
        <v>110</v>
      </c>
      <c r="I13" s="316"/>
      <c r="J13" s="301" t="s">
        <v>2250</v>
      </c>
      <c r="K13" s="302">
        <v>52450</v>
      </c>
      <c r="L13" s="303">
        <v>35610</v>
      </c>
      <c r="M13" s="303">
        <f>54340*1.19</f>
        <v>64664.6</v>
      </c>
    </row>
    <row r="14" spans="2:14" ht="224.25" customHeight="1" thickBot="1" x14ac:dyDescent="0.55000000000000004">
      <c r="B14" s="304">
        <v>12</v>
      </c>
      <c r="C14" s="1095"/>
      <c r="D14" s="317" t="s">
        <v>1677</v>
      </c>
      <c r="E14" s="311" t="s">
        <v>34</v>
      </c>
      <c r="F14" s="311" t="s">
        <v>2274</v>
      </c>
      <c r="G14" s="311" t="s">
        <v>2275</v>
      </c>
      <c r="H14" s="311">
        <f>2*55</f>
        <v>110</v>
      </c>
      <c r="I14" s="312"/>
      <c r="J14" s="301" t="s">
        <v>2250</v>
      </c>
      <c r="K14" s="302">
        <v>63600</v>
      </c>
      <c r="L14" s="303">
        <v>39900</v>
      </c>
      <c r="M14" s="303">
        <v>57000</v>
      </c>
    </row>
    <row r="15" spans="2:14" ht="39.75" customHeight="1" thickBot="1" x14ac:dyDescent="0.45">
      <c r="B15" s="289" t="s">
        <v>3</v>
      </c>
      <c r="C15" s="1095"/>
      <c r="D15" s="291" t="s">
        <v>1364</v>
      </c>
      <c r="E15" s="292" t="s">
        <v>34</v>
      </c>
      <c r="F15" s="292" t="s">
        <v>2235</v>
      </c>
      <c r="G15" s="292" t="s">
        <v>2146</v>
      </c>
      <c r="H15" s="292" t="s">
        <v>2236</v>
      </c>
      <c r="I15" s="293" t="s">
        <v>2237</v>
      </c>
      <c r="J15" s="294" t="s">
        <v>2238</v>
      </c>
      <c r="K15" s="295" t="s">
        <v>2239</v>
      </c>
      <c r="L15" s="296" t="s">
        <v>2240</v>
      </c>
      <c r="M15" s="296" t="s">
        <v>2241</v>
      </c>
    </row>
    <row r="16" spans="2:14" ht="224.25" customHeight="1" x14ac:dyDescent="0.5">
      <c r="B16" s="304">
        <v>13</v>
      </c>
      <c r="C16" s="1095"/>
      <c r="D16" s="313" t="s">
        <v>1679</v>
      </c>
      <c r="E16" s="314" t="s">
        <v>34</v>
      </c>
      <c r="F16" s="314" t="s">
        <v>2274</v>
      </c>
      <c r="G16" s="314" t="s">
        <v>2276</v>
      </c>
      <c r="H16" s="314">
        <f>2*55</f>
        <v>110</v>
      </c>
      <c r="I16" s="300"/>
      <c r="J16" s="301" t="s">
        <v>2250</v>
      </c>
      <c r="K16" s="302">
        <v>20269</v>
      </c>
      <c r="L16" s="303">
        <v>26127</v>
      </c>
      <c r="M16" s="303">
        <f>24340*1.19</f>
        <v>28964.6</v>
      </c>
    </row>
    <row r="17" spans="2:14" ht="224.25" customHeight="1" x14ac:dyDescent="0.5">
      <c r="B17" s="304">
        <v>14</v>
      </c>
      <c r="C17" s="1095"/>
      <c r="D17" s="315" t="s">
        <v>2277</v>
      </c>
      <c r="E17" s="304" t="s">
        <v>2278</v>
      </c>
      <c r="F17" s="304" t="s">
        <v>2242</v>
      </c>
      <c r="G17" s="304" t="s">
        <v>2277</v>
      </c>
      <c r="H17" s="304">
        <f>48+40</f>
        <v>88</v>
      </c>
      <c r="I17" s="316"/>
      <c r="J17" s="301" t="s">
        <v>2279</v>
      </c>
      <c r="K17" s="302">
        <f>9315*55</f>
        <v>512325</v>
      </c>
      <c r="L17" s="303"/>
      <c r="M17" s="303"/>
    </row>
    <row r="18" spans="2:14" ht="224.25" customHeight="1" x14ac:dyDescent="0.5">
      <c r="B18" s="304">
        <v>15</v>
      </c>
      <c r="C18" s="1095"/>
      <c r="D18" s="315" t="s">
        <v>1681</v>
      </c>
      <c r="E18" s="304" t="s">
        <v>2243</v>
      </c>
      <c r="F18" s="304" t="s">
        <v>2267</v>
      </c>
      <c r="G18" s="304" t="s">
        <v>2280</v>
      </c>
      <c r="H18" s="304">
        <f>3*55</f>
        <v>165</v>
      </c>
      <c r="I18" s="306"/>
      <c r="J18" s="301" t="s">
        <v>2281</v>
      </c>
      <c r="K18" s="302">
        <v>205000</v>
      </c>
      <c r="L18" s="303">
        <v>185000</v>
      </c>
      <c r="M18" s="303">
        <v>159900</v>
      </c>
      <c r="N18" s="70" t="s">
        <v>2269</v>
      </c>
    </row>
    <row r="19" spans="2:14" ht="224.25" customHeight="1" x14ac:dyDescent="0.5">
      <c r="B19" s="304">
        <v>16</v>
      </c>
      <c r="C19" s="1095"/>
      <c r="D19" s="315" t="s">
        <v>1683</v>
      </c>
      <c r="E19" s="304" t="s">
        <v>34</v>
      </c>
      <c r="F19" s="304" t="s">
        <v>2282</v>
      </c>
      <c r="G19" s="304" t="s">
        <v>2283</v>
      </c>
      <c r="H19" s="304">
        <v>24</v>
      </c>
      <c r="I19" s="316"/>
      <c r="J19" s="301" t="s">
        <v>2250</v>
      </c>
      <c r="K19" s="302">
        <v>18000</v>
      </c>
      <c r="L19" s="303">
        <v>16682</v>
      </c>
      <c r="M19" s="303">
        <f>46150*1.19</f>
        <v>54918.5</v>
      </c>
    </row>
    <row r="20" spans="2:14" ht="224.25" customHeight="1" x14ac:dyDescent="0.5">
      <c r="B20" s="304">
        <v>17</v>
      </c>
      <c r="C20" s="1095"/>
      <c r="D20" s="318" t="s">
        <v>2284</v>
      </c>
      <c r="E20" s="304" t="s">
        <v>34</v>
      </c>
      <c r="F20" s="297" t="s">
        <v>2285</v>
      </c>
      <c r="G20" s="304" t="s">
        <v>2286</v>
      </c>
      <c r="H20" s="304">
        <v>24</v>
      </c>
      <c r="I20" s="309"/>
      <c r="J20" s="301" t="s">
        <v>2250</v>
      </c>
      <c r="K20" s="302">
        <v>20715</v>
      </c>
      <c r="L20" s="303">
        <v>22420</v>
      </c>
      <c r="M20" s="303">
        <v>28000</v>
      </c>
    </row>
    <row r="21" spans="2:14" ht="224.25" customHeight="1" thickBot="1" x14ac:dyDescent="0.55000000000000004">
      <c r="B21" s="304">
        <v>18</v>
      </c>
      <c r="C21" s="1095"/>
      <c r="D21" s="310" t="s">
        <v>1687</v>
      </c>
      <c r="E21" s="311" t="s">
        <v>34</v>
      </c>
      <c r="F21" s="319" t="s">
        <v>2287</v>
      </c>
      <c r="G21" s="311" t="s">
        <v>2286</v>
      </c>
      <c r="H21" s="311">
        <v>48</v>
      </c>
      <c r="I21" s="320"/>
      <c r="J21" s="301" t="s">
        <v>2250</v>
      </c>
      <c r="K21" s="302">
        <v>210000</v>
      </c>
      <c r="L21" s="303">
        <v>287000</v>
      </c>
      <c r="M21" s="303">
        <v>283545</v>
      </c>
    </row>
    <row r="22" spans="2:14" ht="39.75" customHeight="1" thickBot="1" x14ac:dyDescent="0.45">
      <c r="B22" s="289" t="s">
        <v>3</v>
      </c>
      <c r="C22" s="1095"/>
      <c r="D22" s="291" t="s">
        <v>1364</v>
      </c>
      <c r="E22" s="292" t="s">
        <v>34</v>
      </c>
      <c r="F22" s="292" t="s">
        <v>2235</v>
      </c>
      <c r="G22" s="292" t="s">
        <v>2146</v>
      </c>
      <c r="H22" s="292" t="s">
        <v>2236</v>
      </c>
      <c r="I22" s="293" t="s">
        <v>2237</v>
      </c>
      <c r="J22" s="294" t="s">
        <v>2238</v>
      </c>
      <c r="K22" s="295" t="s">
        <v>2239</v>
      </c>
      <c r="L22" s="296" t="s">
        <v>2240</v>
      </c>
      <c r="M22" s="296" t="s">
        <v>2241</v>
      </c>
    </row>
    <row r="23" spans="2:14" ht="224.25" customHeight="1" x14ac:dyDescent="0.5">
      <c r="B23" s="304">
        <v>19</v>
      </c>
      <c r="C23" s="1095"/>
      <c r="D23" s="298" t="s">
        <v>1689</v>
      </c>
      <c r="E23" s="299" t="s">
        <v>2252</v>
      </c>
      <c r="F23" s="299" t="s">
        <v>2288</v>
      </c>
      <c r="G23" s="299" t="s">
        <v>2289</v>
      </c>
      <c r="H23" s="314">
        <v>50</v>
      </c>
      <c r="I23" s="300"/>
      <c r="J23" s="301" t="s">
        <v>2250</v>
      </c>
      <c r="K23" s="302">
        <f>419169/5</f>
        <v>83833.8</v>
      </c>
      <c r="L23" s="303">
        <v>80000</v>
      </c>
      <c r="M23" s="303">
        <f>473300/5</f>
        <v>94660</v>
      </c>
    </row>
    <row r="24" spans="2:14" ht="224.25" customHeight="1" x14ac:dyDescent="0.5">
      <c r="B24" s="304">
        <v>20</v>
      </c>
      <c r="C24" s="1095"/>
      <c r="D24" s="305" t="s">
        <v>1691</v>
      </c>
      <c r="E24" s="297" t="s">
        <v>34</v>
      </c>
      <c r="F24" s="297" t="s">
        <v>2290</v>
      </c>
      <c r="G24" s="297" t="s">
        <v>2291</v>
      </c>
      <c r="H24" s="304">
        <v>6</v>
      </c>
      <c r="I24" s="309"/>
      <c r="J24" s="301" t="s">
        <v>2250</v>
      </c>
      <c r="K24" s="302">
        <v>111900</v>
      </c>
      <c r="L24" s="303">
        <v>111900</v>
      </c>
      <c r="M24" s="303">
        <v>310539</v>
      </c>
    </row>
    <row r="25" spans="2:14" ht="224.25" customHeight="1" x14ac:dyDescent="0.5">
      <c r="B25" s="304">
        <v>21</v>
      </c>
      <c r="C25" s="1095"/>
      <c r="D25" s="305" t="s">
        <v>2292</v>
      </c>
      <c r="E25" s="297" t="s">
        <v>34</v>
      </c>
      <c r="F25" s="297" t="s">
        <v>2293</v>
      </c>
      <c r="G25" s="297" t="s">
        <v>2294</v>
      </c>
      <c r="H25" s="304">
        <v>32</v>
      </c>
      <c r="I25" s="316"/>
      <c r="J25" s="301" t="s">
        <v>2250</v>
      </c>
      <c r="K25" s="302">
        <v>1499281</v>
      </c>
      <c r="L25" s="303">
        <v>1574900</v>
      </c>
      <c r="M25" s="303">
        <v>1002830</v>
      </c>
    </row>
    <row r="26" spans="2:14" ht="224.25" customHeight="1" x14ac:dyDescent="0.5">
      <c r="B26" s="304">
        <v>22</v>
      </c>
      <c r="C26" s="1095"/>
      <c r="D26" s="305" t="s">
        <v>2295</v>
      </c>
      <c r="E26" s="297" t="s">
        <v>34</v>
      </c>
      <c r="F26" s="297" t="s">
        <v>2296</v>
      </c>
      <c r="G26" s="297" t="s">
        <v>2297</v>
      </c>
      <c r="H26" s="304">
        <v>2</v>
      </c>
      <c r="I26" s="306"/>
      <c r="J26" s="301" t="s">
        <v>2250</v>
      </c>
      <c r="K26" s="302">
        <v>40850000</v>
      </c>
      <c r="L26" s="303">
        <v>47124900</v>
      </c>
      <c r="M26" s="303">
        <v>47124900</v>
      </c>
    </row>
    <row r="27" spans="2:14" ht="224.25" customHeight="1" thickBot="1" x14ac:dyDescent="0.55000000000000004">
      <c r="B27" s="304">
        <v>24</v>
      </c>
      <c r="C27" s="1095"/>
      <c r="D27" s="310" t="s">
        <v>2298</v>
      </c>
      <c r="E27" s="319" t="s">
        <v>34</v>
      </c>
      <c r="F27" s="319" t="s">
        <v>2299</v>
      </c>
      <c r="G27" s="319" t="s">
        <v>2300</v>
      </c>
      <c r="H27" s="311">
        <v>9</v>
      </c>
      <c r="I27" s="312"/>
      <c r="J27" s="301" t="s">
        <v>2250</v>
      </c>
      <c r="K27" s="302">
        <v>1273200</v>
      </c>
      <c r="L27" s="303">
        <v>1335900</v>
      </c>
      <c r="M27" s="303">
        <v>1119560</v>
      </c>
    </row>
    <row r="28" spans="2:14" ht="39.75" customHeight="1" thickBot="1" x14ac:dyDescent="0.45">
      <c r="B28" s="289" t="s">
        <v>3</v>
      </c>
      <c r="C28" s="1095"/>
      <c r="D28" s="291" t="s">
        <v>1364</v>
      </c>
      <c r="E28" s="292" t="s">
        <v>34</v>
      </c>
      <c r="F28" s="292" t="s">
        <v>2235</v>
      </c>
      <c r="G28" s="292" t="s">
        <v>2146</v>
      </c>
      <c r="H28" s="292" t="s">
        <v>2236</v>
      </c>
      <c r="I28" s="293" t="s">
        <v>2237</v>
      </c>
      <c r="J28" s="294" t="s">
        <v>2238</v>
      </c>
      <c r="K28" s="295" t="s">
        <v>2239</v>
      </c>
      <c r="L28" s="296" t="s">
        <v>2240</v>
      </c>
      <c r="M28" s="296" t="s">
        <v>2241</v>
      </c>
    </row>
    <row r="29" spans="2:14" ht="248.25" customHeight="1" x14ac:dyDescent="0.5">
      <c r="B29" s="304">
        <v>25</v>
      </c>
      <c r="C29" s="1095"/>
      <c r="D29" s="298" t="s">
        <v>1699</v>
      </c>
      <c r="E29" s="299" t="s">
        <v>2243</v>
      </c>
      <c r="F29" s="299" t="s">
        <v>2267</v>
      </c>
      <c r="G29" s="299" t="s">
        <v>2301</v>
      </c>
      <c r="H29" s="314">
        <v>5</v>
      </c>
      <c r="I29" s="316"/>
      <c r="J29" s="301" t="s">
        <v>2250</v>
      </c>
      <c r="K29" s="302">
        <v>118100</v>
      </c>
      <c r="L29" s="303">
        <v>127700</v>
      </c>
      <c r="M29" s="303">
        <f>510300/5</f>
        <v>102060</v>
      </c>
      <c r="N29" s="70"/>
    </row>
    <row r="30" spans="2:14" ht="224.25" customHeight="1" x14ac:dyDescent="0.5">
      <c r="B30" s="304">
        <v>26</v>
      </c>
      <c r="C30" s="1095"/>
      <c r="D30" s="305" t="s">
        <v>1701</v>
      </c>
      <c r="E30" s="297" t="s">
        <v>34</v>
      </c>
      <c r="F30" s="297" t="s">
        <v>2302</v>
      </c>
      <c r="G30" s="297" t="s">
        <v>2303</v>
      </c>
      <c r="H30" s="304">
        <v>5</v>
      </c>
      <c r="I30" s="309"/>
      <c r="J30" s="301" t="s">
        <v>2250</v>
      </c>
      <c r="K30" s="302">
        <v>1609900</v>
      </c>
      <c r="L30" s="303">
        <v>1103600</v>
      </c>
      <c r="M30" s="303">
        <v>1779900</v>
      </c>
    </row>
    <row r="31" spans="2:14" ht="224.25" customHeight="1" x14ac:dyDescent="0.5">
      <c r="B31" s="304">
        <v>27</v>
      </c>
      <c r="C31" s="1095"/>
      <c r="D31" s="305" t="s">
        <v>1703</v>
      </c>
      <c r="E31" s="297" t="s">
        <v>1704</v>
      </c>
      <c r="F31" s="297" t="s">
        <v>2304</v>
      </c>
      <c r="G31" s="297" t="s">
        <v>2289</v>
      </c>
      <c r="H31" s="304">
        <v>40</v>
      </c>
      <c r="I31" s="316"/>
      <c r="J31" s="301" t="s">
        <v>2250</v>
      </c>
      <c r="K31" s="302">
        <v>108900</v>
      </c>
      <c r="L31" s="303">
        <f>1068900/10</f>
        <v>106890</v>
      </c>
      <c r="M31" s="303">
        <v>75000</v>
      </c>
    </row>
    <row r="32" spans="2:14" ht="224.25" customHeight="1" x14ac:dyDescent="0.5">
      <c r="B32" s="304">
        <v>28</v>
      </c>
      <c r="C32" s="1095"/>
      <c r="D32" s="305" t="s">
        <v>1706</v>
      </c>
      <c r="E32" s="297" t="s">
        <v>2252</v>
      </c>
      <c r="F32" s="297" t="s">
        <v>2305</v>
      </c>
      <c r="G32" s="297" t="s">
        <v>2289</v>
      </c>
      <c r="H32" s="304">
        <v>50</v>
      </c>
      <c r="I32" s="306"/>
      <c r="J32" s="301" t="s">
        <v>2250</v>
      </c>
      <c r="K32" s="302">
        <v>4900</v>
      </c>
      <c r="L32" s="303">
        <v>11000</v>
      </c>
      <c r="M32" s="303">
        <v>7800</v>
      </c>
    </row>
    <row r="33" spans="2:13" ht="224.25" customHeight="1" x14ac:dyDescent="0.5">
      <c r="B33" s="304">
        <v>29</v>
      </c>
      <c r="C33" s="1095"/>
      <c r="D33" s="305" t="s">
        <v>1709</v>
      </c>
      <c r="E33" s="297" t="s">
        <v>34</v>
      </c>
      <c r="F33" s="297" t="s">
        <v>2306</v>
      </c>
      <c r="G33" s="297" t="s">
        <v>2307</v>
      </c>
      <c r="H33" s="304">
        <v>7</v>
      </c>
      <c r="I33" s="316"/>
      <c r="J33" s="301" t="s">
        <v>2250</v>
      </c>
      <c r="K33" s="302">
        <v>38430</v>
      </c>
      <c r="L33" s="303">
        <v>60900</v>
      </c>
      <c r="M33" s="303">
        <v>16900</v>
      </c>
    </row>
    <row r="34" spans="2:13" ht="224.25" customHeight="1" thickBot="1" x14ac:dyDescent="0.55000000000000004">
      <c r="B34" s="304">
        <v>30</v>
      </c>
      <c r="C34" s="1095"/>
      <c r="D34" s="310" t="s">
        <v>2308</v>
      </c>
      <c r="E34" s="319" t="s">
        <v>34</v>
      </c>
      <c r="F34" s="319" t="s">
        <v>2306</v>
      </c>
      <c r="G34" s="319" t="s">
        <v>2309</v>
      </c>
      <c r="H34" s="311">
        <v>4</v>
      </c>
      <c r="I34" s="312"/>
      <c r="J34" s="301" t="s">
        <v>2250</v>
      </c>
      <c r="K34" s="302">
        <v>298900</v>
      </c>
      <c r="L34" s="303">
        <v>264600</v>
      </c>
      <c r="M34" s="303">
        <v>195160</v>
      </c>
    </row>
    <row r="35" spans="2:13" ht="39.75" customHeight="1" thickBot="1" x14ac:dyDescent="0.45">
      <c r="B35" s="289" t="s">
        <v>3</v>
      </c>
      <c r="C35" s="1095"/>
      <c r="D35" s="291" t="s">
        <v>1364</v>
      </c>
      <c r="E35" s="292" t="s">
        <v>34</v>
      </c>
      <c r="F35" s="292" t="s">
        <v>2235</v>
      </c>
      <c r="G35" s="292" t="s">
        <v>2146</v>
      </c>
      <c r="H35" s="292" t="s">
        <v>2236</v>
      </c>
      <c r="I35" s="293" t="s">
        <v>2237</v>
      </c>
      <c r="J35" s="294" t="s">
        <v>2238</v>
      </c>
      <c r="K35" s="295" t="s">
        <v>2239</v>
      </c>
      <c r="L35" s="296" t="s">
        <v>2240</v>
      </c>
      <c r="M35" s="296" t="s">
        <v>2241</v>
      </c>
    </row>
    <row r="36" spans="2:13" ht="224.25" customHeight="1" x14ac:dyDescent="0.5">
      <c r="B36" s="304">
        <v>31</v>
      </c>
      <c r="C36" s="1095"/>
      <c r="D36" s="298" t="s">
        <v>1713</v>
      </c>
      <c r="E36" s="299" t="s">
        <v>1704</v>
      </c>
      <c r="F36" s="299" t="s">
        <v>2310</v>
      </c>
      <c r="G36" s="299" t="s">
        <v>2289</v>
      </c>
      <c r="H36" s="314">
        <v>50</v>
      </c>
      <c r="I36" s="300"/>
      <c r="J36" s="301" t="s">
        <v>2250</v>
      </c>
      <c r="K36" s="302">
        <f>1130000/150</f>
        <v>7533.333333333333</v>
      </c>
      <c r="L36" s="303">
        <f>599900/100</f>
        <v>5999</v>
      </c>
      <c r="M36" s="303">
        <f>775000/100</f>
        <v>7750</v>
      </c>
    </row>
    <row r="37" spans="2:13" ht="224.25" customHeight="1" thickBot="1" x14ac:dyDescent="0.55000000000000004">
      <c r="B37" s="304">
        <v>32</v>
      </c>
      <c r="C37" s="1096"/>
      <c r="D37" s="310" t="s">
        <v>1715</v>
      </c>
      <c r="E37" s="319" t="s">
        <v>1704</v>
      </c>
      <c r="F37" s="319" t="s">
        <v>2310</v>
      </c>
      <c r="G37" s="319" t="s">
        <v>2289</v>
      </c>
      <c r="H37" s="311">
        <v>20</v>
      </c>
      <c r="I37" s="312"/>
      <c r="J37" s="301" t="s">
        <v>2250</v>
      </c>
      <c r="K37" s="302">
        <f>430000/200</f>
        <v>2150</v>
      </c>
      <c r="L37" s="303">
        <f>509743/200</f>
        <v>2548.7150000000001</v>
      </c>
      <c r="M37" s="303">
        <f>239900/100</f>
        <v>2399</v>
      </c>
    </row>
  </sheetData>
  <mergeCells count="1">
    <mergeCell ref="C3:C37"/>
  </mergeCells>
  <pageMargins left="0.25" right="0.25" top="0.75" bottom="0.75" header="0.3" footer="0.3"/>
  <pageSetup scale="31" fitToHeight="0" orientation="landscape" horizontalDpi="4294967293" r:id="rId1"/>
  <rowBreaks count="5" manualBreakCount="5">
    <brk id="7" max="15" man="1"/>
    <brk id="14" max="15" man="1"/>
    <brk id="21" max="15" man="1"/>
    <brk id="27" max="15" man="1"/>
    <brk id="34" max="15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AX59"/>
  <sheetViews>
    <sheetView showGridLines="0" zoomScale="85" zoomScaleNormal="85" zoomScaleSheetLayoutView="100" workbookViewId="0">
      <selection activeCell="Q6" sqref="Q6"/>
    </sheetView>
  </sheetViews>
  <sheetFormatPr baseColWidth="10" defaultColWidth="11.42578125" defaultRowHeight="12.75" x14ac:dyDescent="0.25"/>
  <cols>
    <col min="1" max="1" width="6.42578125" style="322" customWidth="1"/>
    <col min="2" max="2" width="43.42578125" style="380" customWidth="1"/>
    <col min="3" max="3" width="13.42578125" style="381" bestFit="1" customWidth="1"/>
    <col min="4" max="4" width="13.85546875" style="382" bestFit="1" customWidth="1"/>
    <col min="5" max="5" width="14.42578125" style="322" bestFit="1" customWidth="1"/>
    <col min="6" max="6" width="6.140625" style="322" customWidth="1"/>
    <col min="7" max="7" width="7.42578125" style="322" customWidth="1"/>
    <col min="8" max="12" width="6.140625" style="322" customWidth="1"/>
    <col min="13" max="13" width="17.42578125" style="383" customWidth="1"/>
    <col min="14" max="14" width="1.42578125" style="321" customWidth="1"/>
    <col min="15" max="15" width="14.42578125" style="321" customWidth="1"/>
    <col min="16" max="16" width="12.42578125" style="321" customWidth="1"/>
    <col min="17" max="17" width="13.140625" style="321" customWidth="1"/>
    <col min="18" max="18" width="11.42578125" style="384" customWidth="1"/>
    <col min="19" max="19" width="16.42578125" style="384" customWidth="1"/>
    <col min="20" max="20" width="11.42578125" style="385" customWidth="1"/>
    <col min="21" max="21" width="1.42578125" style="385" customWidth="1"/>
    <col min="22" max="23" width="12.140625" style="321" customWidth="1"/>
    <col min="24" max="24" width="1.85546875" style="321" customWidth="1"/>
    <col min="25" max="25" width="13" style="321" customWidth="1"/>
    <col min="26" max="26" width="0.85546875" style="321" customWidth="1"/>
    <col min="27" max="27" width="47.85546875" style="321" customWidth="1"/>
    <col min="28" max="28" width="6.85546875" style="321" customWidth="1"/>
    <col min="29" max="29" width="7.140625" style="321" customWidth="1"/>
    <col min="30" max="30" width="7" style="321" customWidth="1"/>
    <col min="31" max="32" width="7.85546875" style="321" customWidth="1"/>
    <col min="33" max="37" width="6.85546875" style="321" customWidth="1"/>
    <col min="38" max="38" width="1.42578125" style="321" customWidth="1"/>
    <col min="39" max="42" width="9.42578125" style="321" customWidth="1"/>
    <col min="43" max="45" width="9.42578125" style="321" hidden="1" customWidth="1"/>
    <col min="46" max="48" width="9.42578125" style="322" hidden="1" customWidth="1"/>
    <col min="49" max="16384" width="11.42578125" style="322"/>
  </cols>
  <sheetData>
    <row r="1" spans="1:50" ht="15" customHeight="1" x14ac:dyDescent="0.25">
      <c r="A1" s="1110" t="s">
        <v>2311</v>
      </c>
      <c r="B1" s="1111"/>
      <c r="C1" s="1111"/>
      <c r="D1" s="1111"/>
      <c r="E1" s="1111"/>
      <c r="F1" s="1111"/>
      <c r="G1" s="1111"/>
      <c r="H1" s="1111"/>
      <c r="I1" s="1111"/>
      <c r="J1" s="1111"/>
      <c r="K1" s="1111"/>
      <c r="L1" s="1111"/>
      <c r="M1" s="1112"/>
      <c r="O1" s="1113"/>
      <c r="P1" s="1114"/>
      <c r="Q1" s="1114"/>
      <c r="R1" s="1114"/>
      <c r="S1" s="1114"/>
      <c r="T1" s="1114"/>
      <c r="U1" s="1114"/>
      <c r="V1" s="1114"/>
      <c r="W1" s="1114"/>
      <c r="X1" s="1114"/>
      <c r="Y1" s="1114"/>
      <c r="Z1" s="1114"/>
      <c r="AA1" s="1114"/>
      <c r="AB1" s="1114"/>
      <c r="AC1" s="1114"/>
      <c r="AD1" s="1114"/>
      <c r="AE1" s="1114"/>
      <c r="AF1" s="1114"/>
      <c r="AG1" s="1114"/>
      <c r="AH1" s="1114"/>
      <c r="AI1" s="1114"/>
      <c r="AJ1" s="1114"/>
      <c r="AK1" s="1114"/>
      <c r="AL1" s="1114"/>
      <c r="AM1" s="1114"/>
      <c r="AN1" s="1114"/>
      <c r="AO1" s="1114"/>
      <c r="AP1" s="1114"/>
      <c r="AQ1" s="1114"/>
      <c r="AR1" s="1114"/>
    </row>
    <row r="2" spans="1:50" ht="76.5" customHeight="1" x14ac:dyDescent="0.25">
      <c r="A2" s="1115" t="s">
        <v>2312</v>
      </c>
      <c r="B2" s="1116"/>
      <c r="C2" s="1116"/>
      <c r="D2" s="1116"/>
      <c r="E2" s="1116"/>
      <c r="F2" s="1116"/>
      <c r="G2" s="1116"/>
      <c r="H2" s="1116"/>
      <c r="I2" s="1116"/>
      <c r="J2" s="1116"/>
      <c r="K2" s="1116"/>
      <c r="L2" s="1116"/>
      <c r="M2" s="1117"/>
      <c r="O2" s="1118" t="s">
        <v>2313</v>
      </c>
      <c r="P2" s="1119"/>
      <c r="Q2" s="1119"/>
      <c r="R2" s="1119"/>
      <c r="S2" s="1119"/>
      <c r="T2" s="1120"/>
      <c r="U2" s="323"/>
      <c r="V2" s="1121" t="s">
        <v>2314</v>
      </c>
      <c r="W2" s="1122"/>
      <c r="X2" s="1122"/>
      <c r="Y2" s="1122"/>
      <c r="Z2" s="1122"/>
      <c r="AA2" s="1122"/>
      <c r="AB2" s="1122"/>
      <c r="AC2" s="1122"/>
      <c r="AD2" s="1122"/>
      <c r="AE2" s="1122"/>
      <c r="AF2" s="1122"/>
      <c r="AG2" s="1122"/>
      <c r="AH2" s="1122"/>
      <c r="AI2" s="1122"/>
      <c r="AJ2" s="1122"/>
      <c r="AK2" s="1122"/>
      <c r="AL2" s="1122"/>
      <c r="AM2" s="1122"/>
      <c r="AN2" s="1122"/>
      <c r="AO2" s="1122"/>
      <c r="AP2" s="1122"/>
      <c r="AQ2" s="1122"/>
      <c r="AR2" s="1122"/>
      <c r="AS2" s="1122"/>
      <c r="AT2" s="1122"/>
      <c r="AU2" s="1122"/>
      <c r="AV2" s="1123"/>
    </row>
    <row r="3" spans="1:50" ht="21" customHeight="1" x14ac:dyDescent="0.25">
      <c r="A3" s="1124" t="s">
        <v>2315</v>
      </c>
      <c r="B3" s="1124" t="s">
        <v>1364</v>
      </c>
      <c r="C3" s="1126" t="s">
        <v>2316</v>
      </c>
      <c r="D3" s="1127"/>
      <c r="E3" s="1127"/>
      <c r="F3" s="1127"/>
      <c r="G3" s="1127"/>
      <c r="H3" s="1127"/>
      <c r="I3" s="1127"/>
      <c r="J3" s="1127"/>
      <c r="K3" s="1127"/>
      <c r="L3" s="1127"/>
      <c r="M3" s="1128" t="s">
        <v>2317</v>
      </c>
      <c r="O3" s="1130" t="s">
        <v>2318</v>
      </c>
      <c r="P3" s="1103" t="s">
        <v>2319</v>
      </c>
      <c r="Q3" s="1105" t="s">
        <v>2320</v>
      </c>
      <c r="R3" s="1105" t="s">
        <v>2321</v>
      </c>
      <c r="S3" s="324">
        <v>0.15</v>
      </c>
      <c r="T3" s="1106" t="s">
        <v>2322</v>
      </c>
      <c r="U3" s="325"/>
      <c r="V3" s="1107" t="s">
        <v>2323</v>
      </c>
      <c r="W3" s="1107"/>
      <c r="X3" s="326"/>
      <c r="Y3" s="1108" t="s">
        <v>2317</v>
      </c>
      <c r="AA3" s="1097" t="s">
        <v>2324</v>
      </c>
      <c r="AB3" s="1099" t="s">
        <v>2325</v>
      </c>
      <c r="AC3" s="1099"/>
      <c r="AD3" s="1099"/>
      <c r="AE3" s="1099"/>
      <c r="AF3" s="1099"/>
      <c r="AG3" s="1099"/>
      <c r="AH3" s="1099"/>
      <c r="AI3" s="1099"/>
      <c r="AJ3" s="1099"/>
      <c r="AK3" s="1099"/>
      <c r="AM3" s="1100" t="s">
        <v>2326</v>
      </c>
      <c r="AN3" s="1101"/>
      <c r="AO3" s="1101"/>
      <c r="AP3" s="1101"/>
      <c r="AQ3" s="1101"/>
      <c r="AR3" s="1101"/>
      <c r="AS3" s="1101"/>
      <c r="AT3" s="1101"/>
      <c r="AU3" s="1101"/>
      <c r="AV3" s="1102"/>
    </row>
    <row r="4" spans="1:50" ht="39.75" customHeight="1" thickBot="1" x14ac:dyDescent="0.3">
      <c r="A4" s="1125"/>
      <c r="B4" s="1125"/>
      <c r="C4" s="327" t="s">
        <v>2327</v>
      </c>
      <c r="D4" s="327" t="s">
        <v>2328</v>
      </c>
      <c r="E4" s="327" t="s">
        <v>2329</v>
      </c>
      <c r="F4" s="327" t="s">
        <v>2330</v>
      </c>
      <c r="G4" s="327" t="s">
        <v>2331</v>
      </c>
      <c r="H4" s="327" t="s">
        <v>2332</v>
      </c>
      <c r="I4" s="327" t="s">
        <v>2333</v>
      </c>
      <c r="J4" s="327" t="s">
        <v>2334</v>
      </c>
      <c r="K4" s="327" t="s">
        <v>2335</v>
      </c>
      <c r="L4" s="327" t="s">
        <v>2336</v>
      </c>
      <c r="M4" s="1129"/>
      <c r="O4" s="1130"/>
      <c r="P4" s="1104"/>
      <c r="Q4" s="1105"/>
      <c r="R4" s="1105"/>
      <c r="S4" s="328" t="s">
        <v>2337</v>
      </c>
      <c r="T4" s="1106"/>
      <c r="U4" s="325"/>
      <c r="V4" s="329" t="s">
        <v>2338</v>
      </c>
      <c r="W4" s="329" t="s">
        <v>2339</v>
      </c>
      <c r="X4" s="330"/>
      <c r="Y4" s="1109"/>
      <c r="AA4" s="1098"/>
      <c r="AB4" s="331" t="str">
        <f t="shared" ref="AB4:AK4" si="0">IF(C4&lt;&gt;"",C4,"")</f>
        <v xml:space="preserve">COTIZACION 1, </v>
      </c>
      <c r="AC4" s="331" t="str">
        <f t="shared" si="0"/>
        <v xml:space="preserve">COTIZACION 2, </v>
      </c>
      <c r="AD4" s="331" t="str">
        <f t="shared" si="0"/>
        <v xml:space="preserve">COTIZACION 3, </v>
      </c>
      <c r="AE4" s="331" t="str">
        <f t="shared" si="0"/>
        <v xml:space="preserve">COTIZACION 4, </v>
      </c>
      <c r="AF4" s="331" t="str">
        <f t="shared" si="0"/>
        <v xml:space="preserve">COTIZACION 5, </v>
      </c>
      <c r="AG4" s="331" t="str">
        <f t="shared" si="0"/>
        <v xml:space="preserve">COTIZACION 6, </v>
      </c>
      <c r="AH4" s="331" t="str">
        <f t="shared" si="0"/>
        <v xml:space="preserve">COTIZACION 7, </v>
      </c>
      <c r="AI4" s="331" t="str">
        <f t="shared" si="0"/>
        <v xml:space="preserve">COTIZACION 8, </v>
      </c>
      <c r="AJ4" s="331" t="str">
        <f t="shared" si="0"/>
        <v xml:space="preserve">COTIZACION 9, </v>
      </c>
      <c r="AK4" s="331" t="str">
        <f t="shared" si="0"/>
        <v xml:space="preserve">COTIZACION 10, </v>
      </c>
      <c r="AM4" s="332" t="str">
        <f t="shared" ref="AM4:AV4" si="1">IF(C4&lt;&gt;"",C4,"")</f>
        <v xml:space="preserve">COTIZACION 1, </v>
      </c>
      <c r="AN4" s="332" t="str">
        <f t="shared" si="1"/>
        <v xml:space="preserve">COTIZACION 2, </v>
      </c>
      <c r="AO4" s="332" t="str">
        <f t="shared" si="1"/>
        <v xml:space="preserve">COTIZACION 3, </v>
      </c>
      <c r="AP4" s="332" t="str">
        <f t="shared" si="1"/>
        <v xml:space="preserve">COTIZACION 4, </v>
      </c>
      <c r="AQ4" s="332" t="str">
        <f t="shared" si="1"/>
        <v xml:space="preserve">COTIZACION 5, </v>
      </c>
      <c r="AR4" s="332" t="str">
        <f t="shared" si="1"/>
        <v xml:space="preserve">COTIZACION 6, </v>
      </c>
      <c r="AS4" s="332" t="str">
        <f t="shared" si="1"/>
        <v xml:space="preserve">COTIZACION 7, </v>
      </c>
      <c r="AT4" s="332" t="str">
        <f t="shared" si="1"/>
        <v xml:space="preserve">COTIZACION 8, </v>
      </c>
      <c r="AU4" s="332" t="str">
        <f t="shared" si="1"/>
        <v xml:space="preserve">COTIZACION 9, </v>
      </c>
      <c r="AV4" s="332" t="str">
        <f t="shared" si="1"/>
        <v xml:space="preserve">COTIZACION 10, </v>
      </c>
    </row>
    <row r="5" spans="1:50" ht="51.75" thickBot="1" x14ac:dyDescent="0.3">
      <c r="A5" s="333"/>
      <c r="B5" s="334" t="s">
        <v>1655</v>
      </c>
      <c r="C5" s="335">
        <v>400000</v>
      </c>
      <c r="D5" s="336">
        <v>799900</v>
      </c>
      <c r="E5" s="337">
        <v>415000</v>
      </c>
      <c r="F5" s="338"/>
      <c r="G5" s="339"/>
      <c r="H5" s="339"/>
      <c r="I5" s="339"/>
      <c r="J5" s="339"/>
      <c r="K5" s="339"/>
      <c r="L5" s="339"/>
      <c r="M5" s="340">
        <f>IF(P5&lt;=1,Y5,(ROUND(+Y5,0)))</f>
        <v>407500</v>
      </c>
      <c r="O5" s="341">
        <f t="shared" ref="O5:O34" si="2">ROUND(AVERAGE(C5:L5),0)</f>
        <v>538300</v>
      </c>
      <c r="P5" s="342">
        <f t="shared" ref="P5:P34" si="3">COUNT(C5:L5)</f>
        <v>3</v>
      </c>
      <c r="Q5" s="343">
        <f>+STDEVA(C5:L5)</f>
        <v>226676.35518509644</v>
      </c>
      <c r="R5" s="344">
        <f>+Q5/O5</f>
        <v>0.42109670292605694</v>
      </c>
      <c r="S5" s="345" t="str">
        <f>IF(R5&gt;=$S$3,"COEFICIENTE DE VARIACION MAYOR AL 15%",IF(R5&lt;=$S$3,"COEFICIENTE DE VARIACION MENOR AL 15%"))</f>
        <v>COEFICIENTE DE VARIACION MAYOR AL 15%</v>
      </c>
      <c r="T5" s="346" t="str">
        <f>IF(P5&lt;=1,"NO APLICA LIMITES",IF(R5&gt;=$S$3,"SI APLICA LIMITE INFERIOR Y SUPERIOR",IF(R5&lt;=$S$3,"NO APLICA LIMITES")))</f>
        <v>SI APLICA LIMITE INFERIOR Y SUPERIOR</v>
      </c>
      <c r="U5" s="347"/>
      <c r="V5" s="348">
        <f>O5-Q5</f>
        <v>311623.64481490356</v>
      </c>
      <c r="W5" s="348">
        <f>O5+Q5</f>
        <v>764976.35518509638</v>
      </c>
      <c r="X5" s="349"/>
      <c r="Y5" s="350">
        <f>AVERAGEIFS(C5:L5,AM5:AV5,"promediar")</f>
        <v>407500</v>
      </c>
      <c r="AA5" s="351" t="str">
        <f t="shared" ref="AA5:AA34" si="4">IF(T5="NO APLICA LIMITES","Las cotizaciones tenidas en cuenta son las allegadas por las empresas:"&amp;IF(AND(AM5="PROMEDIAR",C5&lt;&gt;""),$C$4,"")&amp;IF(AND(AN5="PROMEDIAR",D5&lt;&gt;""),$D$4,"")&amp;IF(AND(AO5="PROMEDIAR",E5&lt;&gt;""),$E$4,"")&amp;IF(AND(AP5="PROMEDIAR",F5&lt;&gt;""),$F$4,"")&amp;IF(AND(AQ5="PROMEDIAR",G5&lt;&gt;""),$G$4,"")&amp;" "&amp;IF(AND(AR5="PROMEDIAR",H5&lt;&gt;""),$H$4,"")&amp;" "&amp;IF(AND(AS5="PROMEDIAR",I5&lt;&gt;""),$I$4,"")&amp;" "&amp;IF(AND(AT5="PROMEDIAR",J5&lt;&gt;""),$J$4,"")&amp;" "&amp;IF(AND(AU5="PROMEDIAR",K5&lt;&gt;""),$K$4,"")&amp;" "&amp;IF(AND(AV5="PROMEDIAR",L5&lt;&gt;""),$L$4,"")&amp;" por encontrarse dentro del promedio requerido por la Corporación","Las cotizaciones tenidas en cuenta son las allegadas por las empresas:"&amp;IF(AND(AM5="PROMEDIAR",C5&lt;&gt;""),$C$4,"")&amp;IF(AND(AN5="PROMEDIAR",D5&lt;&gt;""),$D$4,"")&amp;IF(AND(AO5="PROMEDIAR",E5&lt;&gt;""),$E$4,"")&amp;IF(AND(AP5="PROMEDIAR",F5&lt;&gt;""),$F$4,"")&amp;IF(AND(AQ5="PROMEDIAR",G5&lt;&gt;""),$G$4,"")&amp;" "&amp;IF(AND(AR5="PROMEDIAR",H5&lt;&gt;""),$H$4,"")&amp;" por encontrarse dentro del promedio requerido por la Corporación"&amp;" y se descarta los valores cotizados por :"&amp;IF(AND(AM5="DESCARTAR",C5&lt;&gt;""),$C$4,"")&amp;IF(AND(AN5="DESCARTAR",D5&lt;&gt;""),$D$4,"")&amp;IF(AND(AO5="DESCARTAR",E5&lt;&gt;""),$E$4,"")&amp;IF(AND(AP5="DESCARTAR",F5&lt;&gt;""),$F$4,"")&amp;IF(AND(AQ5="DESCARTAR",G5&lt;&gt;""),$G$4,"")&amp;"  "&amp;IF(AND(AR5="DESCARTAR",H5&lt;&gt;""),$H$4,"")&amp;" "&amp;IF(AND(AS5="PROMEDIAR",I5&lt;&gt;""),$I$4,"")&amp;" "&amp;IF(AND(AT5="PROMEDIAR",J5&lt;&gt;""),$J$4,"")&amp;" "&amp;IF(AND(AU5="PROMEDIAR",K5&lt;&gt;""),$K$4,"")&amp;" "&amp;IF(AND(AV5="PROMEDIAR",L5&lt;&gt;""),$L$4,"")&amp;"por ser un dato atipico")</f>
        <v>Las cotizaciones tenidas en cuenta son las allegadas por las empresas:COTIZACION 1, COTIZACION 3,   por encontrarse dentro del promedio requerido por la Corporación y se descarta los valores cotizados por :COTIZACION 2,       por ser un dato atipico</v>
      </c>
      <c r="AB5" s="352">
        <f t="shared" ref="AB5:AK20" si="5">IF(C5&lt;&gt;"",(C5/$M5-1),"")</f>
        <v>-1.8404907975460127E-2</v>
      </c>
      <c r="AC5" s="352">
        <f t="shared" si="5"/>
        <v>0.96294478527607352</v>
      </c>
      <c r="AD5" s="352">
        <f t="shared" si="5"/>
        <v>1.8404907975460016E-2</v>
      </c>
      <c r="AE5" s="352" t="str">
        <f t="shared" si="5"/>
        <v/>
      </c>
      <c r="AF5" s="352" t="str">
        <f t="shared" si="5"/>
        <v/>
      </c>
      <c r="AG5" s="352" t="str">
        <f t="shared" si="5"/>
        <v/>
      </c>
      <c r="AH5" s="352" t="str">
        <f t="shared" si="5"/>
        <v/>
      </c>
      <c r="AI5" s="352" t="str">
        <f t="shared" si="5"/>
        <v/>
      </c>
      <c r="AJ5" s="352" t="str">
        <f t="shared" si="5"/>
        <v/>
      </c>
      <c r="AK5" s="352" t="str">
        <f t="shared" si="5"/>
        <v/>
      </c>
      <c r="AM5" s="353" t="str">
        <f t="shared" ref="AM5:AM34" si="6">IF(C5&lt;&gt;"",IF(C5=0,"SIN COTIZACIÓN",IF(T5="NO APLICA LIMITES","PROMEDIAR",IF(C5&lt;V5,"DESCARTAR",IF(C5&gt;W5,"DESCARTAR","PROMEDIAR")))),"")</f>
        <v>PROMEDIAR</v>
      </c>
      <c r="AN5" s="353" t="str">
        <f t="shared" ref="AN5:AN34" si="7">IF(D5&lt;&gt;"",IF(D5=0,"SIN COTIZACIÓN",IF(T5="NO APLICA LIMITES","PROMEDIAR",IF(D5&lt;V5,"DESCARTAR",IF(D5&gt;W5,"DESCARTAR","PROMEDIAR")))),"")</f>
        <v>DESCARTAR</v>
      </c>
      <c r="AO5" s="353" t="str">
        <f t="shared" ref="AO5:AO34" si="8">IF(E5&lt;&gt;"",IF(E5=0,"SIN COTIZACIÓN",IF(T5="NO APLICA LIMITES","PROMEDIAR",IF(E5&lt;V5,"DESCARTAR",IF(E5&gt;W5,"DESCARTAR","PROMEDIAR")))),"")</f>
        <v>PROMEDIAR</v>
      </c>
      <c r="AP5" s="353" t="str">
        <f t="shared" ref="AP5:AP34" si="9">IF(F5&lt;&gt;"",IF(F5=0,"SIN COTIZACIÓN",IF(T5="NO APLICA LIMITES","PROMEDIAR",IF(F5&lt;V5,"DESCARTAR",IF(F5&gt;W5,"DESCARTAR","PROMEDIAR")))),"")</f>
        <v/>
      </c>
      <c r="AQ5" s="353" t="str">
        <f t="shared" ref="AQ5:AQ34" si="10">IF(G5&lt;&gt;"",IF(G5=0,"SIN COTIZACIÓN",IF(T5="NO APLICA LIMITES","PROMEDIAR",IF(G5&lt;V5,"DESCARTAR",IF(G5&gt;W5,"DESCARTAR","PROMEDIAR")))),"")</f>
        <v/>
      </c>
      <c r="AR5" s="353" t="str">
        <f t="shared" ref="AR5:AR34" si="11">IF(H5&lt;&gt;"",IF(H5=0,"SIN COTIZACIÓN",IF(T5="NO APLICA LIMITES","PROMEDIAR",IF(H5&lt;V5,"DESCARTAR",IF(H5&gt;W5,"DESCARTAR","PROMEDIAR")))),"")</f>
        <v/>
      </c>
      <c r="AS5" s="354" t="str">
        <f>IF(I5&lt;&gt;"",IF(I5=0,"SIN COTIZACIÓN",IF(T5="NO APLICA LIMITES","PROMEDIAR",IF(I5&lt;V5,"DESCARTAR",IF(I5&gt;W5,"DESCARTAR","PROMEDIAR")))),"")</f>
        <v/>
      </c>
      <c r="AT5" s="355" t="str">
        <f>IF(J5&lt;&gt;"",IF(J5=0,"SIN COTIZACIÓN",IF(T5="NO APLICA LIMITES","PROMEDIAR",IF(J5&lt;V5,"DESCARTAR",IF(J5&gt;W5,"DESCARTAR","PROMEDIAR")))),"")</f>
        <v/>
      </c>
      <c r="AU5" s="355" t="str">
        <f>IF(K5&lt;&gt;"",IF(K5=0,"SIN COTIZACIÓN",IF(T5="NO APLICA LIMITES","PROMEDIAR",IF(K5&lt;V5,"DESCARTAR",IF(K5&gt;W5,"DESCARTAR","PROMEDIAR")))),"")</f>
        <v/>
      </c>
      <c r="AV5" s="355" t="str">
        <f>IF(L5&lt;&gt;"",IF(L5=0,"SIN COTIZACIÓN",IF(T5="NO APLICA LIMITES","PROMEDIAR",IF(L5&lt;V5,"DESCARTAR",IF(L5&gt;W5,"DESCARTAR","PROMEDIAR")))),"")</f>
        <v/>
      </c>
      <c r="AX5" s="322" t="s">
        <v>2340</v>
      </c>
    </row>
    <row r="6" spans="1:50" ht="51.75" thickBot="1" x14ac:dyDescent="0.3">
      <c r="A6" s="333"/>
      <c r="B6" s="356" t="s">
        <v>1658</v>
      </c>
      <c r="C6" s="337">
        <v>15000</v>
      </c>
      <c r="D6" s="337">
        <v>95000</v>
      </c>
      <c r="E6" s="337">
        <v>98000</v>
      </c>
      <c r="F6" s="338"/>
      <c r="G6" s="339"/>
      <c r="H6" s="339"/>
      <c r="I6" s="339"/>
      <c r="J6" s="339"/>
      <c r="K6" s="339"/>
      <c r="L6" s="339"/>
      <c r="M6" s="340">
        <f t="shared" ref="M6:M34" si="12">IF(P6&lt;=1,Y6,(ROUND(+Y6,0)))</f>
        <v>98000</v>
      </c>
      <c r="O6" s="341">
        <f t="shared" si="2"/>
        <v>69333</v>
      </c>
      <c r="P6" s="342">
        <v>3</v>
      </c>
      <c r="Q6" s="343">
        <f t="shared" ref="Q6:Q34" si="13">+STDEVA(C6:L6)</f>
        <v>47077.949544700146</v>
      </c>
      <c r="R6" s="344">
        <f t="shared" ref="R6:R34" si="14">+Q6/O6</f>
        <v>0.67901215214544508</v>
      </c>
      <c r="S6" s="345" t="str">
        <f>IF(R6&gt;=$S$3,"COEFICIENTE DE VARIACION MAYOR AL 15%",IF(R6&lt;=$S$3,"COEFICIENTE DE VARIACION MENOR AL 15%"))</f>
        <v>COEFICIENTE DE VARIACION MAYOR AL 15%</v>
      </c>
      <c r="T6" s="346" t="str">
        <f t="shared" ref="T6:T34" si="15">IF(P6&lt;=1,"NO APLICA LIMITES",IF(R6&gt;=$S$3,"SI APLICA LIMITE INFERIOR Y SUPERIOR",IF(R6&lt;=$S$3,"NO APLICA LIMITES")))</f>
        <v>SI APLICA LIMITE INFERIOR Y SUPERIOR</v>
      </c>
      <c r="U6" s="347"/>
      <c r="V6" s="348">
        <f t="shared" ref="V6:V34" si="16">O6-Q6</f>
        <v>22255.050455299854</v>
      </c>
      <c r="W6" s="348">
        <f t="shared" ref="W6:W34" si="17">O6+Q6</f>
        <v>116410.94954470015</v>
      </c>
      <c r="X6" s="349"/>
      <c r="Y6" s="350">
        <f t="shared" ref="Y6:Y34" si="18">AVERAGEIFS(C6:L6,AM6:AV6,"promediar")</f>
        <v>98000</v>
      </c>
      <c r="AA6" s="351" t="str">
        <f t="shared" si="4"/>
        <v>Las cotizaciones tenidas en cuenta son las allegadas por las empresas:COTIZACION 3,   por encontrarse dentro del promedio requerido por la Corporación y se descarta los valores cotizados por :COTIZACION 1, COTIZACION 2,       por ser un dato atipico</v>
      </c>
      <c r="AB6" s="352">
        <f t="shared" si="5"/>
        <v>-0.84693877551020402</v>
      </c>
      <c r="AC6" s="352">
        <f t="shared" si="5"/>
        <v>-3.0612244897959218E-2</v>
      </c>
      <c r="AD6" s="352">
        <f t="shared" si="5"/>
        <v>0</v>
      </c>
      <c r="AE6" s="352" t="str">
        <f t="shared" si="5"/>
        <v/>
      </c>
      <c r="AF6" s="352" t="str">
        <f t="shared" si="5"/>
        <v/>
      </c>
      <c r="AG6" s="352" t="str">
        <f t="shared" si="5"/>
        <v/>
      </c>
      <c r="AH6" s="352" t="str">
        <f t="shared" si="5"/>
        <v/>
      </c>
      <c r="AI6" s="352" t="str">
        <f t="shared" si="5"/>
        <v/>
      </c>
      <c r="AJ6" s="352" t="str">
        <f t="shared" si="5"/>
        <v/>
      </c>
      <c r="AK6" s="352" t="str">
        <f t="shared" si="5"/>
        <v/>
      </c>
      <c r="AM6" s="357" t="str">
        <f t="shared" si="6"/>
        <v>DESCARTAR</v>
      </c>
      <c r="AN6" s="357" t="s">
        <v>2341</v>
      </c>
      <c r="AO6" s="357" t="str">
        <f t="shared" si="8"/>
        <v>PROMEDIAR</v>
      </c>
      <c r="AP6" s="357" t="str">
        <f t="shared" si="9"/>
        <v/>
      </c>
      <c r="AQ6" s="357" t="str">
        <f t="shared" si="10"/>
        <v/>
      </c>
      <c r="AR6" s="357" t="str">
        <f t="shared" si="11"/>
        <v/>
      </c>
      <c r="AS6" s="354"/>
      <c r="AT6" s="355"/>
      <c r="AU6" s="355"/>
      <c r="AV6" s="355"/>
      <c r="AX6" s="322" t="s">
        <v>2342</v>
      </c>
    </row>
    <row r="7" spans="1:50" ht="150" customHeight="1" thickBot="1" x14ac:dyDescent="0.3">
      <c r="A7" s="333"/>
      <c r="B7" s="356" t="s">
        <v>2251</v>
      </c>
      <c r="C7" s="336">
        <v>52500</v>
      </c>
      <c r="D7" s="336">
        <v>67180</v>
      </c>
      <c r="E7" s="358">
        <v>74348</v>
      </c>
      <c r="F7" s="338"/>
      <c r="G7" s="339"/>
      <c r="H7" s="339"/>
      <c r="I7" s="339"/>
      <c r="J7" s="339"/>
      <c r="K7" s="339"/>
      <c r="L7" s="339"/>
      <c r="M7" s="340">
        <f t="shared" si="12"/>
        <v>70764</v>
      </c>
      <c r="O7" s="341">
        <f t="shared" si="2"/>
        <v>64676</v>
      </c>
      <c r="P7" s="342">
        <f t="shared" si="3"/>
        <v>3</v>
      </c>
      <c r="Q7" s="343">
        <f t="shared" si="13"/>
        <v>11137.157985769978</v>
      </c>
      <c r="R7" s="344">
        <f t="shared" si="14"/>
        <v>0.17219923906503151</v>
      </c>
      <c r="S7" s="345" t="str">
        <f>IF(R7&gt;=$S$3,"COEFICIENTE DE VARIACION MAYOR AL 15%",IF(R7&lt;=$S$3,"COEFICIENTE DE VARIACION MENOR AL 15%"))</f>
        <v>COEFICIENTE DE VARIACION MAYOR AL 15%</v>
      </c>
      <c r="T7" s="346" t="str">
        <f t="shared" si="15"/>
        <v>SI APLICA LIMITE INFERIOR Y SUPERIOR</v>
      </c>
      <c r="U7" s="347"/>
      <c r="V7" s="348">
        <f t="shared" si="16"/>
        <v>53538.842014230024</v>
      </c>
      <c r="W7" s="348">
        <f t="shared" si="17"/>
        <v>75813.157985769983</v>
      </c>
      <c r="X7" s="349"/>
      <c r="Y7" s="350">
        <f t="shared" si="18"/>
        <v>70764</v>
      </c>
      <c r="AA7" s="351" t="str">
        <f t="shared" si="4"/>
        <v>Las cotizaciones tenidas en cuenta son las allegadas por las empresas:COTIZACION 2, COTIZACION 3,   por encontrarse dentro del promedio requerido por la Corporación y se descarta los valores cotizados por :COTIZACION 1,       por ser un dato atipico</v>
      </c>
      <c r="AB7" s="352">
        <f t="shared" si="5"/>
        <v>-0.25809733762930298</v>
      </c>
      <c r="AC7" s="352">
        <f t="shared" si="5"/>
        <v>-5.0647221751172866E-2</v>
      </c>
      <c r="AD7" s="352">
        <f t="shared" si="5"/>
        <v>5.0647221751172866E-2</v>
      </c>
      <c r="AE7" s="352" t="str">
        <f t="shared" si="5"/>
        <v/>
      </c>
      <c r="AF7" s="352" t="str">
        <f t="shared" si="5"/>
        <v/>
      </c>
      <c r="AG7" s="352" t="str">
        <f t="shared" si="5"/>
        <v/>
      </c>
      <c r="AH7" s="352" t="str">
        <f t="shared" si="5"/>
        <v/>
      </c>
      <c r="AI7" s="352" t="str">
        <f t="shared" si="5"/>
        <v/>
      </c>
      <c r="AJ7" s="352" t="str">
        <f t="shared" si="5"/>
        <v/>
      </c>
      <c r="AK7" s="352" t="str">
        <f t="shared" si="5"/>
        <v/>
      </c>
      <c r="AM7" s="357" t="str">
        <f t="shared" si="6"/>
        <v>DESCARTAR</v>
      </c>
      <c r="AN7" s="357" t="str">
        <f t="shared" si="7"/>
        <v>PROMEDIAR</v>
      </c>
      <c r="AO7" s="357" t="str">
        <f t="shared" si="8"/>
        <v>PROMEDIAR</v>
      </c>
      <c r="AP7" s="357" t="str">
        <f t="shared" si="9"/>
        <v/>
      </c>
      <c r="AQ7" s="357" t="str">
        <f t="shared" si="10"/>
        <v/>
      </c>
      <c r="AR7" s="357" t="str">
        <f t="shared" si="11"/>
        <v/>
      </c>
      <c r="AS7" s="354"/>
      <c r="AT7" s="355"/>
      <c r="AU7" s="355"/>
      <c r="AV7" s="355"/>
    </row>
    <row r="8" spans="1:50" ht="79.5" customHeight="1" thickBot="1" x14ac:dyDescent="0.3">
      <c r="A8" s="333"/>
      <c r="B8" s="334" t="s">
        <v>2343</v>
      </c>
      <c r="C8" s="335">
        <v>57016</v>
      </c>
      <c r="D8" s="336">
        <v>41900</v>
      </c>
      <c r="E8" s="358">
        <v>82563</v>
      </c>
      <c r="F8" s="338"/>
      <c r="G8" s="339"/>
      <c r="H8" s="339"/>
      <c r="I8" s="339"/>
      <c r="J8" s="339"/>
      <c r="K8" s="339"/>
      <c r="L8" s="339"/>
      <c r="M8" s="340">
        <f t="shared" si="12"/>
        <v>49458</v>
      </c>
      <c r="O8" s="341">
        <f t="shared" si="2"/>
        <v>60493</v>
      </c>
      <c r="P8" s="342">
        <f t="shared" si="3"/>
        <v>3</v>
      </c>
      <c r="Q8" s="343">
        <f t="shared" si="13"/>
        <v>20553.273194311412</v>
      </c>
      <c r="R8" s="344">
        <f t="shared" si="14"/>
        <v>0.33976283527534445</v>
      </c>
      <c r="S8" s="345" t="str">
        <f>IF(R8&gt;=$S$3,"COEFICIENTE DE VARIACION MAYOR AL 15%",IF(R8&lt;=$S$3,"COEFICIENTE DE VARIACION MENOR AL 15%"))</f>
        <v>COEFICIENTE DE VARIACION MAYOR AL 15%</v>
      </c>
      <c r="T8" s="346" t="str">
        <f t="shared" si="15"/>
        <v>SI APLICA LIMITE INFERIOR Y SUPERIOR</v>
      </c>
      <c r="U8" s="347"/>
      <c r="V8" s="348">
        <f t="shared" si="16"/>
        <v>39939.726805688588</v>
      </c>
      <c r="W8" s="348">
        <f t="shared" si="17"/>
        <v>81046.27319431142</v>
      </c>
      <c r="X8" s="349"/>
      <c r="Y8" s="350">
        <f t="shared" si="18"/>
        <v>49458</v>
      </c>
      <c r="AA8" s="351" t="str">
        <f t="shared" si="4"/>
        <v>Las cotizaciones tenidas en cuenta son las allegadas por las empresas:COTIZACION 1, COTIZACION 2,   por encontrarse dentro del promedio requerido por la Corporación y se descarta los valores cotizados por :COTIZACION 3,       por ser un dato atipico</v>
      </c>
      <c r="AB8" s="352">
        <f t="shared" si="5"/>
        <v>0.15281653119818839</v>
      </c>
      <c r="AC8" s="352">
        <f t="shared" si="5"/>
        <v>-0.15281653119818839</v>
      </c>
      <c r="AD8" s="352">
        <f t="shared" si="5"/>
        <v>0.66935581705689673</v>
      </c>
      <c r="AE8" s="352" t="str">
        <f t="shared" si="5"/>
        <v/>
      </c>
      <c r="AF8" s="352" t="str">
        <f t="shared" si="5"/>
        <v/>
      </c>
      <c r="AG8" s="352" t="str">
        <f t="shared" si="5"/>
        <v/>
      </c>
      <c r="AH8" s="352" t="str">
        <f t="shared" si="5"/>
        <v/>
      </c>
      <c r="AI8" s="352" t="str">
        <f t="shared" si="5"/>
        <v/>
      </c>
      <c r="AJ8" s="352" t="str">
        <f t="shared" si="5"/>
        <v/>
      </c>
      <c r="AK8" s="352" t="str">
        <f t="shared" si="5"/>
        <v/>
      </c>
      <c r="AM8" s="357" t="str">
        <f t="shared" si="6"/>
        <v>PROMEDIAR</v>
      </c>
      <c r="AN8" s="357" t="str">
        <f t="shared" si="7"/>
        <v>PROMEDIAR</v>
      </c>
      <c r="AO8" s="357" t="str">
        <f t="shared" si="8"/>
        <v>DESCARTAR</v>
      </c>
      <c r="AP8" s="357" t="str">
        <f t="shared" si="9"/>
        <v/>
      </c>
      <c r="AQ8" s="357" t="str">
        <f t="shared" si="10"/>
        <v/>
      </c>
      <c r="AR8" s="357" t="str">
        <f t="shared" si="11"/>
        <v/>
      </c>
      <c r="AS8" s="354"/>
      <c r="AT8" s="355"/>
      <c r="AU8" s="355"/>
      <c r="AV8" s="355"/>
    </row>
    <row r="9" spans="1:50" ht="57" thickBot="1" x14ac:dyDescent="0.3">
      <c r="A9" s="333"/>
      <c r="B9" s="334" t="s">
        <v>2258</v>
      </c>
      <c r="C9" s="336">
        <v>465000</v>
      </c>
      <c r="D9" s="336">
        <v>159980</v>
      </c>
      <c r="E9" s="358">
        <v>144634</v>
      </c>
      <c r="F9" s="338"/>
      <c r="G9" s="339"/>
      <c r="H9" s="339"/>
      <c r="I9" s="339"/>
      <c r="J9" s="339"/>
      <c r="K9" s="339"/>
      <c r="L9" s="339"/>
      <c r="M9" s="340">
        <f t="shared" si="12"/>
        <v>152307</v>
      </c>
      <c r="O9" s="341">
        <f t="shared" si="2"/>
        <v>256538</v>
      </c>
      <c r="P9" s="342">
        <f t="shared" si="3"/>
        <v>3</v>
      </c>
      <c r="Q9" s="343">
        <f t="shared" si="13"/>
        <v>180696.37243730159</v>
      </c>
      <c r="R9" s="344">
        <f t="shared" si="14"/>
        <v>0.7043649378934177</v>
      </c>
      <c r="S9" s="345" t="str">
        <f>IF(R9&gt;=$S$3,"COEFICIENTE DE VARIACION MAYOR AL 15%",IF(R9&lt;=$S$3,"COEFICIENTE DE VARIACION MENOR AL 15%"))</f>
        <v>COEFICIENTE DE VARIACION MAYOR AL 15%</v>
      </c>
      <c r="T9" s="346" t="str">
        <f t="shared" si="15"/>
        <v>SI APLICA LIMITE INFERIOR Y SUPERIOR</v>
      </c>
      <c r="U9" s="347"/>
      <c r="V9" s="348">
        <f t="shared" si="16"/>
        <v>75841.627562698413</v>
      </c>
      <c r="W9" s="348">
        <f t="shared" si="17"/>
        <v>437234.37243730156</v>
      </c>
      <c r="X9" s="349"/>
      <c r="Y9" s="350">
        <f t="shared" si="18"/>
        <v>152307</v>
      </c>
      <c r="AA9" s="351" t="str">
        <f t="shared" si="4"/>
        <v>Las cotizaciones tenidas en cuenta son las allegadas por las empresas:COTIZACION 2, COTIZACION 3,   por encontrarse dentro del promedio requerido por la Corporación y se descarta los valores cotizados por :COTIZACION 1,       por ser un dato atipico</v>
      </c>
      <c r="AB9" s="352">
        <f t="shared" si="5"/>
        <v>2.0530441805038508</v>
      </c>
      <c r="AC9" s="352">
        <f t="shared" si="5"/>
        <v>5.0378511821518313E-2</v>
      </c>
      <c r="AD9" s="352">
        <f t="shared" si="5"/>
        <v>-5.0378511821518424E-2</v>
      </c>
      <c r="AE9" s="352" t="str">
        <f t="shared" si="5"/>
        <v/>
      </c>
      <c r="AF9" s="352" t="str">
        <f t="shared" si="5"/>
        <v/>
      </c>
      <c r="AG9" s="352" t="str">
        <f t="shared" si="5"/>
        <v/>
      </c>
      <c r="AH9" s="352" t="str">
        <f t="shared" si="5"/>
        <v/>
      </c>
      <c r="AI9" s="352" t="str">
        <f t="shared" si="5"/>
        <v/>
      </c>
      <c r="AJ9" s="352" t="str">
        <f t="shared" si="5"/>
        <v/>
      </c>
      <c r="AK9" s="352" t="str">
        <f t="shared" si="5"/>
        <v/>
      </c>
      <c r="AM9" s="357" t="str">
        <f t="shared" si="6"/>
        <v>DESCARTAR</v>
      </c>
      <c r="AN9" s="357" t="str">
        <f t="shared" si="7"/>
        <v>PROMEDIAR</v>
      </c>
      <c r="AO9" s="357" t="str">
        <f t="shared" si="8"/>
        <v>PROMEDIAR</v>
      </c>
      <c r="AP9" s="357" t="str">
        <f t="shared" si="9"/>
        <v/>
      </c>
      <c r="AQ9" s="357" t="str">
        <f t="shared" si="10"/>
        <v/>
      </c>
      <c r="AR9" s="357" t="str">
        <f t="shared" si="11"/>
        <v/>
      </c>
      <c r="AS9" s="354"/>
      <c r="AT9" s="355"/>
      <c r="AU9" s="355"/>
      <c r="AV9" s="355"/>
    </row>
    <row r="10" spans="1:50" ht="51.75" thickBot="1" x14ac:dyDescent="0.3">
      <c r="A10" s="333"/>
      <c r="B10" s="334" t="s">
        <v>1667</v>
      </c>
      <c r="C10" s="335">
        <v>163300</v>
      </c>
      <c r="D10" s="336">
        <v>210000</v>
      </c>
      <c r="E10" s="358">
        <v>75000</v>
      </c>
      <c r="F10" s="338"/>
      <c r="G10" s="339"/>
      <c r="H10" s="339"/>
      <c r="I10" s="339"/>
      <c r="J10" s="339"/>
      <c r="K10" s="339"/>
      <c r="L10" s="339"/>
      <c r="M10" s="340">
        <f t="shared" si="12"/>
        <v>186650</v>
      </c>
      <c r="O10" s="341">
        <f t="shared" si="2"/>
        <v>149433</v>
      </c>
      <c r="P10" s="342">
        <f t="shared" si="3"/>
        <v>3</v>
      </c>
      <c r="Q10" s="343">
        <f t="shared" si="13"/>
        <v>68559.925126369068</v>
      </c>
      <c r="R10" s="344">
        <f t="shared" si="14"/>
        <v>0.45880043314642061</v>
      </c>
      <c r="S10" s="345" t="str">
        <f t="shared" ref="S10:S34" si="19">IF(R10&gt;=$S$3,"COEFICIENTE DE VARIACION MAYOR AL 15%",IF(R10&lt;=$S$3,"COEFICIENTE DE VARIACION MENOR AL 15%"))</f>
        <v>COEFICIENTE DE VARIACION MAYOR AL 15%</v>
      </c>
      <c r="T10" s="346" t="str">
        <f t="shared" si="15"/>
        <v>SI APLICA LIMITE INFERIOR Y SUPERIOR</v>
      </c>
      <c r="U10" s="347"/>
      <c r="V10" s="348">
        <f t="shared" si="16"/>
        <v>80873.074873630932</v>
      </c>
      <c r="W10" s="348">
        <f t="shared" si="17"/>
        <v>217992.92512636905</v>
      </c>
      <c r="X10" s="349"/>
      <c r="Y10" s="350">
        <f t="shared" si="18"/>
        <v>186650</v>
      </c>
      <c r="AA10" s="351" t="str">
        <f t="shared" si="4"/>
        <v>Las cotizaciones tenidas en cuenta son las allegadas por las empresas:COTIZACION 1, COTIZACION 2,   por encontrarse dentro del promedio requerido por la Corporación y se descarta los valores cotizados por :COTIZACION 3,       por ser un dato atipico</v>
      </c>
      <c r="AB10" s="352">
        <f t="shared" si="5"/>
        <v>-0.12510045539780335</v>
      </c>
      <c r="AC10" s="352">
        <f t="shared" si="5"/>
        <v>0.12510045539780346</v>
      </c>
      <c r="AD10" s="352">
        <f t="shared" si="5"/>
        <v>-0.59817840878649875</v>
      </c>
      <c r="AE10" s="352" t="str">
        <f t="shared" si="5"/>
        <v/>
      </c>
      <c r="AF10" s="352" t="str">
        <f t="shared" si="5"/>
        <v/>
      </c>
      <c r="AG10" s="352" t="str">
        <f t="shared" si="5"/>
        <v/>
      </c>
      <c r="AH10" s="352" t="str">
        <f t="shared" si="5"/>
        <v/>
      </c>
      <c r="AI10" s="352" t="str">
        <f t="shared" si="5"/>
        <v/>
      </c>
      <c r="AJ10" s="352" t="str">
        <f t="shared" si="5"/>
        <v/>
      </c>
      <c r="AK10" s="352" t="str">
        <f t="shared" si="5"/>
        <v/>
      </c>
      <c r="AM10" s="357" t="str">
        <f t="shared" si="6"/>
        <v>PROMEDIAR</v>
      </c>
      <c r="AN10" s="357" t="str">
        <f t="shared" si="7"/>
        <v>PROMEDIAR</v>
      </c>
      <c r="AO10" s="357" t="str">
        <f t="shared" si="8"/>
        <v>DESCARTAR</v>
      </c>
      <c r="AP10" s="357" t="str">
        <f t="shared" si="9"/>
        <v/>
      </c>
      <c r="AQ10" s="357" t="str">
        <f t="shared" si="10"/>
        <v/>
      </c>
      <c r="AR10" s="357" t="str">
        <f t="shared" si="11"/>
        <v/>
      </c>
      <c r="AS10" s="354"/>
      <c r="AT10" s="355"/>
      <c r="AU10" s="355"/>
      <c r="AV10" s="355"/>
    </row>
    <row r="11" spans="1:50" ht="116.45" customHeight="1" thickBot="1" x14ac:dyDescent="0.3">
      <c r="A11" s="333"/>
      <c r="B11" s="334" t="s">
        <v>2263</v>
      </c>
      <c r="C11" s="335">
        <v>26250</v>
      </c>
      <c r="D11" s="336">
        <v>43999</v>
      </c>
      <c r="E11" s="358">
        <v>32400</v>
      </c>
      <c r="F11" s="338"/>
      <c r="G11" s="339"/>
      <c r="H11" s="339"/>
      <c r="I11" s="339"/>
      <c r="J11" s="339"/>
      <c r="K11" s="339"/>
      <c r="L11" s="339"/>
      <c r="M11" s="340">
        <f t="shared" si="12"/>
        <v>29325</v>
      </c>
      <c r="O11" s="341">
        <f t="shared" si="2"/>
        <v>34216</v>
      </c>
      <c r="P11" s="342">
        <f t="shared" si="3"/>
        <v>3</v>
      </c>
      <c r="Q11" s="343">
        <f t="shared" si="13"/>
        <v>9012.8269889826061</v>
      </c>
      <c r="R11" s="344">
        <f t="shared" si="14"/>
        <v>0.26340972027655501</v>
      </c>
      <c r="S11" s="345" t="str">
        <f t="shared" si="19"/>
        <v>COEFICIENTE DE VARIACION MAYOR AL 15%</v>
      </c>
      <c r="T11" s="346" t="str">
        <f t="shared" si="15"/>
        <v>SI APLICA LIMITE INFERIOR Y SUPERIOR</v>
      </c>
      <c r="U11" s="347"/>
      <c r="V11" s="348">
        <f t="shared" si="16"/>
        <v>25203.173011017396</v>
      </c>
      <c r="W11" s="348">
        <f t="shared" si="17"/>
        <v>43228.826988982604</v>
      </c>
      <c r="X11" s="349"/>
      <c r="Y11" s="350">
        <f t="shared" si="18"/>
        <v>29325</v>
      </c>
      <c r="AA11" s="351" t="str">
        <f t="shared" si="4"/>
        <v>Las cotizaciones tenidas en cuenta son las allegadas por las empresas:COTIZACION 1, COTIZACION 3,   por encontrarse dentro del promedio requerido por la Corporación y se descarta los valores cotizados por :COTIZACION 2,       por ser un dato atipico</v>
      </c>
      <c r="AB11" s="352">
        <f t="shared" si="5"/>
        <v>-0.1048593350383632</v>
      </c>
      <c r="AC11" s="352">
        <f t="shared" si="5"/>
        <v>0.50039215686274519</v>
      </c>
      <c r="AD11" s="352">
        <f t="shared" si="5"/>
        <v>0.10485933503836309</v>
      </c>
      <c r="AE11" s="352" t="str">
        <f t="shared" si="5"/>
        <v/>
      </c>
      <c r="AF11" s="352" t="str">
        <f t="shared" si="5"/>
        <v/>
      </c>
      <c r="AG11" s="352" t="str">
        <f t="shared" si="5"/>
        <v/>
      </c>
      <c r="AH11" s="352" t="str">
        <f t="shared" si="5"/>
        <v/>
      </c>
      <c r="AI11" s="352" t="str">
        <f t="shared" si="5"/>
        <v/>
      </c>
      <c r="AJ11" s="352" t="str">
        <f t="shared" si="5"/>
        <v/>
      </c>
      <c r="AK11" s="352" t="str">
        <f t="shared" si="5"/>
        <v/>
      </c>
      <c r="AM11" s="357" t="str">
        <f t="shared" si="6"/>
        <v>PROMEDIAR</v>
      </c>
      <c r="AN11" s="357" t="str">
        <f t="shared" si="7"/>
        <v>DESCARTAR</v>
      </c>
      <c r="AO11" s="357" t="str">
        <f t="shared" si="8"/>
        <v>PROMEDIAR</v>
      </c>
      <c r="AP11" s="357" t="str">
        <f t="shared" si="9"/>
        <v/>
      </c>
      <c r="AQ11" s="357" t="str">
        <f t="shared" si="10"/>
        <v/>
      </c>
      <c r="AR11" s="357" t="str">
        <f t="shared" si="11"/>
        <v/>
      </c>
      <c r="AS11" s="354"/>
      <c r="AT11" s="355"/>
      <c r="AU11" s="355"/>
      <c r="AV11" s="355"/>
    </row>
    <row r="12" spans="1:50" ht="51.75" thickBot="1" x14ac:dyDescent="0.3">
      <c r="A12" s="333"/>
      <c r="B12" s="359" t="s">
        <v>2266</v>
      </c>
      <c r="C12" s="360">
        <v>59900</v>
      </c>
      <c r="D12" s="336">
        <v>115000</v>
      </c>
      <c r="E12" s="358">
        <v>118000</v>
      </c>
      <c r="F12" s="338"/>
      <c r="G12" s="339"/>
      <c r="H12" s="339"/>
      <c r="I12" s="339"/>
      <c r="J12" s="339"/>
      <c r="K12" s="339"/>
      <c r="L12" s="339"/>
      <c r="M12" s="340">
        <f t="shared" si="12"/>
        <v>116500</v>
      </c>
      <c r="O12" s="341">
        <f t="shared" si="2"/>
        <v>97633</v>
      </c>
      <c r="P12" s="342">
        <f t="shared" si="3"/>
        <v>3</v>
      </c>
      <c r="Q12" s="343">
        <f t="shared" si="13"/>
        <v>32712.433925547852</v>
      </c>
      <c r="R12" s="344">
        <f t="shared" si="14"/>
        <v>0.33505509331422623</v>
      </c>
      <c r="S12" s="345" t="str">
        <f t="shared" si="19"/>
        <v>COEFICIENTE DE VARIACION MAYOR AL 15%</v>
      </c>
      <c r="T12" s="346" t="str">
        <f t="shared" si="15"/>
        <v>SI APLICA LIMITE INFERIOR Y SUPERIOR</v>
      </c>
      <c r="U12" s="347"/>
      <c r="V12" s="348">
        <f t="shared" si="16"/>
        <v>64920.566074452145</v>
      </c>
      <c r="W12" s="348">
        <f t="shared" si="17"/>
        <v>130345.43392554786</v>
      </c>
      <c r="X12" s="349"/>
      <c r="Y12" s="350">
        <f t="shared" si="18"/>
        <v>116500</v>
      </c>
      <c r="AA12" s="351" t="str">
        <f t="shared" si="4"/>
        <v>Las cotizaciones tenidas en cuenta son las allegadas por las empresas:COTIZACION 2, COTIZACION 3,   por encontrarse dentro del promedio requerido por la Corporación y se descarta los valores cotizados por :COTIZACION 1,       por ser un dato atipico</v>
      </c>
      <c r="AB12" s="352">
        <f t="shared" si="5"/>
        <v>-0.48583690987124462</v>
      </c>
      <c r="AC12" s="352">
        <f t="shared" si="5"/>
        <v>-1.2875536480686733E-2</v>
      </c>
      <c r="AD12" s="352">
        <f t="shared" si="5"/>
        <v>1.2875536480686733E-2</v>
      </c>
      <c r="AE12" s="352" t="str">
        <f t="shared" si="5"/>
        <v/>
      </c>
      <c r="AF12" s="352" t="str">
        <f t="shared" si="5"/>
        <v/>
      </c>
      <c r="AG12" s="352" t="str">
        <f t="shared" si="5"/>
        <v/>
      </c>
      <c r="AH12" s="352" t="str">
        <f t="shared" si="5"/>
        <v/>
      </c>
      <c r="AI12" s="352" t="str">
        <f t="shared" si="5"/>
        <v/>
      </c>
      <c r="AJ12" s="352" t="str">
        <f t="shared" si="5"/>
        <v/>
      </c>
      <c r="AK12" s="352" t="str">
        <f t="shared" si="5"/>
        <v/>
      </c>
      <c r="AM12" s="357" t="str">
        <f t="shared" si="6"/>
        <v>DESCARTAR</v>
      </c>
      <c r="AN12" s="357" t="str">
        <f t="shared" si="7"/>
        <v>PROMEDIAR</v>
      </c>
      <c r="AO12" s="357" t="str">
        <f t="shared" si="8"/>
        <v>PROMEDIAR</v>
      </c>
      <c r="AP12" s="357" t="str">
        <f t="shared" si="9"/>
        <v/>
      </c>
      <c r="AQ12" s="357" t="str">
        <f t="shared" si="10"/>
        <v/>
      </c>
      <c r="AR12" s="357" t="str">
        <f t="shared" si="11"/>
        <v/>
      </c>
      <c r="AS12" s="354"/>
      <c r="AT12" s="355"/>
      <c r="AU12" s="355"/>
      <c r="AV12" s="355"/>
    </row>
    <row r="13" spans="1:50" ht="39" thickBot="1" x14ac:dyDescent="0.3">
      <c r="A13" s="333"/>
      <c r="B13" s="359" t="s">
        <v>1673</v>
      </c>
      <c r="C13" s="360">
        <v>198000</v>
      </c>
      <c r="D13" s="336">
        <v>187712</v>
      </c>
      <c r="E13" s="358">
        <v>201107</v>
      </c>
      <c r="F13" s="338"/>
      <c r="G13" s="339"/>
      <c r="H13" s="339"/>
      <c r="I13" s="339"/>
      <c r="J13" s="339"/>
      <c r="K13" s="339"/>
      <c r="L13" s="339"/>
      <c r="M13" s="340">
        <f t="shared" si="12"/>
        <v>195606</v>
      </c>
      <c r="O13" s="341">
        <f t="shared" si="2"/>
        <v>195606</v>
      </c>
      <c r="P13" s="342">
        <f t="shared" si="3"/>
        <v>3</v>
      </c>
      <c r="Q13" s="343">
        <f t="shared" si="13"/>
        <v>7010.9725668649808</v>
      </c>
      <c r="R13" s="344">
        <f t="shared" si="14"/>
        <v>3.5842318573382111E-2</v>
      </c>
      <c r="S13" s="345" t="str">
        <f t="shared" si="19"/>
        <v>COEFICIENTE DE VARIACION MENOR AL 15%</v>
      </c>
      <c r="T13" s="346" t="str">
        <f t="shared" si="15"/>
        <v>NO APLICA LIMITES</v>
      </c>
      <c r="U13" s="347"/>
      <c r="V13" s="348">
        <f t="shared" si="16"/>
        <v>188595.02743313502</v>
      </c>
      <c r="W13" s="348">
        <f t="shared" si="17"/>
        <v>202616.97256686498</v>
      </c>
      <c r="X13" s="349"/>
      <c r="Y13" s="350">
        <f t="shared" si="18"/>
        <v>195606.33333333334</v>
      </c>
      <c r="AA13" s="351" t="str">
        <f t="shared" si="4"/>
        <v>Las cotizaciones tenidas en cuenta son las allegadas por las empresas:COTIZACION 1, COTIZACION 2, COTIZACION 3,       por encontrarse dentro del promedio requerido por la Corporación</v>
      </c>
      <c r="AB13" s="352">
        <f t="shared" si="5"/>
        <v>1.2238888377657187E-2</v>
      </c>
      <c r="AC13" s="352">
        <f t="shared" si="5"/>
        <v>-4.0356635277036479E-2</v>
      </c>
      <c r="AD13" s="352">
        <f t="shared" si="5"/>
        <v>2.8122859216997531E-2</v>
      </c>
      <c r="AE13" s="352" t="str">
        <f t="shared" si="5"/>
        <v/>
      </c>
      <c r="AF13" s="352" t="str">
        <f t="shared" si="5"/>
        <v/>
      </c>
      <c r="AG13" s="352" t="str">
        <f t="shared" si="5"/>
        <v/>
      </c>
      <c r="AH13" s="352" t="str">
        <f t="shared" si="5"/>
        <v/>
      </c>
      <c r="AI13" s="352" t="str">
        <f t="shared" si="5"/>
        <v/>
      </c>
      <c r="AJ13" s="352" t="str">
        <f t="shared" si="5"/>
        <v/>
      </c>
      <c r="AK13" s="352" t="str">
        <f t="shared" si="5"/>
        <v/>
      </c>
      <c r="AM13" s="357" t="str">
        <f t="shared" si="6"/>
        <v>PROMEDIAR</v>
      </c>
      <c r="AN13" s="357" t="str">
        <f t="shared" si="7"/>
        <v>PROMEDIAR</v>
      </c>
      <c r="AO13" s="357" t="str">
        <f t="shared" si="8"/>
        <v>PROMEDIAR</v>
      </c>
      <c r="AP13" s="357" t="str">
        <f t="shared" si="9"/>
        <v/>
      </c>
      <c r="AQ13" s="357" t="str">
        <f t="shared" si="10"/>
        <v/>
      </c>
      <c r="AR13" s="357" t="str">
        <f t="shared" si="11"/>
        <v/>
      </c>
      <c r="AS13" s="354"/>
      <c r="AT13" s="355"/>
      <c r="AU13" s="355"/>
      <c r="AV13" s="355"/>
    </row>
    <row r="14" spans="1:50" ht="51.75" thickBot="1" x14ac:dyDescent="0.3">
      <c r="A14" s="333"/>
      <c r="B14" s="359" t="s">
        <v>1675</v>
      </c>
      <c r="C14" s="360">
        <v>52450</v>
      </c>
      <c r="D14" s="336">
        <v>35610</v>
      </c>
      <c r="E14" s="358">
        <v>64664</v>
      </c>
      <c r="F14" s="338"/>
      <c r="G14" s="339"/>
      <c r="H14" s="339"/>
      <c r="I14" s="339"/>
      <c r="J14" s="339"/>
      <c r="K14" s="339"/>
      <c r="L14" s="339"/>
      <c r="M14" s="340">
        <f t="shared" si="12"/>
        <v>58557</v>
      </c>
      <c r="O14" s="341">
        <f t="shared" si="2"/>
        <v>50908</v>
      </c>
      <c r="P14" s="342">
        <f t="shared" si="3"/>
        <v>3</v>
      </c>
      <c r="Q14" s="343">
        <f t="shared" si="13"/>
        <v>14588.250477696083</v>
      </c>
      <c r="R14" s="344">
        <f t="shared" si="14"/>
        <v>0.2865610606917593</v>
      </c>
      <c r="S14" s="345" t="str">
        <f t="shared" si="19"/>
        <v>COEFICIENTE DE VARIACION MAYOR AL 15%</v>
      </c>
      <c r="T14" s="346" t="str">
        <f t="shared" si="15"/>
        <v>SI APLICA LIMITE INFERIOR Y SUPERIOR</v>
      </c>
      <c r="U14" s="347"/>
      <c r="V14" s="348">
        <f t="shared" si="16"/>
        <v>36319.749522303915</v>
      </c>
      <c r="W14" s="348">
        <f t="shared" si="17"/>
        <v>65496.250477696085</v>
      </c>
      <c r="X14" s="349"/>
      <c r="Y14" s="350">
        <f t="shared" si="18"/>
        <v>58557</v>
      </c>
      <c r="AA14" s="351" t="str">
        <f t="shared" si="4"/>
        <v>Las cotizaciones tenidas en cuenta son las allegadas por las empresas:COTIZACION 1, COTIZACION 3,   por encontrarse dentro del promedio requerido por la Corporación y se descarta los valores cotizados por :COTIZACION 2,       por ser un dato atipico</v>
      </c>
      <c r="AB14" s="352">
        <f t="shared" si="5"/>
        <v>-0.10429154499035131</v>
      </c>
      <c r="AC14" s="352">
        <f t="shared" si="5"/>
        <v>-0.39187458373892103</v>
      </c>
      <c r="AD14" s="352">
        <f t="shared" si="5"/>
        <v>0.1042915449903512</v>
      </c>
      <c r="AE14" s="352" t="str">
        <f t="shared" si="5"/>
        <v/>
      </c>
      <c r="AF14" s="352" t="str">
        <f t="shared" si="5"/>
        <v/>
      </c>
      <c r="AG14" s="352" t="str">
        <f t="shared" si="5"/>
        <v/>
      </c>
      <c r="AH14" s="352" t="str">
        <f t="shared" si="5"/>
        <v/>
      </c>
      <c r="AI14" s="352" t="str">
        <f t="shared" si="5"/>
        <v/>
      </c>
      <c r="AJ14" s="352" t="str">
        <f t="shared" si="5"/>
        <v/>
      </c>
      <c r="AK14" s="352" t="str">
        <f t="shared" si="5"/>
        <v/>
      </c>
      <c r="AM14" s="357" t="str">
        <f t="shared" si="6"/>
        <v>PROMEDIAR</v>
      </c>
      <c r="AN14" s="357" t="str">
        <f t="shared" si="7"/>
        <v>DESCARTAR</v>
      </c>
      <c r="AO14" s="357" t="str">
        <f t="shared" si="8"/>
        <v>PROMEDIAR</v>
      </c>
      <c r="AP14" s="357" t="str">
        <f t="shared" si="9"/>
        <v/>
      </c>
      <c r="AQ14" s="357" t="str">
        <f t="shared" si="10"/>
        <v/>
      </c>
      <c r="AR14" s="357" t="str">
        <f t="shared" si="11"/>
        <v/>
      </c>
      <c r="AS14" s="354"/>
      <c r="AT14" s="355"/>
      <c r="AU14" s="355"/>
      <c r="AV14" s="355"/>
    </row>
    <row r="15" spans="1:50" ht="51.75" thickBot="1" x14ac:dyDescent="0.3">
      <c r="A15" s="333"/>
      <c r="B15" s="359" t="s">
        <v>1677</v>
      </c>
      <c r="C15" s="360">
        <v>63600</v>
      </c>
      <c r="D15" s="336">
        <v>39900</v>
      </c>
      <c r="E15" s="358">
        <v>57000</v>
      </c>
      <c r="F15" s="338"/>
      <c r="G15" s="339"/>
      <c r="H15" s="339"/>
      <c r="I15" s="339"/>
      <c r="J15" s="339"/>
      <c r="K15" s="339"/>
      <c r="L15" s="339"/>
      <c r="M15" s="340">
        <f t="shared" si="12"/>
        <v>60300</v>
      </c>
      <c r="O15" s="341">
        <f t="shared" si="2"/>
        <v>53500</v>
      </c>
      <c r="P15" s="342">
        <f t="shared" si="3"/>
        <v>3</v>
      </c>
      <c r="Q15" s="343">
        <f t="shared" si="13"/>
        <v>12231.516668017912</v>
      </c>
      <c r="R15" s="344">
        <f t="shared" si="14"/>
        <v>0.22862647977603573</v>
      </c>
      <c r="S15" s="345" t="str">
        <f t="shared" si="19"/>
        <v>COEFICIENTE DE VARIACION MAYOR AL 15%</v>
      </c>
      <c r="T15" s="346" t="str">
        <f t="shared" si="15"/>
        <v>SI APLICA LIMITE INFERIOR Y SUPERIOR</v>
      </c>
      <c r="U15" s="347"/>
      <c r="V15" s="348">
        <f t="shared" si="16"/>
        <v>41268.48333198209</v>
      </c>
      <c r="W15" s="348">
        <f t="shared" si="17"/>
        <v>65731.51666801791</v>
      </c>
      <c r="X15" s="349"/>
      <c r="Y15" s="350">
        <f t="shared" si="18"/>
        <v>60300</v>
      </c>
      <c r="AA15" s="351" t="str">
        <f t="shared" si="4"/>
        <v>Las cotizaciones tenidas en cuenta son las allegadas por las empresas:COTIZACION 1, COTIZACION 3,   por encontrarse dentro del promedio requerido por la Corporación y se descarta los valores cotizados por :COTIZACION 2,       por ser un dato atipico</v>
      </c>
      <c r="AB15" s="352">
        <f t="shared" si="5"/>
        <v>5.4726368159204064E-2</v>
      </c>
      <c r="AC15" s="352">
        <f t="shared" si="5"/>
        <v>-0.3383084577114428</v>
      </c>
      <c r="AD15" s="352">
        <f t="shared" si="5"/>
        <v>-5.4726368159203953E-2</v>
      </c>
      <c r="AE15" s="352" t="str">
        <f t="shared" si="5"/>
        <v/>
      </c>
      <c r="AF15" s="352" t="str">
        <f t="shared" si="5"/>
        <v/>
      </c>
      <c r="AG15" s="352" t="str">
        <f t="shared" si="5"/>
        <v/>
      </c>
      <c r="AH15" s="352" t="str">
        <f t="shared" si="5"/>
        <v/>
      </c>
      <c r="AI15" s="352" t="str">
        <f t="shared" si="5"/>
        <v/>
      </c>
      <c r="AJ15" s="352" t="str">
        <f t="shared" si="5"/>
        <v/>
      </c>
      <c r="AK15" s="352" t="str">
        <f t="shared" si="5"/>
        <v/>
      </c>
      <c r="AM15" s="357" t="str">
        <f t="shared" si="6"/>
        <v>PROMEDIAR</v>
      </c>
      <c r="AN15" s="357" t="str">
        <f t="shared" si="7"/>
        <v>DESCARTAR</v>
      </c>
      <c r="AO15" s="357" t="str">
        <f t="shared" si="8"/>
        <v>PROMEDIAR</v>
      </c>
      <c r="AP15" s="357" t="str">
        <f t="shared" si="9"/>
        <v/>
      </c>
      <c r="AQ15" s="357" t="str">
        <f t="shared" si="10"/>
        <v/>
      </c>
      <c r="AR15" s="357" t="str">
        <f t="shared" si="11"/>
        <v/>
      </c>
      <c r="AS15" s="354"/>
      <c r="AT15" s="355"/>
      <c r="AU15" s="355"/>
      <c r="AV15" s="355"/>
    </row>
    <row r="16" spans="1:50" ht="51.75" thickBot="1" x14ac:dyDescent="0.3">
      <c r="A16" s="333"/>
      <c r="B16" s="359" t="s">
        <v>1679</v>
      </c>
      <c r="C16" s="360">
        <v>20269</v>
      </c>
      <c r="D16" s="336">
        <v>26127</v>
      </c>
      <c r="E16" s="358">
        <v>28964</v>
      </c>
      <c r="F16" s="338"/>
      <c r="G16" s="339"/>
      <c r="H16" s="339"/>
      <c r="I16" s="339"/>
      <c r="J16" s="339"/>
      <c r="K16" s="339"/>
      <c r="L16" s="339"/>
      <c r="M16" s="340">
        <f t="shared" si="12"/>
        <v>27546</v>
      </c>
      <c r="O16" s="341">
        <f t="shared" si="2"/>
        <v>25120</v>
      </c>
      <c r="P16" s="342">
        <f t="shared" si="3"/>
        <v>3</v>
      </c>
      <c r="Q16" s="343">
        <f t="shared" si="13"/>
        <v>4434.105659543985</v>
      </c>
      <c r="R16" s="344">
        <f t="shared" si="14"/>
        <v>0.1765169450455408</v>
      </c>
      <c r="S16" s="345" t="str">
        <f t="shared" si="19"/>
        <v>COEFICIENTE DE VARIACION MAYOR AL 15%</v>
      </c>
      <c r="T16" s="346" t="str">
        <f t="shared" si="15"/>
        <v>SI APLICA LIMITE INFERIOR Y SUPERIOR</v>
      </c>
      <c r="U16" s="347"/>
      <c r="V16" s="348">
        <f t="shared" si="16"/>
        <v>20685.894340456016</v>
      </c>
      <c r="W16" s="348">
        <f t="shared" si="17"/>
        <v>29554.105659543984</v>
      </c>
      <c r="X16" s="349"/>
      <c r="Y16" s="350">
        <f t="shared" si="18"/>
        <v>27545.5</v>
      </c>
      <c r="AA16" s="351" t="str">
        <f t="shared" si="4"/>
        <v>Las cotizaciones tenidas en cuenta son las allegadas por las empresas:COTIZACION 2, COTIZACION 3,   por encontrarse dentro del promedio requerido por la Corporación y se descarta los valores cotizados por :COTIZACION 1,       por ser un dato atipico</v>
      </c>
      <c r="AB16" s="352">
        <f t="shared" si="5"/>
        <v>-0.26417628693821249</v>
      </c>
      <c r="AC16" s="352">
        <f t="shared" si="5"/>
        <v>-5.1513831409279009E-2</v>
      </c>
      <c r="AD16" s="352">
        <f t="shared" si="5"/>
        <v>5.147752849778553E-2</v>
      </c>
      <c r="AE16" s="352" t="str">
        <f t="shared" si="5"/>
        <v/>
      </c>
      <c r="AF16" s="352" t="str">
        <f t="shared" si="5"/>
        <v/>
      </c>
      <c r="AG16" s="352" t="str">
        <f t="shared" si="5"/>
        <v/>
      </c>
      <c r="AH16" s="352" t="str">
        <f t="shared" si="5"/>
        <v/>
      </c>
      <c r="AI16" s="352" t="str">
        <f t="shared" si="5"/>
        <v/>
      </c>
      <c r="AJ16" s="352" t="str">
        <f t="shared" si="5"/>
        <v/>
      </c>
      <c r="AK16" s="352" t="str">
        <f t="shared" si="5"/>
        <v/>
      </c>
      <c r="AM16" s="357" t="str">
        <f t="shared" si="6"/>
        <v>DESCARTAR</v>
      </c>
      <c r="AN16" s="357" t="str">
        <f t="shared" si="7"/>
        <v>PROMEDIAR</v>
      </c>
      <c r="AO16" s="357" t="str">
        <f t="shared" si="8"/>
        <v>PROMEDIAR</v>
      </c>
      <c r="AP16" s="357" t="str">
        <f t="shared" si="9"/>
        <v/>
      </c>
      <c r="AQ16" s="357" t="str">
        <f t="shared" si="10"/>
        <v/>
      </c>
      <c r="AR16" s="357" t="str">
        <f t="shared" si="11"/>
        <v/>
      </c>
      <c r="AS16" s="354"/>
      <c r="AT16" s="355"/>
      <c r="AU16" s="355"/>
      <c r="AV16" s="355"/>
    </row>
    <row r="17" spans="1:48" ht="39" thickBot="1" x14ac:dyDescent="0.3">
      <c r="A17" s="333"/>
      <c r="B17" s="359" t="s">
        <v>1681</v>
      </c>
      <c r="C17" s="360">
        <v>205000</v>
      </c>
      <c r="D17" s="336">
        <v>185000</v>
      </c>
      <c r="E17" s="358">
        <v>159900</v>
      </c>
      <c r="F17" s="338"/>
      <c r="G17" s="339"/>
      <c r="H17" s="339"/>
      <c r="I17" s="339"/>
      <c r="J17" s="339"/>
      <c r="K17" s="339"/>
      <c r="L17" s="339"/>
      <c r="M17" s="340">
        <f t="shared" si="12"/>
        <v>183300</v>
      </c>
      <c r="O17" s="341">
        <f t="shared" si="2"/>
        <v>183300</v>
      </c>
      <c r="P17" s="342">
        <f t="shared" si="3"/>
        <v>3</v>
      </c>
      <c r="Q17" s="343">
        <f t="shared" si="13"/>
        <v>22598.008761835634</v>
      </c>
      <c r="R17" s="344">
        <f t="shared" si="14"/>
        <v>0.12328428129752118</v>
      </c>
      <c r="S17" s="345" t="str">
        <f t="shared" si="19"/>
        <v>COEFICIENTE DE VARIACION MENOR AL 15%</v>
      </c>
      <c r="T17" s="346" t="str">
        <f t="shared" si="15"/>
        <v>NO APLICA LIMITES</v>
      </c>
      <c r="U17" s="347"/>
      <c r="V17" s="348">
        <f t="shared" si="16"/>
        <v>160701.99123816437</v>
      </c>
      <c r="W17" s="348">
        <f t="shared" si="17"/>
        <v>205898.00876183563</v>
      </c>
      <c r="X17" s="349"/>
      <c r="Y17" s="350">
        <f t="shared" si="18"/>
        <v>183300</v>
      </c>
      <c r="AA17" s="351" t="str">
        <f t="shared" si="4"/>
        <v>Las cotizaciones tenidas en cuenta son las allegadas por las empresas:COTIZACION 1, COTIZACION 2, COTIZACION 3,       por encontrarse dentro del promedio requerido por la Corporación</v>
      </c>
      <c r="AB17" s="352">
        <f t="shared" si="5"/>
        <v>0.11838516093835239</v>
      </c>
      <c r="AC17" s="352">
        <f t="shared" si="5"/>
        <v>9.2744135297326835E-3</v>
      </c>
      <c r="AD17" s="352">
        <f t="shared" si="5"/>
        <v>-0.12765957446808507</v>
      </c>
      <c r="AE17" s="352" t="str">
        <f t="shared" si="5"/>
        <v/>
      </c>
      <c r="AF17" s="352" t="str">
        <f t="shared" si="5"/>
        <v/>
      </c>
      <c r="AG17" s="352" t="str">
        <f t="shared" si="5"/>
        <v/>
      </c>
      <c r="AH17" s="352" t="str">
        <f t="shared" si="5"/>
        <v/>
      </c>
      <c r="AI17" s="352" t="str">
        <f t="shared" si="5"/>
        <v/>
      </c>
      <c r="AJ17" s="352" t="str">
        <f t="shared" si="5"/>
        <v/>
      </c>
      <c r="AK17" s="352" t="str">
        <f t="shared" si="5"/>
        <v/>
      </c>
      <c r="AM17" s="357" t="str">
        <f t="shared" si="6"/>
        <v>PROMEDIAR</v>
      </c>
      <c r="AN17" s="357" t="str">
        <f t="shared" si="7"/>
        <v>PROMEDIAR</v>
      </c>
      <c r="AO17" s="357" t="str">
        <f t="shared" si="8"/>
        <v>PROMEDIAR</v>
      </c>
      <c r="AP17" s="357" t="str">
        <f t="shared" si="9"/>
        <v/>
      </c>
      <c r="AQ17" s="357" t="str">
        <f t="shared" si="10"/>
        <v/>
      </c>
      <c r="AR17" s="357" t="str">
        <f t="shared" si="11"/>
        <v/>
      </c>
      <c r="AS17" s="354"/>
      <c r="AT17" s="355"/>
      <c r="AU17" s="355"/>
      <c r="AV17" s="355"/>
    </row>
    <row r="18" spans="1:48" ht="51.75" thickBot="1" x14ac:dyDescent="0.3">
      <c r="A18" s="333"/>
      <c r="B18" s="359" t="s">
        <v>1683</v>
      </c>
      <c r="C18" s="360">
        <v>18000</v>
      </c>
      <c r="D18" s="336">
        <v>16682</v>
      </c>
      <c r="E18" s="358">
        <v>54918</v>
      </c>
      <c r="F18" s="338"/>
      <c r="G18" s="339"/>
      <c r="H18" s="339"/>
      <c r="I18" s="339"/>
      <c r="J18" s="339"/>
      <c r="K18" s="339"/>
      <c r="L18" s="339"/>
      <c r="M18" s="340">
        <f t="shared" si="12"/>
        <v>17341</v>
      </c>
      <c r="O18" s="341">
        <f t="shared" si="2"/>
        <v>29867</v>
      </c>
      <c r="P18" s="342">
        <f t="shared" si="3"/>
        <v>3</v>
      </c>
      <c r="Q18" s="343">
        <f t="shared" si="13"/>
        <v>21705.09749651757</v>
      </c>
      <c r="R18" s="344">
        <f t="shared" si="14"/>
        <v>0.72672506433580775</v>
      </c>
      <c r="S18" s="345" t="str">
        <f t="shared" si="19"/>
        <v>COEFICIENTE DE VARIACION MAYOR AL 15%</v>
      </c>
      <c r="T18" s="346" t="str">
        <f t="shared" si="15"/>
        <v>SI APLICA LIMITE INFERIOR Y SUPERIOR</v>
      </c>
      <c r="U18" s="347"/>
      <c r="V18" s="348">
        <f t="shared" si="16"/>
        <v>8161.9025034824299</v>
      </c>
      <c r="W18" s="348">
        <f t="shared" si="17"/>
        <v>51572.09749651757</v>
      </c>
      <c r="X18" s="349"/>
      <c r="Y18" s="350">
        <f t="shared" si="18"/>
        <v>17341</v>
      </c>
      <c r="AA18" s="351" t="str">
        <f t="shared" si="4"/>
        <v>Las cotizaciones tenidas en cuenta son las allegadas por las empresas:COTIZACION 1, COTIZACION 2,   por encontrarse dentro del promedio requerido por la Corporación y se descarta los valores cotizados por :COTIZACION 3,       por ser un dato atipico</v>
      </c>
      <c r="AB18" s="352">
        <f t="shared" si="5"/>
        <v>3.8002422005651404E-2</v>
      </c>
      <c r="AC18" s="352">
        <f t="shared" si="5"/>
        <v>-3.8002422005651293E-2</v>
      </c>
      <c r="AD18" s="352">
        <f t="shared" si="5"/>
        <v>2.1669453895392423</v>
      </c>
      <c r="AE18" s="352" t="str">
        <f t="shared" si="5"/>
        <v/>
      </c>
      <c r="AF18" s="352" t="str">
        <f t="shared" si="5"/>
        <v/>
      </c>
      <c r="AG18" s="352" t="str">
        <f t="shared" si="5"/>
        <v/>
      </c>
      <c r="AH18" s="352" t="str">
        <f t="shared" si="5"/>
        <v/>
      </c>
      <c r="AI18" s="352" t="str">
        <f t="shared" si="5"/>
        <v/>
      </c>
      <c r="AJ18" s="352" t="str">
        <f t="shared" si="5"/>
        <v/>
      </c>
      <c r="AK18" s="352" t="str">
        <f t="shared" si="5"/>
        <v/>
      </c>
      <c r="AM18" s="357" t="str">
        <f t="shared" si="6"/>
        <v>PROMEDIAR</v>
      </c>
      <c r="AN18" s="357" t="str">
        <f t="shared" si="7"/>
        <v>PROMEDIAR</v>
      </c>
      <c r="AO18" s="357" t="str">
        <f t="shared" si="8"/>
        <v>DESCARTAR</v>
      </c>
      <c r="AP18" s="357" t="str">
        <f t="shared" si="9"/>
        <v/>
      </c>
      <c r="AQ18" s="357" t="str">
        <f t="shared" si="10"/>
        <v/>
      </c>
      <c r="AR18" s="357" t="str">
        <f t="shared" si="11"/>
        <v/>
      </c>
      <c r="AS18" s="354"/>
      <c r="AT18" s="355"/>
      <c r="AU18" s="355"/>
      <c r="AV18" s="355"/>
    </row>
    <row r="19" spans="1:48" ht="63.75" thickBot="1" x14ac:dyDescent="0.3">
      <c r="A19" s="333"/>
      <c r="B19" s="359" t="s">
        <v>2284</v>
      </c>
      <c r="C19" s="360">
        <v>20715</v>
      </c>
      <c r="D19" s="336">
        <v>22420</v>
      </c>
      <c r="E19" s="358">
        <v>28000</v>
      </c>
      <c r="F19" s="338"/>
      <c r="G19" s="339"/>
      <c r="H19" s="339"/>
      <c r="I19" s="339"/>
      <c r="J19" s="339"/>
      <c r="K19" s="339"/>
      <c r="L19" s="339"/>
      <c r="M19" s="340">
        <f t="shared" si="12"/>
        <v>21568</v>
      </c>
      <c r="O19" s="341">
        <f t="shared" si="2"/>
        <v>23712</v>
      </c>
      <c r="P19" s="342">
        <f t="shared" si="3"/>
        <v>3</v>
      </c>
      <c r="Q19" s="343">
        <f t="shared" si="13"/>
        <v>3810.3947739484124</v>
      </c>
      <c r="R19" s="344">
        <f t="shared" si="14"/>
        <v>0.1606947863507259</v>
      </c>
      <c r="S19" s="345" t="str">
        <f t="shared" si="19"/>
        <v>COEFICIENTE DE VARIACION MAYOR AL 15%</v>
      </c>
      <c r="T19" s="346" t="str">
        <f t="shared" si="15"/>
        <v>SI APLICA LIMITE INFERIOR Y SUPERIOR</v>
      </c>
      <c r="U19" s="347"/>
      <c r="V19" s="348">
        <f t="shared" si="16"/>
        <v>19901.605226051586</v>
      </c>
      <c r="W19" s="348">
        <f t="shared" si="17"/>
        <v>27522.394773948414</v>
      </c>
      <c r="X19" s="349"/>
      <c r="Y19" s="350">
        <f t="shared" si="18"/>
        <v>21567.5</v>
      </c>
      <c r="AA19" s="351" t="str">
        <f t="shared" si="4"/>
        <v>Las cotizaciones tenidas en cuenta son las allegadas por las empresas:COTIZACION 1, COTIZACION 2,   por encontrarse dentro del promedio requerido por la Corporación y se descarta los valores cotizados por :COTIZACION 3,       por ser un dato atipico</v>
      </c>
      <c r="AB19" s="352">
        <f t="shared" si="5"/>
        <v>-3.954933234421365E-2</v>
      </c>
      <c r="AC19" s="352">
        <f t="shared" si="5"/>
        <v>3.9502967359050345E-2</v>
      </c>
      <c r="AD19" s="352">
        <f t="shared" si="5"/>
        <v>0.29821958456973285</v>
      </c>
      <c r="AE19" s="352" t="str">
        <f t="shared" si="5"/>
        <v/>
      </c>
      <c r="AF19" s="352" t="str">
        <f t="shared" si="5"/>
        <v/>
      </c>
      <c r="AG19" s="352" t="str">
        <f t="shared" si="5"/>
        <v/>
      </c>
      <c r="AH19" s="352" t="str">
        <f t="shared" si="5"/>
        <v/>
      </c>
      <c r="AI19" s="352" t="str">
        <f t="shared" si="5"/>
        <v/>
      </c>
      <c r="AJ19" s="352" t="str">
        <f t="shared" si="5"/>
        <v/>
      </c>
      <c r="AK19" s="352" t="str">
        <f t="shared" si="5"/>
        <v/>
      </c>
      <c r="AM19" s="357" t="str">
        <f t="shared" si="6"/>
        <v>PROMEDIAR</v>
      </c>
      <c r="AN19" s="357" t="str">
        <f t="shared" si="7"/>
        <v>PROMEDIAR</v>
      </c>
      <c r="AO19" s="357" t="str">
        <f t="shared" si="8"/>
        <v>DESCARTAR</v>
      </c>
      <c r="AP19" s="357" t="str">
        <f t="shared" si="9"/>
        <v/>
      </c>
      <c r="AQ19" s="357" t="str">
        <f t="shared" si="10"/>
        <v/>
      </c>
      <c r="AR19" s="357" t="str">
        <f t="shared" si="11"/>
        <v/>
      </c>
      <c r="AS19" s="354"/>
      <c r="AT19" s="355"/>
      <c r="AU19" s="355"/>
      <c r="AV19" s="355"/>
    </row>
    <row r="20" spans="1:48" ht="51.75" thickBot="1" x14ac:dyDescent="0.3">
      <c r="A20" s="333"/>
      <c r="B20" s="359" t="s">
        <v>1687</v>
      </c>
      <c r="C20" s="360">
        <v>210000</v>
      </c>
      <c r="D20" s="336">
        <v>287000</v>
      </c>
      <c r="E20" s="358">
        <v>283545</v>
      </c>
      <c r="F20" s="338"/>
      <c r="G20" s="339"/>
      <c r="H20" s="339"/>
      <c r="I20" s="339"/>
      <c r="J20" s="339"/>
      <c r="K20" s="339"/>
      <c r="L20" s="339"/>
      <c r="M20" s="340">
        <f t="shared" si="12"/>
        <v>285273</v>
      </c>
      <c r="O20" s="341">
        <f t="shared" si="2"/>
        <v>260182</v>
      </c>
      <c r="P20" s="342">
        <f t="shared" si="3"/>
        <v>3</v>
      </c>
      <c r="Q20" s="343">
        <f t="shared" si="13"/>
        <v>43492.919059696695</v>
      </c>
      <c r="R20" s="344">
        <f t="shared" si="14"/>
        <v>0.16716344351145235</v>
      </c>
      <c r="S20" s="345" t="str">
        <f t="shared" si="19"/>
        <v>COEFICIENTE DE VARIACION MAYOR AL 15%</v>
      </c>
      <c r="T20" s="346" t="str">
        <f t="shared" si="15"/>
        <v>SI APLICA LIMITE INFERIOR Y SUPERIOR</v>
      </c>
      <c r="U20" s="347"/>
      <c r="V20" s="348">
        <f t="shared" si="16"/>
        <v>216689.08094030331</v>
      </c>
      <c r="W20" s="348">
        <f t="shared" si="17"/>
        <v>303674.91905969672</v>
      </c>
      <c r="X20" s="349"/>
      <c r="Y20" s="350">
        <f t="shared" si="18"/>
        <v>285272.5</v>
      </c>
      <c r="AA20" s="351" t="str">
        <f t="shared" si="4"/>
        <v>Las cotizaciones tenidas en cuenta son las allegadas por las empresas:COTIZACION 2, COTIZACION 3,   por encontrarse dentro del promedio requerido por la Corporación y se descarta los valores cotizados por :COTIZACION 1,       por ser un dato atipico</v>
      </c>
      <c r="AB20" s="352">
        <f t="shared" si="5"/>
        <v>-0.26386303645981213</v>
      </c>
      <c r="AC20" s="352">
        <f t="shared" si="5"/>
        <v>6.0538501715901027E-3</v>
      </c>
      <c r="AD20" s="352">
        <f t="shared" si="5"/>
        <v>-6.0573555857020844E-3</v>
      </c>
      <c r="AE20" s="352" t="str">
        <f t="shared" si="5"/>
        <v/>
      </c>
      <c r="AF20" s="352" t="str">
        <f t="shared" si="5"/>
        <v/>
      </c>
      <c r="AG20" s="352" t="str">
        <f t="shared" si="5"/>
        <v/>
      </c>
      <c r="AH20" s="352" t="str">
        <f t="shared" si="5"/>
        <v/>
      </c>
      <c r="AI20" s="352" t="str">
        <f t="shared" si="5"/>
        <v/>
      </c>
      <c r="AJ20" s="352" t="str">
        <f t="shared" si="5"/>
        <v/>
      </c>
      <c r="AK20" s="352" t="str">
        <f t="shared" si="5"/>
        <v/>
      </c>
      <c r="AM20" s="357" t="str">
        <f t="shared" si="6"/>
        <v>DESCARTAR</v>
      </c>
      <c r="AN20" s="357" t="str">
        <f t="shared" si="7"/>
        <v>PROMEDIAR</v>
      </c>
      <c r="AO20" s="357" t="str">
        <f t="shared" si="8"/>
        <v>PROMEDIAR</v>
      </c>
      <c r="AP20" s="357" t="str">
        <f t="shared" si="9"/>
        <v/>
      </c>
      <c r="AQ20" s="357" t="str">
        <f t="shared" si="10"/>
        <v/>
      </c>
      <c r="AR20" s="357" t="str">
        <f t="shared" si="11"/>
        <v/>
      </c>
      <c r="AS20" s="354"/>
      <c r="AT20" s="355"/>
      <c r="AU20" s="355"/>
      <c r="AV20" s="355"/>
    </row>
    <row r="21" spans="1:48" ht="39" thickBot="1" x14ac:dyDescent="0.3">
      <c r="A21" s="333"/>
      <c r="B21" s="359" t="s">
        <v>1689</v>
      </c>
      <c r="C21" s="360">
        <v>83833</v>
      </c>
      <c r="D21" s="336">
        <v>80000</v>
      </c>
      <c r="E21" s="358">
        <v>94660</v>
      </c>
      <c r="F21" s="338"/>
      <c r="G21" s="339"/>
      <c r="H21" s="339"/>
      <c r="I21" s="339"/>
      <c r="J21" s="339"/>
      <c r="K21" s="339"/>
      <c r="L21" s="339"/>
      <c r="M21" s="340">
        <f t="shared" si="12"/>
        <v>86164</v>
      </c>
      <c r="O21" s="341">
        <f t="shared" si="2"/>
        <v>86164</v>
      </c>
      <c r="P21" s="342">
        <f t="shared" si="3"/>
        <v>3</v>
      </c>
      <c r="Q21" s="343">
        <f t="shared" si="13"/>
        <v>7602.9754920907999</v>
      </c>
      <c r="R21" s="344">
        <f t="shared" si="14"/>
        <v>8.823842314761153E-2</v>
      </c>
      <c r="S21" s="345" t="str">
        <f t="shared" si="19"/>
        <v>COEFICIENTE DE VARIACION MENOR AL 15%</v>
      </c>
      <c r="T21" s="346" t="str">
        <f t="shared" si="15"/>
        <v>NO APLICA LIMITES</v>
      </c>
      <c r="U21" s="347"/>
      <c r="V21" s="348">
        <f t="shared" si="16"/>
        <v>78561.024507909198</v>
      </c>
      <c r="W21" s="348">
        <f t="shared" si="17"/>
        <v>93766.975492090802</v>
      </c>
      <c r="X21" s="349"/>
      <c r="Y21" s="350">
        <f t="shared" si="18"/>
        <v>86164.333333333328</v>
      </c>
      <c r="AA21" s="351" t="str">
        <f t="shared" si="4"/>
        <v>Las cotizaciones tenidas en cuenta son las allegadas por las empresas:COTIZACION 1, COTIZACION 2, COTIZACION 3,       por encontrarse dentro del promedio requerido por la Corporación</v>
      </c>
      <c r="AB21" s="352">
        <f t="shared" ref="AB21:AK34" si="20">IF(C21&lt;&gt;"",(C21/$M21-1),"")</f>
        <v>-2.7053061603453887E-2</v>
      </c>
      <c r="AC21" s="352">
        <f t="shared" si="20"/>
        <v>-7.1537997307460244E-2</v>
      </c>
      <c r="AD21" s="352">
        <f t="shared" si="20"/>
        <v>9.8602664685947694E-2</v>
      </c>
      <c r="AE21" s="352" t="str">
        <f t="shared" si="20"/>
        <v/>
      </c>
      <c r="AF21" s="352" t="str">
        <f t="shared" si="20"/>
        <v/>
      </c>
      <c r="AG21" s="352" t="str">
        <f t="shared" si="20"/>
        <v/>
      </c>
      <c r="AH21" s="352" t="str">
        <f t="shared" si="20"/>
        <v/>
      </c>
      <c r="AI21" s="352" t="str">
        <f t="shared" si="20"/>
        <v/>
      </c>
      <c r="AJ21" s="352" t="str">
        <f t="shared" si="20"/>
        <v/>
      </c>
      <c r="AK21" s="352" t="str">
        <f t="shared" si="20"/>
        <v/>
      </c>
      <c r="AM21" s="357" t="str">
        <f t="shared" si="6"/>
        <v>PROMEDIAR</v>
      </c>
      <c r="AN21" s="357" t="str">
        <f t="shared" si="7"/>
        <v>PROMEDIAR</v>
      </c>
      <c r="AO21" s="357" t="str">
        <f t="shared" si="8"/>
        <v>PROMEDIAR</v>
      </c>
      <c r="AP21" s="357" t="str">
        <f t="shared" si="9"/>
        <v/>
      </c>
      <c r="AQ21" s="357" t="str">
        <f t="shared" si="10"/>
        <v/>
      </c>
      <c r="AR21" s="357" t="str">
        <f t="shared" si="11"/>
        <v/>
      </c>
      <c r="AS21" s="354"/>
      <c r="AT21" s="355"/>
      <c r="AU21" s="355"/>
      <c r="AV21" s="355"/>
    </row>
    <row r="22" spans="1:48" ht="51.75" thickBot="1" x14ac:dyDescent="0.3">
      <c r="A22" s="333"/>
      <c r="B22" s="359" t="s">
        <v>1691</v>
      </c>
      <c r="C22" s="360">
        <v>111900</v>
      </c>
      <c r="D22" s="336">
        <v>111900</v>
      </c>
      <c r="E22" s="358">
        <v>310359</v>
      </c>
      <c r="F22" s="338"/>
      <c r="G22" s="339"/>
      <c r="H22" s="339"/>
      <c r="I22" s="339"/>
      <c r="J22" s="339"/>
      <c r="K22" s="339"/>
      <c r="L22" s="339"/>
      <c r="M22" s="340">
        <f t="shared" si="12"/>
        <v>111900</v>
      </c>
      <c r="O22" s="341">
        <f t="shared" si="2"/>
        <v>178053</v>
      </c>
      <c r="P22" s="342">
        <f t="shared" si="3"/>
        <v>3</v>
      </c>
      <c r="Q22" s="343">
        <f t="shared" si="13"/>
        <v>114580.35707310394</v>
      </c>
      <c r="R22" s="344">
        <f t="shared" si="14"/>
        <v>0.64351826182711858</v>
      </c>
      <c r="S22" s="345" t="str">
        <f t="shared" si="19"/>
        <v>COEFICIENTE DE VARIACION MAYOR AL 15%</v>
      </c>
      <c r="T22" s="346" t="str">
        <f t="shared" si="15"/>
        <v>SI APLICA LIMITE INFERIOR Y SUPERIOR</v>
      </c>
      <c r="U22" s="347"/>
      <c r="V22" s="348">
        <f t="shared" si="16"/>
        <v>63472.642926896064</v>
      </c>
      <c r="W22" s="348">
        <f t="shared" si="17"/>
        <v>292633.35707310395</v>
      </c>
      <c r="X22" s="349"/>
      <c r="Y22" s="350">
        <f t="shared" si="18"/>
        <v>111900</v>
      </c>
      <c r="AA22" s="351" t="str">
        <f t="shared" si="4"/>
        <v>Las cotizaciones tenidas en cuenta son las allegadas por las empresas:COTIZACION 1, COTIZACION 2,   por encontrarse dentro del promedio requerido por la Corporación y se descarta los valores cotizados por :COTIZACION 3,       por ser un dato atipico</v>
      </c>
      <c r="AB22" s="352">
        <f t="shared" si="20"/>
        <v>0</v>
      </c>
      <c r="AC22" s="352">
        <f t="shared" si="20"/>
        <v>0</v>
      </c>
      <c r="AD22" s="352">
        <f t="shared" si="20"/>
        <v>1.7735388739946383</v>
      </c>
      <c r="AE22" s="352" t="str">
        <f t="shared" si="20"/>
        <v/>
      </c>
      <c r="AF22" s="352" t="str">
        <f t="shared" si="20"/>
        <v/>
      </c>
      <c r="AG22" s="352" t="str">
        <f t="shared" si="20"/>
        <v/>
      </c>
      <c r="AH22" s="352" t="str">
        <f t="shared" si="20"/>
        <v/>
      </c>
      <c r="AI22" s="352" t="str">
        <f t="shared" si="20"/>
        <v/>
      </c>
      <c r="AJ22" s="352" t="str">
        <f t="shared" si="20"/>
        <v/>
      </c>
      <c r="AK22" s="352" t="str">
        <f t="shared" si="20"/>
        <v/>
      </c>
      <c r="AM22" s="357" t="str">
        <f t="shared" si="6"/>
        <v>PROMEDIAR</v>
      </c>
      <c r="AN22" s="357" t="str">
        <f t="shared" si="7"/>
        <v>PROMEDIAR</v>
      </c>
      <c r="AO22" s="357" t="str">
        <f t="shared" si="8"/>
        <v>DESCARTAR</v>
      </c>
      <c r="AP22" s="357" t="str">
        <f t="shared" si="9"/>
        <v/>
      </c>
      <c r="AQ22" s="357" t="str">
        <f t="shared" si="10"/>
        <v/>
      </c>
      <c r="AR22" s="357" t="str">
        <f t="shared" si="11"/>
        <v/>
      </c>
      <c r="AS22" s="354"/>
      <c r="AT22" s="355"/>
      <c r="AU22" s="355"/>
      <c r="AV22" s="355"/>
    </row>
    <row r="23" spans="1:48" ht="63.75" thickBot="1" x14ac:dyDescent="0.3">
      <c r="A23" s="333"/>
      <c r="B23" s="359" t="s">
        <v>2292</v>
      </c>
      <c r="C23" s="360">
        <v>1499281</v>
      </c>
      <c r="D23" s="336">
        <v>1574900</v>
      </c>
      <c r="E23" s="358">
        <v>1002830</v>
      </c>
      <c r="F23" s="338"/>
      <c r="G23" s="339"/>
      <c r="H23" s="339"/>
      <c r="I23" s="339"/>
      <c r="J23" s="339"/>
      <c r="K23" s="339"/>
      <c r="L23" s="339"/>
      <c r="M23" s="340">
        <f t="shared" si="12"/>
        <v>1537091</v>
      </c>
      <c r="O23" s="341">
        <f t="shared" si="2"/>
        <v>1359004</v>
      </c>
      <c r="P23" s="342">
        <f t="shared" si="3"/>
        <v>3</v>
      </c>
      <c r="Q23" s="343">
        <f t="shared" si="13"/>
        <v>310764.0888364251</v>
      </c>
      <c r="R23" s="344">
        <f t="shared" si="14"/>
        <v>0.22867047399155932</v>
      </c>
      <c r="S23" s="345" t="str">
        <f t="shared" si="19"/>
        <v>COEFICIENTE DE VARIACION MAYOR AL 15%</v>
      </c>
      <c r="T23" s="346" t="str">
        <f t="shared" si="15"/>
        <v>SI APLICA LIMITE INFERIOR Y SUPERIOR</v>
      </c>
      <c r="U23" s="347"/>
      <c r="V23" s="348">
        <f t="shared" si="16"/>
        <v>1048239.9111635749</v>
      </c>
      <c r="W23" s="348">
        <f t="shared" si="17"/>
        <v>1669768.088836425</v>
      </c>
      <c r="X23" s="349"/>
      <c r="Y23" s="350">
        <f t="shared" si="18"/>
        <v>1537090.5</v>
      </c>
      <c r="AA23" s="351" t="str">
        <f t="shared" si="4"/>
        <v>Las cotizaciones tenidas en cuenta son las allegadas por las empresas:COTIZACION 1, COTIZACION 2,   por encontrarse dentro del promedio requerido por la Corporación y se descarta los valores cotizados por :COTIZACION 3,       por ser un dato atipico</v>
      </c>
      <c r="AB23" s="352">
        <f t="shared" si="20"/>
        <v>-2.4598413496663474E-2</v>
      </c>
      <c r="AC23" s="352">
        <f t="shared" si="20"/>
        <v>2.459776291709459E-2</v>
      </c>
      <c r="AD23" s="352">
        <f t="shared" si="20"/>
        <v>-0.34757929101139751</v>
      </c>
      <c r="AE23" s="352" t="str">
        <f t="shared" si="20"/>
        <v/>
      </c>
      <c r="AF23" s="352" t="str">
        <f t="shared" si="20"/>
        <v/>
      </c>
      <c r="AG23" s="352" t="str">
        <f t="shared" si="20"/>
        <v/>
      </c>
      <c r="AH23" s="352" t="str">
        <f t="shared" si="20"/>
        <v/>
      </c>
      <c r="AI23" s="352" t="str">
        <f t="shared" si="20"/>
        <v/>
      </c>
      <c r="AJ23" s="352" t="str">
        <f t="shared" si="20"/>
        <v/>
      </c>
      <c r="AK23" s="352" t="str">
        <f t="shared" si="20"/>
        <v/>
      </c>
      <c r="AM23" s="357" t="str">
        <f t="shared" si="6"/>
        <v>PROMEDIAR</v>
      </c>
      <c r="AN23" s="357" t="str">
        <f t="shared" si="7"/>
        <v>PROMEDIAR</v>
      </c>
      <c r="AO23" s="357" t="str">
        <f t="shared" si="8"/>
        <v>DESCARTAR</v>
      </c>
      <c r="AP23" s="357" t="str">
        <f t="shared" si="9"/>
        <v/>
      </c>
      <c r="AQ23" s="357" t="str">
        <f t="shared" si="10"/>
        <v/>
      </c>
      <c r="AR23" s="357" t="str">
        <f t="shared" si="11"/>
        <v/>
      </c>
      <c r="AS23" s="354"/>
      <c r="AT23" s="355"/>
      <c r="AU23" s="355"/>
      <c r="AV23" s="355"/>
    </row>
    <row r="24" spans="1:48" ht="81.75" thickBot="1" x14ac:dyDescent="0.3">
      <c r="A24" s="333"/>
      <c r="B24" s="359" t="s">
        <v>2295</v>
      </c>
      <c r="C24" s="360">
        <v>40850000</v>
      </c>
      <c r="D24" s="336">
        <v>47124900</v>
      </c>
      <c r="E24" s="358">
        <v>47124900</v>
      </c>
      <c r="F24" s="338"/>
      <c r="G24" s="339"/>
      <c r="H24" s="339"/>
      <c r="I24" s="339"/>
      <c r="J24" s="339"/>
      <c r="K24" s="339"/>
      <c r="L24" s="339"/>
      <c r="M24" s="340">
        <f t="shared" si="12"/>
        <v>45033267</v>
      </c>
      <c r="O24" s="341">
        <f t="shared" si="2"/>
        <v>45033267</v>
      </c>
      <c r="P24" s="342">
        <f t="shared" si="3"/>
        <v>3</v>
      </c>
      <c r="Q24" s="343">
        <f t="shared" si="13"/>
        <v>3622815.2041379828</v>
      </c>
      <c r="R24" s="344">
        <f t="shared" si="14"/>
        <v>8.0447532357312265E-2</v>
      </c>
      <c r="S24" s="345" t="str">
        <f t="shared" si="19"/>
        <v>COEFICIENTE DE VARIACION MENOR AL 15%</v>
      </c>
      <c r="T24" s="346" t="str">
        <f t="shared" si="15"/>
        <v>NO APLICA LIMITES</v>
      </c>
      <c r="U24" s="347"/>
      <c r="V24" s="348">
        <f t="shared" si="16"/>
        <v>41410451.795862019</v>
      </c>
      <c r="W24" s="348">
        <f t="shared" si="17"/>
        <v>48656082.204137981</v>
      </c>
      <c r="X24" s="349"/>
      <c r="Y24" s="350">
        <f t="shared" si="18"/>
        <v>45033266.666666664</v>
      </c>
      <c r="AA24" s="351" t="str">
        <f t="shared" si="4"/>
        <v>Las cotizaciones tenidas en cuenta son las allegadas por las empresas:COTIZACION 1, COTIZACION 2, COTIZACION 3,       por encontrarse dentro del promedio requerido por la Corporación</v>
      </c>
      <c r="AB24" s="352">
        <f t="shared" si="20"/>
        <v>-9.2892816326206162E-2</v>
      </c>
      <c r="AC24" s="352">
        <f t="shared" si="20"/>
        <v>4.644639706020004E-2</v>
      </c>
      <c r="AD24" s="352">
        <f t="shared" si="20"/>
        <v>4.644639706020004E-2</v>
      </c>
      <c r="AE24" s="352" t="str">
        <f t="shared" si="20"/>
        <v/>
      </c>
      <c r="AF24" s="352" t="str">
        <f t="shared" si="20"/>
        <v/>
      </c>
      <c r="AG24" s="352" t="str">
        <f t="shared" si="20"/>
        <v/>
      </c>
      <c r="AH24" s="352" t="str">
        <f t="shared" si="20"/>
        <v/>
      </c>
      <c r="AI24" s="352" t="str">
        <f t="shared" si="20"/>
        <v/>
      </c>
      <c r="AJ24" s="352" t="str">
        <f t="shared" si="20"/>
        <v/>
      </c>
      <c r="AK24" s="352" t="str">
        <f t="shared" si="20"/>
        <v/>
      </c>
      <c r="AM24" s="357" t="str">
        <f t="shared" si="6"/>
        <v>PROMEDIAR</v>
      </c>
      <c r="AN24" s="357" t="str">
        <f t="shared" si="7"/>
        <v>PROMEDIAR</v>
      </c>
      <c r="AO24" s="357" t="str">
        <f t="shared" si="8"/>
        <v>PROMEDIAR</v>
      </c>
      <c r="AP24" s="357" t="str">
        <f t="shared" si="9"/>
        <v/>
      </c>
      <c r="AQ24" s="357" t="str">
        <f t="shared" si="10"/>
        <v/>
      </c>
      <c r="AR24" s="357" t="str">
        <f t="shared" si="11"/>
        <v/>
      </c>
      <c r="AS24" s="354"/>
      <c r="AT24" s="355"/>
      <c r="AU24" s="355"/>
      <c r="AV24" s="355"/>
    </row>
    <row r="25" spans="1:48" ht="39" thickBot="1" x14ac:dyDescent="0.3">
      <c r="A25" s="333"/>
      <c r="B25" s="359" t="s">
        <v>2344</v>
      </c>
      <c r="C25" s="360">
        <v>1399900</v>
      </c>
      <c r="D25" s="336">
        <v>1570000</v>
      </c>
      <c r="E25" s="358">
        <v>1729900</v>
      </c>
      <c r="F25" s="338"/>
      <c r="G25" s="339"/>
      <c r="H25" s="339"/>
      <c r="I25" s="339"/>
      <c r="J25" s="339"/>
      <c r="K25" s="339"/>
      <c r="L25" s="339"/>
      <c r="M25" s="340">
        <f t="shared" si="12"/>
        <v>1566600</v>
      </c>
      <c r="O25" s="341">
        <f t="shared" si="2"/>
        <v>1566600</v>
      </c>
      <c r="P25" s="342">
        <f t="shared" si="3"/>
        <v>3</v>
      </c>
      <c r="Q25" s="343">
        <f t="shared" si="13"/>
        <v>165026.27063592026</v>
      </c>
      <c r="R25" s="344">
        <f t="shared" si="14"/>
        <v>0.10534039999739579</v>
      </c>
      <c r="S25" s="345" t="str">
        <f t="shared" si="19"/>
        <v>COEFICIENTE DE VARIACION MENOR AL 15%</v>
      </c>
      <c r="T25" s="346" t="str">
        <f t="shared" si="15"/>
        <v>NO APLICA LIMITES</v>
      </c>
      <c r="U25" s="347"/>
      <c r="V25" s="348">
        <f t="shared" si="16"/>
        <v>1401573.7293640797</v>
      </c>
      <c r="W25" s="348">
        <f t="shared" si="17"/>
        <v>1731626.2706359203</v>
      </c>
      <c r="X25" s="349"/>
      <c r="Y25" s="350">
        <f t="shared" si="18"/>
        <v>1566600</v>
      </c>
      <c r="AA25" s="351" t="str">
        <f t="shared" si="4"/>
        <v>Las cotizaciones tenidas en cuenta son las allegadas por las empresas:COTIZACION 1, COTIZACION 2, COTIZACION 3,       por encontrarse dentro del promedio requerido por la Corporación</v>
      </c>
      <c r="AB25" s="352">
        <f t="shared" si="20"/>
        <v>-0.10640878335248305</v>
      </c>
      <c r="AC25" s="352">
        <f t="shared" si="20"/>
        <v>2.1703051193668887E-3</v>
      </c>
      <c r="AD25" s="352">
        <f t="shared" si="20"/>
        <v>0.10423847823311627</v>
      </c>
      <c r="AE25" s="352" t="str">
        <f t="shared" si="20"/>
        <v/>
      </c>
      <c r="AF25" s="352" t="str">
        <f t="shared" si="20"/>
        <v/>
      </c>
      <c r="AG25" s="352" t="str">
        <f t="shared" si="20"/>
        <v/>
      </c>
      <c r="AH25" s="352" t="str">
        <f t="shared" si="20"/>
        <v/>
      </c>
      <c r="AI25" s="352" t="str">
        <f t="shared" si="20"/>
        <v/>
      </c>
      <c r="AJ25" s="352" t="str">
        <f t="shared" si="20"/>
        <v/>
      </c>
      <c r="AK25" s="352" t="str">
        <f t="shared" si="20"/>
        <v/>
      </c>
      <c r="AM25" s="357" t="str">
        <f t="shared" si="6"/>
        <v>PROMEDIAR</v>
      </c>
      <c r="AN25" s="357" t="str">
        <f t="shared" si="7"/>
        <v>PROMEDIAR</v>
      </c>
      <c r="AO25" s="357" t="str">
        <f t="shared" si="8"/>
        <v>PROMEDIAR</v>
      </c>
      <c r="AP25" s="357" t="str">
        <f t="shared" si="9"/>
        <v/>
      </c>
      <c r="AQ25" s="357" t="str">
        <f t="shared" si="10"/>
        <v/>
      </c>
      <c r="AR25" s="357" t="str">
        <f t="shared" si="11"/>
        <v/>
      </c>
      <c r="AS25" s="354"/>
      <c r="AT25" s="355"/>
      <c r="AU25" s="355"/>
      <c r="AV25" s="355"/>
    </row>
    <row r="26" spans="1:48" ht="54.75" thickBot="1" x14ac:dyDescent="0.3">
      <c r="A26" s="333"/>
      <c r="B26" s="359" t="s">
        <v>2298</v>
      </c>
      <c r="C26" s="360">
        <v>1273200</v>
      </c>
      <c r="D26" s="336">
        <v>1335900</v>
      </c>
      <c r="E26" s="358">
        <v>1119560</v>
      </c>
      <c r="F26" s="338"/>
      <c r="G26" s="339"/>
      <c r="H26" s="339"/>
      <c r="I26" s="339"/>
      <c r="J26" s="339"/>
      <c r="K26" s="339"/>
      <c r="L26" s="339"/>
      <c r="M26" s="340">
        <f t="shared" si="12"/>
        <v>1242887</v>
      </c>
      <c r="O26" s="341">
        <f t="shared" si="2"/>
        <v>1242887</v>
      </c>
      <c r="P26" s="342">
        <f t="shared" si="3"/>
        <v>3</v>
      </c>
      <c r="Q26" s="343">
        <f t="shared" si="13"/>
        <v>111310.02889826834</v>
      </c>
      <c r="R26" s="344">
        <f t="shared" si="14"/>
        <v>8.9557641924220249E-2</v>
      </c>
      <c r="S26" s="345" t="str">
        <f t="shared" si="19"/>
        <v>COEFICIENTE DE VARIACION MENOR AL 15%</v>
      </c>
      <c r="T26" s="346" t="str">
        <f t="shared" si="15"/>
        <v>NO APLICA LIMITES</v>
      </c>
      <c r="U26" s="347"/>
      <c r="V26" s="348">
        <f t="shared" si="16"/>
        <v>1131576.9711017318</v>
      </c>
      <c r="W26" s="348">
        <f t="shared" si="17"/>
        <v>1354197.0288982682</v>
      </c>
      <c r="X26" s="349"/>
      <c r="Y26" s="350">
        <f t="shared" si="18"/>
        <v>1242886.6666666667</v>
      </c>
      <c r="AA26" s="351" t="str">
        <f t="shared" si="4"/>
        <v>Las cotizaciones tenidas en cuenta son las allegadas por las empresas:COTIZACION 1, COTIZACION 2, COTIZACION 3,       por encontrarse dentro del promedio requerido por la Corporación</v>
      </c>
      <c r="AB26" s="352">
        <f t="shared" si="20"/>
        <v>2.438918421385039E-2</v>
      </c>
      <c r="AC26" s="352">
        <f t="shared" si="20"/>
        <v>7.4836248186681553E-2</v>
      </c>
      <c r="AD26" s="352">
        <f t="shared" si="20"/>
        <v>-9.9226236978904758E-2</v>
      </c>
      <c r="AE26" s="352" t="str">
        <f t="shared" si="20"/>
        <v/>
      </c>
      <c r="AF26" s="352" t="str">
        <f t="shared" si="20"/>
        <v/>
      </c>
      <c r="AG26" s="352" t="str">
        <f t="shared" si="20"/>
        <v/>
      </c>
      <c r="AH26" s="352" t="str">
        <f t="shared" si="20"/>
        <v/>
      </c>
      <c r="AI26" s="352" t="str">
        <f t="shared" si="20"/>
        <v/>
      </c>
      <c r="AJ26" s="352" t="str">
        <f t="shared" si="20"/>
        <v/>
      </c>
      <c r="AK26" s="352" t="str">
        <f t="shared" si="20"/>
        <v/>
      </c>
      <c r="AM26" s="357" t="str">
        <f t="shared" si="6"/>
        <v>PROMEDIAR</v>
      </c>
      <c r="AN26" s="357" t="str">
        <f t="shared" si="7"/>
        <v>PROMEDIAR</v>
      </c>
      <c r="AO26" s="357" t="str">
        <f t="shared" si="8"/>
        <v>PROMEDIAR</v>
      </c>
      <c r="AP26" s="357" t="str">
        <f t="shared" si="9"/>
        <v/>
      </c>
      <c r="AQ26" s="357" t="str">
        <f t="shared" si="10"/>
        <v/>
      </c>
      <c r="AR26" s="357" t="str">
        <f t="shared" si="11"/>
        <v/>
      </c>
      <c r="AS26" s="354"/>
      <c r="AT26" s="355"/>
      <c r="AU26" s="355"/>
      <c r="AV26" s="355"/>
    </row>
    <row r="27" spans="1:48" ht="39" thickBot="1" x14ac:dyDescent="0.3">
      <c r="A27" s="333"/>
      <c r="B27" s="359" t="s">
        <v>1699</v>
      </c>
      <c r="C27" s="360">
        <v>118000</v>
      </c>
      <c r="D27" s="336">
        <v>127700</v>
      </c>
      <c r="E27" s="358">
        <v>102060</v>
      </c>
      <c r="F27" s="338"/>
      <c r="G27" s="339"/>
      <c r="H27" s="339"/>
      <c r="I27" s="339"/>
      <c r="J27" s="339"/>
      <c r="K27" s="339"/>
      <c r="L27" s="339"/>
      <c r="M27" s="340">
        <f t="shared" si="12"/>
        <v>115920</v>
      </c>
      <c r="O27" s="341">
        <f t="shared" si="2"/>
        <v>115920</v>
      </c>
      <c r="P27" s="342">
        <f t="shared" si="3"/>
        <v>3</v>
      </c>
      <c r="Q27" s="343">
        <f t="shared" si="13"/>
        <v>12945.933724532966</v>
      </c>
      <c r="R27" s="344">
        <f t="shared" si="14"/>
        <v>0.11167989755463222</v>
      </c>
      <c r="S27" s="345" t="str">
        <f t="shared" si="19"/>
        <v>COEFICIENTE DE VARIACION MENOR AL 15%</v>
      </c>
      <c r="T27" s="346" t="str">
        <f t="shared" si="15"/>
        <v>NO APLICA LIMITES</v>
      </c>
      <c r="U27" s="347"/>
      <c r="V27" s="348">
        <f t="shared" si="16"/>
        <v>102974.06627546703</v>
      </c>
      <c r="W27" s="348">
        <f t="shared" si="17"/>
        <v>128865.93372453297</v>
      </c>
      <c r="X27" s="349"/>
      <c r="Y27" s="350">
        <f t="shared" si="18"/>
        <v>115920</v>
      </c>
      <c r="AA27" s="351" t="str">
        <f t="shared" si="4"/>
        <v>Las cotizaciones tenidas en cuenta son las allegadas por las empresas:COTIZACION 1, COTIZACION 2, COTIZACION 3,       por encontrarse dentro del promedio requerido por la Corporación</v>
      </c>
      <c r="AB27" s="352">
        <f t="shared" si="20"/>
        <v>1.7943409247757058E-2</v>
      </c>
      <c r="AC27" s="352">
        <f t="shared" si="20"/>
        <v>0.10162180814354738</v>
      </c>
      <c r="AD27" s="352">
        <f t="shared" si="20"/>
        <v>-0.11956521739130432</v>
      </c>
      <c r="AE27" s="352" t="str">
        <f t="shared" si="20"/>
        <v/>
      </c>
      <c r="AF27" s="352" t="str">
        <f t="shared" si="20"/>
        <v/>
      </c>
      <c r="AG27" s="352" t="str">
        <f t="shared" si="20"/>
        <v/>
      </c>
      <c r="AH27" s="352" t="str">
        <f t="shared" si="20"/>
        <v/>
      </c>
      <c r="AI27" s="352" t="str">
        <f t="shared" si="20"/>
        <v/>
      </c>
      <c r="AJ27" s="352" t="str">
        <f t="shared" si="20"/>
        <v/>
      </c>
      <c r="AK27" s="352" t="str">
        <f t="shared" si="20"/>
        <v/>
      </c>
      <c r="AM27" s="357" t="str">
        <f t="shared" si="6"/>
        <v>PROMEDIAR</v>
      </c>
      <c r="AN27" s="357" t="str">
        <f t="shared" si="7"/>
        <v>PROMEDIAR</v>
      </c>
      <c r="AO27" s="357" t="str">
        <f t="shared" si="8"/>
        <v>PROMEDIAR</v>
      </c>
      <c r="AP27" s="357" t="str">
        <f t="shared" si="9"/>
        <v/>
      </c>
      <c r="AQ27" s="357" t="str">
        <f t="shared" si="10"/>
        <v/>
      </c>
      <c r="AR27" s="357" t="str">
        <f t="shared" si="11"/>
        <v/>
      </c>
      <c r="AS27" s="354"/>
      <c r="AT27" s="355"/>
      <c r="AU27" s="355"/>
      <c r="AV27" s="355"/>
    </row>
    <row r="28" spans="1:48" ht="72.75" thickBot="1" x14ac:dyDescent="0.3">
      <c r="A28" s="333"/>
      <c r="B28" s="359" t="s">
        <v>1701</v>
      </c>
      <c r="C28" s="360">
        <v>1609900</v>
      </c>
      <c r="D28" s="336">
        <v>1103600</v>
      </c>
      <c r="E28" s="358">
        <v>1779900</v>
      </c>
      <c r="F28" s="338"/>
      <c r="G28" s="339"/>
      <c r="H28" s="339"/>
      <c r="I28" s="339"/>
      <c r="J28" s="339"/>
      <c r="K28" s="339"/>
      <c r="L28" s="339"/>
      <c r="M28" s="340">
        <f t="shared" si="12"/>
        <v>1694900</v>
      </c>
      <c r="O28" s="341">
        <f t="shared" si="2"/>
        <v>1497800</v>
      </c>
      <c r="P28" s="342">
        <f t="shared" si="3"/>
        <v>3</v>
      </c>
      <c r="Q28" s="343">
        <f t="shared" si="13"/>
        <v>351809.93448167434</v>
      </c>
      <c r="R28" s="344">
        <f t="shared" si="14"/>
        <v>0.23488445351961165</v>
      </c>
      <c r="S28" s="345" t="str">
        <f t="shared" si="19"/>
        <v>COEFICIENTE DE VARIACION MAYOR AL 15%</v>
      </c>
      <c r="T28" s="346" t="str">
        <f t="shared" si="15"/>
        <v>SI APLICA LIMITE INFERIOR Y SUPERIOR</v>
      </c>
      <c r="U28" s="347"/>
      <c r="V28" s="348">
        <f t="shared" si="16"/>
        <v>1145990.0655183257</v>
      </c>
      <c r="W28" s="348">
        <f t="shared" si="17"/>
        <v>1849609.9344816743</v>
      </c>
      <c r="X28" s="349"/>
      <c r="Y28" s="350">
        <f t="shared" si="18"/>
        <v>1694900</v>
      </c>
      <c r="AA28" s="351" t="str">
        <f t="shared" si="4"/>
        <v>Las cotizaciones tenidas en cuenta son las allegadas por las empresas:COTIZACION 1, COTIZACION 3,   por encontrarse dentro del promedio requerido por la Corporación y se descarta los valores cotizados por :COTIZACION 2,       por ser un dato atipico</v>
      </c>
      <c r="AB28" s="352">
        <f t="shared" si="20"/>
        <v>-5.0150451354062153E-2</v>
      </c>
      <c r="AC28" s="352">
        <f t="shared" si="20"/>
        <v>-0.34887013983125847</v>
      </c>
      <c r="AD28" s="352">
        <f t="shared" si="20"/>
        <v>5.0150451354062264E-2</v>
      </c>
      <c r="AE28" s="352" t="str">
        <f t="shared" si="20"/>
        <v/>
      </c>
      <c r="AF28" s="352" t="str">
        <f t="shared" si="20"/>
        <v/>
      </c>
      <c r="AG28" s="352" t="str">
        <f t="shared" si="20"/>
        <v/>
      </c>
      <c r="AH28" s="352" t="str">
        <f t="shared" si="20"/>
        <v/>
      </c>
      <c r="AI28" s="352" t="str">
        <f t="shared" si="20"/>
        <v/>
      </c>
      <c r="AJ28" s="352" t="str">
        <f t="shared" si="20"/>
        <v/>
      </c>
      <c r="AK28" s="352" t="str">
        <f t="shared" si="20"/>
        <v/>
      </c>
      <c r="AM28" s="357" t="str">
        <f t="shared" si="6"/>
        <v>PROMEDIAR</v>
      </c>
      <c r="AN28" s="357" t="str">
        <f t="shared" si="7"/>
        <v>DESCARTAR</v>
      </c>
      <c r="AO28" s="357" t="str">
        <f t="shared" si="8"/>
        <v>PROMEDIAR</v>
      </c>
      <c r="AP28" s="357" t="str">
        <f t="shared" si="9"/>
        <v/>
      </c>
      <c r="AQ28" s="357" t="str">
        <f t="shared" si="10"/>
        <v/>
      </c>
      <c r="AR28" s="357" t="str">
        <f t="shared" si="11"/>
        <v/>
      </c>
      <c r="AS28" s="354"/>
      <c r="AT28" s="355"/>
      <c r="AU28" s="355"/>
      <c r="AV28" s="355"/>
    </row>
    <row r="29" spans="1:48" ht="51.75" thickBot="1" x14ac:dyDescent="0.3">
      <c r="A29" s="333"/>
      <c r="B29" s="359" t="s">
        <v>1703</v>
      </c>
      <c r="C29" s="360">
        <v>108900</v>
      </c>
      <c r="D29" s="336">
        <v>106890</v>
      </c>
      <c r="E29" s="358">
        <v>75000</v>
      </c>
      <c r="F29" s="338"/>
      <c r="G29" s="339"/>
      <c r="H29" s="339"/>
      <c r="I29" s="339"/>
      <c r="J29" s="339"/>
      <c r="K29" s="339"/>
      <c r="L29" s="339"/>
      <c r="M29" s="340">
        <f t="shared" si="12"/>
        <v>107895</v>
      </c>
      <c r="O29" s="341">
        <f t="shared" si="2"/>
        <v>96930</v>
      </c>
      <c r="P29" s="342">
        <f t="shared" si="3"/>
        <v>3</v>
      </c>
      <c r="Q29" s="343">
        <f t="shared" si="13"/>
        <v>19018.509405313551</v>
      </c>
      <c r="R29" s="344">
        <f t="shared" si="14"/>
        <v>0.19620870117934128</v>
      </c>
      <c r="S29" s="345" t="str">
        <f t="shared" si="19"/>
        <v>COEFICIENTE DE VARIACION MAYOR AL 15%</v>
      </c>
      <c r="T29" s="346" t="str">
        <f t="shared" si="15"/>
        <v>SI APLICA LIMITE INFERIOR Y SUPERIOR</v>
      </c>
      <c r="U29" s="347"/>
      <c r="V29" s="348">
        <f t="shared" si="16"/>
        <v>77911.490594686446</v>
      </c>
      <c r="W29" s="348">
        <f t="shared" si="17"/>
        <v>115948.50940531355</v>
      </c>
      <c r="X29" s="349"/>
      <c r="Y29" s="350">
        <f t="shared" si="18"/>
        <v>107895</v>
      </c>
      <c r="AA29" s="351" t="str">
        <f t="shared" si="4"/>
        <v>Las cotizaciones tenidas en cuenta son las allegadas por las empresas:COTIZACION 1, COTIZACION 2,   por encontrarse dentro del promedio requerido por la Corporación y se descarta los valores cotizados por :COTIZACION 3,       por ser un dato atipico</v>
      </c>
      <c r="AB29" s="352">
        <f t="shared" si="20"/>
        <v>9.3146114277768977E-3</v>
      </c>
      <c r="AC29" s="352">
        <f t="shared" si="20"/>
        <v>-9.3146114277770087E-3</v>
      </c>
      <c r="AD29" s="352">
        <f t="shared" si="20"/>
        <v>-0.30487974419574582</v>
      </c>
      <c r="AE29" s="352" t="str">
        <f t="shared" si="20"/>
        <v/>
      </c>
      <c r="AF29" s="352" t="str">
        <f t="shared" si="20"/>
        <v/>
      </c>
      <c r="AG29" s="352" t="str">
        <f t="shared" si="20"/>
        <v/>
      </c>
      <c r="AH29" s="352" t="str">
        <f t="shared" si="20"/>
        <v/>
      </c>
      <c r="AI29" s="352" t="str">
        <f t="shared" si="20"/>
        <v/>
      </c>
      <c r="AJ29" s="352" t="str">
        <f t="shared" si="20"/>
        <v/>
      </c>
      <c r="AK29" s="352" t="str">
        <f t="shared" si="20"/>
        <v/>
      </c>
      <c r="AM29" s="357" t="str">
        <f t="shared" si="6"/>
        <v>PROMEDIAR</v>
      </c>
      <c r="AN29" s="357" t="str">
        <f t="shared" si="7"/>
        <v>PROMEDIAR</v>
      </c>
      <c r="AO29" s="357" t="str">
        <f t="shared" si="8"/>
        <v>DESCARTAR</v>
      </c>
      <c r="AP29" s="357" t="str">
        <f t="shared" si="9"/>
        <v/>
      </c>
      <c r="AQ29" s="357" t="str">
        <f t="shared" si="10"/>
        <v/>
      </c>
      <c r="AR29" s="357" t="str">
        <f t="shared" si="11"/>
        <v/>
      </c>
      <c r="AS29" s="354"/>
      <c r="AT29" s="355"/>
      <c r="AU29" s="355"/>
      <c r="AV29" s="355"/>
    </row>
    <row r="30" spans="1:48" ht="51.75" thickBot="1" x14ac:dyDescent="0.3">
      <c r="A30" s="333"/>
      <c r="B30" s="359" t="s">
        <v>1706</v>
      </c>
      <c r="C30" s="360">
        <v>4900</v>
      </c>
      <c r="D30" s="336">
        <v>11000</v>
      </c>
      <c r="E30" s="358">
        <v>7800</v>
      </c>
      <c r="F30" s="338"/>
      <c r="G30" s="339"/>
      <c r="H30" s="339"/>
      <c r="I30" s="339"/>
      <c r="J30" s="339"/>
      <c r="K30" s="339"/>
      <c r="L30" s="339"/>
      <c r="M30" s="340">
        <f t="shared" si="12"/>
        <v>6350</v>
      </c>
      <c r="O30" s="341">
        <f t="shared" si="2"/>
        <v>7900</v>
      </c>
      <c r="P30" s="342">
        <f t="shared" si="3"/>
        <v>3</v>
      </c>
      <c r="Q30" s="343">
        <f t="shared" si="13"/>
        <v>3051.2292604784716</v>
      </c>
      <c r="R30" s="344">
        <f t="shared" si="14"/>
        <v>0.3862315519593002</v>
      </c>
      <c r="S30" s="345" t="str">
        <f t="shared" si="19"/>
        <v>COEFICIENTE DE VARIACION MAYOR AL 15%</v>
      </c>
      <c r="T30" s="346" t="str">
        <f t="shared" si="15"/>
        <v>SI APLICA LIMITE INFERIOR Y SUPERIOR</v>
      </c>
      <c r="U30" s="347"/>
      <c r="V30" s="348">
        <f t="shared" si="16"/>
        <v>4848.7707395215284</v>
      </c>
      <c r="W30" s="348">
        <f t="shared" si="17"/>
        <v>10951.229260478471</v>
      </c>
      <c r="X30" s="349"/>
      <c r="Y30" s="350">
        <f t="shared" si="18"/>
        <v>6350</v>
      </c>
      <c r="AA30" s="351" t="str">
        <f t="shared" si="4"/>
        <v>Las cotizaciones tenidas en cuenta son las allegadas por las empresas:COTIZACION 1, COTIZACION 3,   por encontrarse dentro del promedio requerido por la Corporación y se descarta los valores cotizados por :COTIZACION 2,       por ser un dato atipico</v>
      </c>
      <c r="AB30" s="352">
        <f t="shared" si="20"/>
        <v>-0.22834645669291342</v>
      </c>
      <c r="AC30" s="352">
        <f t="shared" si="20"/>
        <v>0.73228346456692917</v>
      </c>
      <c r="AD30" s="352">
        <f t="shared" si="20"/>
        <v>0.22834645669291342</v>
      </c>
      <c r="AE30" s="352" t="str">
        <f t="shared" si="20"/>
        <v/>
      </c>
      <c r="AF30" s="352" t="str">
        <f t="shared" si="20"/>
        <v/>
      </c>
      <c r="AG30" s="352" t="str">
        <f t="shared" si="20"/>
        <v/>
      </c>
      <c r="AH30" s="352" t="str">
        <f t="shared" si="20"/>
        <v/>
      </c>
      <c r="AI30" s="352" t="str">
        <f t="shared" si="20"/>
        <v/>
      </c>
      <c r="AJ30" s="352" t="str">
        <f t="shared" si="20"/>
        <v/>
      </c>
      <c r="AK30" s="352" t="str">
        <f t="shared" si="20"/>
        <v/>
      </c>
      <c r="AM30" s="357" t="str">
        <f t="shared" si="6"/>
        <v>PROMEDIAR</v>
      </c>
      <c r="AN30" s="357" t="str">
        <f t="shared" si="7"/>
        <v>DESCARTAR</v>
      </c>
      <c r="AO30" s="357" t="str">
        <f t="shared" si="8"/>
        <v>PROMEDIAR</v>
      </c>
      <c r="AP30" s="357" t="str">
        <f t="shared" si="9"/>
        <v/>
      </c>
      <c r="AQ30" s="357" t="str">
        <f t="shared" si="10"/>
        <v/>
      </c>
      <c r="AR30" s="357" t="str">
        <f t="shared" si="11"/>
        <v/>
      </c>
      <c r="AS30" s="354"/>
      <c r="AT30" s="355"/>
      <c r="AU30" s="355"/>
      <c r="AV30" s="355"/>
    </row>
    <row r="31" spans="1:48" ht="51.75" thickBot="1" x14ac:dyDescent="0.3">
      <c r="A31" s="333"/>
      <c r="B31" s="359" t="s">
        <v>1709</v>
      </c>
      <c r="C31" s="360">
        <v>38430</v>
      </c>
      <c r="D31" s="336">
        <v>60900</v>
      </c>
      <c r="E31" s="358">
        <v>16900</v>
      </c>
      <c r="F31" s="338"/>
      <c r="G31" s="339"/>
      <c r="H31" s="339"/>
      <c r="I31" s="339"/>
      <c r="J31" s="339"/>
      <c r="K31" s="339"/>
      <c r="L31" s="339"/>
      <c r="M31" s="340">
        <f t="shared" si="12"/>
        <v>27665</v>
      </c>
      <c r="O31" s="341">
        <f t="shared" si="2"/>
        <v>38743</v>
      </c>
      <c r="P31" s="342">
        <f t="shared" si="3"/>
        <v>3</v>
      </c>
      <c r="Q31" s="343">
        <f t="shared" si="13"/>
        <v>22001.673421204432</v>
      </c>
      <c r="R31" s="344">
        <f t="shared" si="14"/>
        <v>0.56788770671358524</v>
      </c>
      <c r="S31" s="345" t="str">
        <f t="shared" si="19"/>
        <v>COEFICIENTE DE VARIACION MAYOR AL 15%</v>
      </c>
      <c r="T31" s="346" t="str">
        <f t="shared" si="15"/>
        <v>SI APLICA LIMITE INFERIOR Y SUPERIOR</v>
      </c>
      <c r="U31" s="347"/>
      <c r="V31" s="348">
        <f t="shared" si="16"/>
        <v>16741.326578795568</v>
      </c>
      <c r="W31" s="348">
        <f t="shared" si="17"/>
        <v>60744.673421204432</v>
      </c>
      <c r="X31" s="349"/>
      <c r="Y31" s="350">
        <f t="shared" si="18"/>
        <v>27665</v>
      </c>
      <c r="AA31" s="351" t="str">
        <f t="shared" si="4"/>
        <v>Las cotizaciones tenidas en cuenta son las allegadas por las empresas:COTIZACION 1, COTIZACION 3,   por encontrarse dentro del promedio requerido por la Corporación y se descarta los valores cotizados por :COTIZACION 2,       por ser un dato atipico</v>
      </c>
      <c r="AB31" s="352">
        <f t="shared" si="20"/>
        <v>0.38911982649557197</v>
      </c>
      <c r="AC31" s="352">
        <f t="shared" si="20"/>
        <v>1.2013374299656605</v>
      </c>
      <c r="AD31" s="352">
        <f t="shared" si="20"/>
        <v>-0.38911982649557197</v>
      </c>
      <c r="AE31" s="352" t="str">
        <f t="shared" si="20"/>
        <v/>
      </c>
      <c r="AF31" s="352" t="str">
        <f t="shared" si="20"/>
        <v/>
      </c>
      <c r="AG31" s="352" t="str">
        <f t="shared" si="20"/>
        <v/>
      </c>
      <c r="AH31" s="352" t="str">
        <f t="shared" si="20"/>
        <v/>
      </c>
      <c r="AI31" s="352" t="str">
        <f t="shared" si="20"/>
        <v/>
      </c>
      <c r="AJ31" s="352" t="str">
        <f t="shared" si="20"/>
        <v/>
      </c>
      <c r="AK31" s="352" t="str">
        <f t="shared" si="20"/>
        <v/>
      </c>
      <c r="AM31" s="357" t="str">
        <f t="shared" si="6"/>
        <v>PROMEDIAR</v>
      </c>
      <c r="AN31" s="357" t="str">
        <f t="shared" si="7"/>
        <v>DESCARTAR</v>
      </c>
      <c r="AO31" s="357" t="str">
        <f t="shared" si="8"/>
        <v>PROMEDIAR</v>
      </c>
      <c r="AP31" s="357" t="str">
        <f t="shared" si="9"/>
        <v/>
      </c>
      <c r="AQ31" s="357" t="str">
        <f t="shared" si="10"/>
        <v/>
      </c>
      <c r="AR31" s="357" t="str">
        <f t="shared" si="11"/>
        <v/>
      </c>
      <c r="AS31" s="354"/>
      <c r="AT31" s="355"/>
      <c r="AU31" s="355"/>
      <c r="AV31" s="355"/>
    </row>
    <row r="32" spans="1:48" ht="72.75" thickBot="1" x14ac:dyDescent="0.3">
      <c r="A32" s="333"/>
      <c r="B32" s="359" t="s">
        <v>2308</v>
      </c>
      <c r="C32" s="360">
        <v>298900</v>
      </c>
      <c r="D32" s="336">
        <v>264600</v>
      </c>
      <c r="E32" s="358">
        <v>195160</v>
      </c>
      <c r="F32" s="338"/>
      <c r="G32" s="339"/>
      <c r="H32" s="339"/>
      <c r="I32" s="339"/>
      <c r="J32" s="339"/>
      <c r="K32" s="339"/>
      <c r="L32" s="339"/>
      <c r="M32" s="340">
        <f t="shared" si="12"/>
        <v>281750</v>
      </c>
      <c r="O32" s="341">
        <f t="shared" si="2"/>
        <v>252887</v>
      </c>
      <c r="P32" s="342">
        <f t="shared" si="3"/>
        <v>3</v>
      </c>
      <c r="Q32" s="343">
        <f t="shared" si="13"/>
        <v>52852.611414511281</v>
      </c>
      <c r="R32" s="344">
        <f t="shared" si="14"/>
        <v>0.20899694889223755</v>
      </c>
      <c r="S32" s="345" t="str">
        <f t="shared" si="19"/>
        <v>COEFICIENTE DE VARIACION MAYOR AL 15%</v>
      </c>
      <c r="T32" s="346" t="str">
        <f t="shared" si="15"/>
        <v>SI APLICA LIMITE INFERIOR Y SUPERIOR</v>
      </c>
      <c r="U32" s="347"/>
      <c r="V32" s="348">
        <f t="shared" si="16"/>
        <v>200034.38858548872</v>
      </c>
      <c r="W32" s="348">
        <f t="shared" si="17"/>
        <v>305739.61141451128</v>
      </c>
      <c r="X32" s="349"/>
      <c r="Y32" s="350">
        <f t="shared" si="18"/>
        <v>281750</v>
      </c>
      <c r="AA32" s="351" t="str">
        <f t="shared" si="4"/>
        <v>Las cotizaciones tenidas en cuenta son las allegadas por las empresas:COTIZACION 1, COTIZACION 2,   por encontrarse dentro del promedio requerido por la Corporación y se descarta los valores cotizados por :COTIZACION 3,       por ser un dato atipico</v>
      </c>
      <c r="AB32" s="352">
        <f t="shared" si="20"/>
        <v>6.0869565217391397E-2</v>
      </c>
      <c r="AC32" s="352">
        <f t="shared" si="20"/>
        <v>-6.0869565217391286E-2</v>
      </c>
      <c r="AD32" s="352">
        <f t="shared" si="20"/>
        <v>-0.30732919254658386</v>
      </c>
      <c r="AE32" s="352" t="str">
        <f t="shared" si="20"/>
        <v/>
      </c>
      <c r="AF32" s="352" t="str">
        <f t="shared" si="20"/>
        <v/>
      </c>
      <c r="AG32" s="352" t="str">
        <f t="shared" si="20"/>
        <v/>
      </c>
      <c r="AH32" s="352" t="str">
        <f t="shared" si="20"/>
        <v/>
      </c>
      <c r="AI32" s="352" t="str">
        <f t="shared" si="20"/>
        <v/>
      </c>
      <c r="AJ32" s="352" t="str">
        <f t="shared" si="20"/>
        <v/>
      </c>
      <c r="AK32" s="352" t="str">
        <f t="shared" si="20"/>
        <v/>
      </c>
      <c r="AM32" s="357" t="str">
        <f t="shared" si="6"/>
        <v>PROMEDIAR</v>
      </c>
      <c r="AN32" s="357" t="str">
        <f t="shared" si="7"/>
        <v>PROMEDIAR</v>
      </c>
      <c r="AO32" s="357" t="str">
        <f t="shared" si="8"/>
        <v>DESCARTAR</v>
      </c>
      <c r="AP32" s="357" t="str">
        <f t="shared" si="9"/>
        <v/>
      </c>
      <c r="AQ32" s="357" t="str">
        <f t="shared" si="10"/>
        <v/>
      </c>
      <c r="AR32" s="357" t="str">
        <f t="shared" si="11"/>
        <v/>
      </c>
      <c r="AS32" s="354"/>
      <c r="AT32" s="355"/>
      <c r="AU32" s="355"/>
      <c r="AV32" s="355"/>
    </row>
    <row r="33" spans="1:48" ht="39" thickBot="1" x14ac:dyDescent="0.3">
      <c r="A33" s="333"/>
      <c r="B33" s="359" t="s">
        <v>1713</v>
      </c>
      <c r="C33" s="360">
        <v>7534</v>
      </c>
      <c r="D33" s="336">
        <v>5999</v>
      </c>
      <c r="E33" s="358">
        <v>7750</v>
      </c>
      <c r="F33" s="338"/>
      <c r="G33" s="339"/>
      <c r="H33" s="339"/>
      <c r="I33" s="339"/>
      <c r="J33" s="339"/>
      <c r="K33" s="339"/>
      <c r="L33" s="339"/>
      <c r="M33" s="340">
        <f t="shared" si="12"/>
        <v>7094</v>
      </c>
      <c r="O33" s="341">
        <f t="shared" si="2"/>
        <v>7094</v>
      </c>
      <c r="P33" s="342">
        <f t="shared" si="3"/>
        <v>3</v>
      </c>
      <c r="Q33" s="343">
        <f t="shared" si="13"/>
        <v>954.71479161754291</v>
      </c>
      <c r="R33" s="344">
        <f t="shared" si="14"/>
        <v>0.13458060214512868</v>
      </c>
      <c r="S33" s="345" t="str">
        <f t="shared" si="19"/>
        <v>COEFICIENTE DE VARIACION MENOR AL 15%</v>
      </c>
      <c r="T33" s="346" t="str">
        <f t="shared" si="15"/>
        <v>NO APLICA LIMITES</v>
      </c>
      <c r="U33" s="347"/>
      <c r="V33" s="348">
        <f t="shared" si="16"/>
        <v>6139.2852083824573</v>
      </c>
      <c r="W33" s="348">
        <f t="shared" si="17"/>
        <v>8048.7147916175427</v>
      </c>
      <c r="X33" s="349"/>
      <c r="Y33" s="350">
        <f t="shared" si="18"/>
        <v>7094.333333333333</v>
      </c>
      <c r="AA33" s="351" t="str">
        <f t="shared" si="4"/>
        <v>Las cotizaciones tenidas en cuenta son las allegadas por las empresas:COTIZACION 1, COTIZACION 2, COTIZACION 3,       por encontrarse dentro del promedio requerido por la Corporación</v>
      </c>
      <c r="AB33" s="352">
        <f t="shared" si="20"/>
        <v>6.2024245841556302E-2</v>
      </c>
      <c r="AC33" s="352">
        <f t="shared" si="20"/>
        <v>-0.15435579362841834</v>
      </c>
      <c r="AD33" s="352">
        <f t="shared" si="20"/>
        <v>9.2472511981956496E-2</v>
      </c>
      <c r="AE33" s="352" t="str">
        <f t="shared" si="20"/>
        <v/>
      </c>
      <c r="AF33" s="352" t="str">
        <f t="shared" si="20"/>
        <v/>
      </c>
      <c r="AG33" s="352" t="str">
        <f t="shared" si="20"/>
        <v/>
      </c>
      <c r="AH33" s="352" t="str">
        <f t="shared" si="20"/>
        <v/>
      </c>
      <c r="AI33" s="352" t="str">
        <f t="shared" si="20"/>
        <v/>
      </c>
      <c r="AJ33" s="352" t="str">
        <f t="shared" si="20"/>
        <v/>
      </c>
      <c r="AK33" s="352" t="str">
        <f t="shared" si="20"/>
        <v/>
      </c>
      <c r="AM33" s="357" t="str">
        <f t="shared" si="6"/>
        <v>PROMEDIAR</v>
      </c>
      <c r="AN33" s="357" t="str">
        <f t="shared" si="7"/>
        <v>PROMEDIAR</v>
      </c>
      <c r="AO33" s="357" t="str">
        <f t="shared" si="8"/>
        <v>PROMEDIAR</v>
      </c>
      <c r="AP33" s="357" t="str">
        <f t="shared" si="9"/>
        <v/>
      </c>
      <c r="AQ33" s="357" t="str">
        <f t="shared" si="10"/>
        <v/>
      </c>
      <c r="AR33" s="357" t="str">
        <f t="shared" si="11"/>
        <v/>
      </c>
      <c r="AS33" s="354"/>
      <c r="AT33" s="355"/>
      <c r="AU33" s="355"/>
      <c r="AV33" s="355"/>
    </row>
    <row r="34" spans="1:48" ht="39" thickBot="1" x14ac:dyDescent="0.3">
      <c r="A34" s="333"/>
      <c r="B34" s="359" t="s">
        <v>1715</v>
      </c>
      <c r="C34" s="360">
        <v>2150</v>
      </c>
      <c r="D34" s="336">
        <v>2549</v>
      </c>
      <c r="E34" s="358">
        <v>2399</v>
      </c>
      <c r="F34" s="338"/>
      <c r="G34" s="339"/>
      <c r="H34" s="339"/>
      <c r="I34" s="339"/>
      <c r="J34" s="339"/>
      <c r="K34" s="339"/>
      <c r="L34" s="339"/>
      <c r="M34" s="340">
        <f t="shared" si="12"/>
        <v>2366</v>
      </c>
      <c r="O34" s="341">
        <f t="shared" si="2"/>
        <v>2366</v>
      </c>
      <c r="P34" s="342">
        <f t="shared" si="3"/>
        <v>3</v>
      </c>
      <c r="Q34" s="343">
        <f t="shared" si="13"/>
        <v>201.53659717282119</v>
      </c>
      <c r="R34" s="344">
        <f t="shared" si="14"/>
        <v>8.5180303116154349E-2</v>
      </c>
      <c r="S34" s="345" t="str">
        <f t="shared" si="19"/>
        <v>COEFICIENTE DE VARIACION MENOR AL 15%</v>
      </c>
      <c r="T34" s="346" t="str">
        <f t="shared" si="15"/>
        <v>NO APLICA LIMITES</v>
      </c>
      <c r="U34" s="347"/>
      <c r="V34" s="348">
        <f t="shared" si="16"/>
        <v>2164.4634028271789</v>
      </c>
      <c r="W34" s="348">
        <f t="shared" si="17"/>
        <v>2567.5365971728211</v>
      </c>
      <c r="X34" s="349"/>
      <c r="Y34" s="350">
        <f t="shared" si="18"/>
        <v>2366</v>
      </c>
      <c r="AA34" s="351" t="str">
        <f t="shared" si="4"/>
        <v>Las cotizaciones tenidas en cuenta son las allegadas por las empresas:COTIZACION 1, COTIZACION 2, COTIZACION 3,       por encontrarse dentro del promedio requerido por la Corporación</v>
      </c>
      <c r="AB34" s="352">
        <f t="shared" si="20"/>
        <v>-9.1293322062552806E-2</v>
      </c>
      <c r="AC34" s="352">
        <f t="shared" si="20"/>
        <v>7.7345731191885037E-2</v>
      </c>
      <c r="AD34" s="352">
        <f t="shared" si="20"/>
        <v>1.3947590870667881E-2</v>
      </c>
      <c r="AE34" s="352" t="str">
        <f t="shared" si="20"/>
        <v/>
      </c>
      <c r="AF34" s="352" t="str">
        <f t="shared" si="20"/>
        <v/>
      </c>
      <c r="AG34" s="352" t="str">
        <f t="shared" si="20"/>
        <v/>
      </c>
      <c r="AH34" s="352" t="str">
        <f t="shared" si="20"/>
        <v/>
      </c>
      <c r="AI34" s="352" t="str">
        <f t="shared" si="20"/>
        <v/>
      </c>
      <c r="AJ34" s="352" t="str">
        <f t="shared" si="20"/>
        <v/>
      </c>
      <c r="AK34" s="352" t="str">
        <f t="shared" si="20"/>
        <v/>
      </c>
      <c r="AM34" s="357" t="str">
        <f t="shared" si="6"/>
        <v>PROMEDIAR</v>
      </c>
      <c r="AN34" s="357" t="str">
        <f t="shared" si="7"/>
        <v>PROMEDIAR</v>
      </c>
      <c r="AO34" s="357" t="str">
        <f t="shared" si="8"/>
        <v>PROMEDIAR</v>
      </c>
      <c r="AP34" s="357" t="str">
        <f t="shared" si="9"/>
        <v/>
      </c>
      <c r="AQ34" s="357" t="str">
        <f t="shared" si="10"/>
        <v/>
      </c>
      <c r="AR34" s="357" t="str">
        <f t="shared" si="11"/>
        <v/>
      </c>
      <c r="AS34" s="354"/>
      <c r="AT34" s="355"/>
      <c r="AU34" s="355"/>
      <c r="AV34" s="355"/>
    </row>
    <row r="35" spans="1:48" ht="15.75" thickBot="1" x14ac:dyDescent="0.3">
      <c r="A35" s="361"/>
      <c r="B35" s="362"/>
      <c r="C35" s="363"/>
      <c r="D35" s="364"/>
      <c r="E35" s="365"/>
      <c r="F35" s="366"/>
      <c r="G35" s="367"/>
      <c r="H35" s="367"/>
      <c r="I35" s="367"/>
      <c r="J35" s="367"/>
      <c r="K35" s="367"/>
      <c r="L35" s="367"/>
      <c r="M35" s="368"/>
      <c r="O35" s="369"/>
      <c r="P35" s="370"/>
      <c r="Q35" s="371"/>
      <c r="R35" s="372"/>
      <c r="S35" s="345"/>
      <c r="T35" s="346"/>
      <c r="U35" s="347"/>
      <c r="V35" s="348"/>
      <c r="W35" s="348"/>
      <c r="X35" s="349"/>
      <c r="Y35" s="350"/>
      <c r="AA35" s="351"/>
      <c r="AB35" s="352"/>
      <c r="AC35" s="352"/>
      <c r="AD35" s="352"/>
      <c r="AE35" s="352"/>
      <c r="AF35" s="352"/>
      <c r="AG35" s="352"/>
      <c r="AH35" s="352"/>
      <c r="AI35" s="352"/>
      <c r="AJ35" s="352"/>
      <c r="AK35" s="352"/>
      <c r="AM35" s="357"/>
      <c r="AN35" s="357"/>
      <c r="AO35" s="357"/>
      <c r="AP35" s="357"/>
      <c r="AQ35" s="357"/>
      <c r="AR35" s="357"/>
      <c r="AS35" s="354"/>
      <c r="AT35" s="355"/>
      <c r="AU35" s="355"/>
      <c r="AV35" s="355"/>
    </row>
    <row r="36" spans="1:48" ht="15.75" thickBot="1" x14ac:dyDescent="0.3">
      <c r="A36" s="373"/>
      <c r="B36" s="362"/>
      <c r="C36" s="363"/>
      <c r="D36" s="374"/>
      <c r="E36" s="375"/>
      <c r="F36" s="376"/>
      <c r="G36" s="377"/>
      <c r="H36" s="377"/>
      <c r="I36" s="377"/>
      <c r="J36" s="377"/>
      <c r="K36" s="377"/>
      <c r="L36" s="377"/>
      <c r="M36" s="378"/>
      <c r="O36" s="369"/>
      <c r="P36" s="370"/>
      <c r="Q36" s="371"/>
      <c r="R36" s="372"/>
      <c r="S36" s="345"/>
      <c r="T36" s="346"/>
      <c r="U36" s="347"/>
      <c r="V36" s="348"/>
      <c r="W36" s="348"/>
      <c r="X36" s="349"/>
      <c r="Y36" s="350"/>
      <c r="AA36" s="351"/>
      <c r="AB36" s="352"/>
      <c r="AC36" s="352"/>
      <c r="AD36" s="352"/>
      <c r="AE36" s="352"/>
      <c r="AF36" s="352"/>
      <c r="AG36" s="352"/>
      <c r="AH36" s="352"/>
      <c r="AI36" s="352"/>
      <c r="AJ36" s="352"/>
      <c r="AK36" s="352"/>
      <c r="AM36" s="357"/>
      <c r="AN36" s="357"/>
      <c r="AO36" s="357"/>
      <c r="AP36" s="357"/>
      <c r="AQ36" s="357"/>
      <c r="AR36" s="357"/>
      <c r="AS36" s="354"/>
      <c r="AT36" s="355"/>
      <c r="AU36" s="355"/>
      <c r="AV36" s="355"/>
    </row>
    <row r="37" spans="1:48" ht="15.75" thickBot="1" x14ac:dyDescent="0.3">
      <c r="A37" s="373"/>
      <c r="B37" s="362"/>
      <c r="C37" s="363"/>
      <c r="D37" s="374"/>
      <c r="E37" s="375"/>
      <c r="F37" s="376"/>
      <c r="G37" s="377"/>
      <c r="H37" s="377"/>
      <c r="I37" s="377"/>
      <c r="J37" s="377"/>
      <c r="K37" s="377"/>
      <c r="L37" s="377"/>
      <c r="M37" s="378"/>
      <c r="O37" s="369"/>
      <c r="P37" s="370"/>
      <c r="Q37" s="371"/>
      <c r="R37" s="372"/>
      <c r="S37" s="345"/>
      <c r="T37" s="346"/>
      <c r="U37" s="347"/>
      <c r="V37" s="348"/>
      <c r="W37" s="348"/>
      <c r="X37" s="349"/>
      <c r="Y37" s="350"/>
      <c r="AA37" s="351"/>
      <c r="AB37" s="352"/>
      <c r="AC37" s="352"/>
      <c r="AD37" s="352"/>
      <c r="AE37" s="352"/>
      <c r="AF37" s="352"/>
      <c r="AG37" s="352"/>
      <c r="AH37" s="352"/>
      <c r="AI37" s="352"/>
      <c r="AJ37" s="352"/>
      <c r="AK37" s="352"/>
      <c r="AM37" s="357"/>
      <c r="AN37" s="357"/>
      <c r="AO37" s="357"/>
      <c r="AP37" s="357"/>
      <c r="AQ37" s="357"/>
      <c r="AR37" s="357"/>
      <c r="AS37" s="354"/>
      <c r="AT37" s="355"/>
      <c r="AU37" s="355"/>
      <c r="AV37" s="355"/>
    </row>
    <row r="38" spans="1:48" ht="15.75" thickBot="1" x14ac:dyDescent="0.3">
      <c r="A38" s="373"/>
      <c r="B38" s="362"/>
      <c r="C38" s="363"/>
      <c r="D38" s="374"/>
      <c r="E38" s="375"/>
      <c r="F38" s="376"/>
      <c r="G38" s="377"/>
      <c r="H38" s="377"/>
      <c r="I38" s="377"/>
      <c r="J38" s="377"/>
      <c r="K38" s="377"/>
      <c r="L38" s="377"/>
      <c r="M38" s="378"/>
      <c r="O38" s="369"/>
      <c r="P38" s="370"/>
      <c r="Q38" s="371"/>
      <c r="R38" s="372"/>
      <c r="S38" s="345"/>
      <c r="T38" s="346"/>
      <c r="U38" s="347"/>
      <c r="V38" s="348"/>
      <c r="W38" s="348"/>
      <c r="X38" s="349"/>
      <c r="Y38" s="350"/>
      <c r="AA38" s="351"/>
      <c r="AB38" s="352"/>
      <c r="AC38" s="352"/>
      <c r="AD38" s="352"/>
      <c r="AE38" s="352"/>
      <c r="AF38" s="352"/>
      <c r="AG38" s="352"/>
      <c r="AH38" s="352"/>
      <c r="AI38" s="352"/>
      <c r="AJ38" s="352"/>
      <c r="AK38" s="352"/>
      <c r="AM38" s="357"/>
      <c r="AN38" s="357"/>
      <c r="AO38" s="357"/>
      <c r="AP38" s="357"/>
      <c r="AQ38" s="357"/>
      <c r="AR38" s="357"/>
      <c r="AS38" s="354"/>
      <c r="AT38" s="355"/>
      <c r="AU38" s="355"/>
      <c r="AV38" s="355"/>
    </row>
    <row r="39" spans="1:48" ht="15.75" thickBot="1" x14ac:dyDescent="0.3">
      <c r="A39" s="373"/>
      <c r="B39" s="362"/>
      <c r="C39" s="363"/>
      <c r="D39" s="374"/>
      <c r="E39" s="375"/>
      <c r="F39" s="376"/>
      <c r="G39" s="377"/>
      <c r="H39" s="377"/>
      <c r="I39" s="377"/>
      <c r="J39" s="377"/>
      <c r="K39" s="377"/>
      <c r="L39" s="377"/>
      <c r="M39" s="378"/>
      <c r="O39" s="369"/>
      <c r="P39" s="370"/>
      <c r="Q39" s="371"/>
      <c r="R39" s="372"/>
      <c r="S39" s="345"/>
      <c r="T39" s="346"/>
      <c r="U39" s="347"/>
      <c r="V39" s="348"/>
      <c r="W39" s="348"/>
      <c r="X39" s="349"/>
      <c r="Y39" s="350"/>
      <c r="AA39" s="351"/>
      <c r="AB39" s="352"/>
      <c r="AC39" s="352"/>
      <c r="AD39" s="352"/>
      <c r="AE39" s="352"/>
      <c r="AF39" s="352"/>
      <c r="AG39" s="352"/>
      <c r="AH39" s="352"/>
      <c r="AI39" s="352"/>
      <c r="AJ39" s="352"/>
      <c r="AK39" s="352"/>
      <c r="AM39" s="357"/>
      <c r="AN39" s="357"/>
      <c r="AO39" s="357"/>
      <c r="AP39" s="357"/>
      <c r="AQ39" s="357"/>
      <c r="AR39" s="357"/>
      <c r="AS39" s="354"/>
      <c r="AT39" s="355"/>
      <c r="AU39" s="355"/>
      <c r="AV39" s="355"/>
    </row>
    <row r="40" spans="1:48" ht="15.75" thickBot="1" x14ac:dyDescent="0.3">
      <c r="A40" s="373"/>
      <c r="B40" s="362"/>
      <c r="C40" s="363"/>
      <c r="D40" s="374"/>
      <c r="E40" s="375"/>
      <c r="F40" s="376"/>
      <c r="G40" s="377"/>
      <c r="H40" s="377"/>
      <c r="I40" s="377"/>
      <c r="J40" s="377"/>
      <c r="K40" s="377"/>
      <c r="L40" s="377"/>
      <c r="M40" s="378"/>
      <c r="O40" s="369"/>
      <c r="P40" s="370"/>
      <c r="Q40" s="371"/>
      <c r="R40" s="372"/>
      <c r="S40" s="345"/>
      <c r="T40" s="346"/>
      <c r="U40" s="347"/>
      <c r="V40" s="348"/>
      <c r="W40" s="348"/>
      <c r="X40" s="349"/>
      <c r="Y40" s="350"/>
      <c r="AA40" s="351"/>
      <c r="AB40" s="352"/>
      <c r="AC40" s="352"/>
      <c r="AD40" s="352"/>
      <c r="AE40" s="352"/>
      <c r="AF40" s="352"/>
      <c r="AG40" s="352"/>
      <c r="AH40" s="352"/>
      <c r="AI40" s="352"/>
      <c r="AJ40" s="352"/>
      <c r="AK40" s="352"/>
      <c r="AM40" s="357"/>
      <c r="AN40" s="357"/>
      <c r="AO40" s="357"/>
      <c r="AP40" s="357"/>
      <c r="AQ40" s="357"/>
      <c r="AR40" s="357"/>
      <c r="AS40" s="354"/>
      <c r="AT40" s="355"/>
      <c r="AU40" s="355"/>
      <c r="AV40" s="355"/>
    </row>
    <row r="41" spans="1:48" x14ac:dyDescent="0.25">
      <c r="A41" s="373"/>
      <c r="B41" s="379"/>
      <c r="C41" s="376"/>
      <c r="D41" s="376"/>
      <c r="E41" s="376"/>
      <c r="F41" s="376"/>
      <c r="G41" s="377"/>
      <c r="H41" s="377"/>
      <c r="I41" s="377"/>
      <c r="J41" s="377"/>
      <c r="K41" s="377"/>
      <c r="L41" s="377"/>
      <c r="M41" s="378"/>
      <c r="O41" s="369"/>
      <c r="P41" s="370"/>
      <c r="Q41" s="371"/>
      <c r="R41" s="372"/>
      <c r="S41" s="345"/>
      <c r="T41" s="346"/>
      <c r="U41" s="347"/>
      <c r="V41" s="348"/>
      <c r="W41" s="348"/>
      <c r="X41" s="349"/>
      <c r="Y41" s="350"/>
      <c r="AA41" s="351"/>
      <c r="AB41" s="352"/>
      <c r="AC41" s="352"/>
      <c r="AD41" s="352"/>
      <c r="AE41" s="352"/>
      <c r="AF41" s="352"/>
      <c r="AG41" s="352"/>
      <c r="AH41" s="352"/>
      <c r="AI41" s="352"/>
      <c r="AJ41" s="352"/>
      <c r="AK41" s="352"/>
      <c r="AM41" s="357"/>
      <c r="AN41" s="357"/>
      <c r="AO41" s="357"/>
      <c r="AP41" s="357"/>
      <c r="AQ41" s="357"/>
      <c r="AR41" s="357"/>
      <c r="AS41" s="354"/>
      <c r="AT41" s="355"/>
      <c r="AU41" s="355"/>
      <c r="AV41" s="355"/>
    </row>
    <row r="42" spans="1:48" x14ac:dyDescent="0.25">
      <c r="A42" s="373"/>
      <c r="B42" s="379"/>
      <c r="C42" s="376"/>
      <c r="D42" s="376"/>
      <c r="E42" s="376"/>
      <c r="F42" s="376"/>
      <c r="G42" s="377"/>
      <c r="H42" s="377"/>
      <c r="I42" s="377"/>
      <c r="J42" s="377"/>
      <c r="K42" s="377"/>
      <c r="L42" s="377"/>
      <c r="M42" s="378"/>
      <c r="O42" s="369"/>
      <c r="P42" s="370"/>
      <c r="Q42" s="371"/>
      <c r="R42" s="372"/>
      <c r="S42" s="345"/>
      <c r="T42" s="346"/>
      <c r="U42" s="347"/>
      <c r="V42" s="348"/>
      <c r="W42" s="348"/>
      <c r="X42" s="349"/>
      <c r="Y42" s="350"/>
      <c r="AA42" s="351"/>
      <c r="AB42" s="352"/>
      <c r="AC42" s="352"/>
      <c r="AD42" s="352"/>
      <c r="AE42" s="352"/>
      <c r="AF42" s="352"/>
      <c r="AG42" s="352"/>
      <c r="AH42" s="352"/>
      <c r="AI42" s="352"/>
      <c r="AJ42" s="352"/>
      <c r="AK42" s="352"/>
      <c r="AM42" s="357"/>
      <c r="AN42" s="357"/>
      <c r="AO42" s="357"/>
      <c r="AP42" s="357"/>
      <c r="AQ42" s="357"/>
      <c r="AR42" s="357"/>
      <c r="AS42" s="354"/>
      <c r="AT42" s="355"/>
      <c r="AU42" s="355"/>
      <c r="AV42" s="355"/>
    </row>
    <row r="43" spans="1:48" x14ac:dyDescent="0.25">
      <c r="A43" s="373"/>
      <c r="B43" s="379"/>
      <c r="C43" s="376"/>
      <c r="D43" s="376"/>
      <c r="E43" s="376"/>
      <c r="F43" s="376"/>
      <c r="G43" s="377"/>
      <c r="H43" s="377"/>
      <c r="I43" s="377"/>
      <c r="J43" s="377"/>
      <c r="K43" s="377"/>
      <c r="L43" s="377"/>
      <c r="M43" s="378"/>
      <c r="O43" s="369"/>
      <c r="P43" s="370"/>
      <c r="Q43" s="371"/>
      <c r="R43" s="372"/>
      <c r="S43" s="345"/>
      <c r="T43" s="346"/>
      <c r="U43" s="347"/>
      <c r="V43" s="348"/>
      <c r="W43" s="348"/>
      <c r="X43" s="349"/>
      <c r="Y43" s="350"/>
      <c r="AA43" s="351"/>
      <c r="AB43" s="352"/>
      <c r="AC43" s="352"/>
      <c r="AD43" s="352"/>
      <c r="AE43" s="352"/>
      <c r="AF43" s="352"/>
      <c r="AG43" s="352"/>
      <c r="AH43" s="352"/>
      <c r="AI43" s="352"/>
      <c r="AJ43" s="352"/>
      <c r="AK43" s="352"/>
      <c r="AM43" s="357"/>
      <c r="AN43" s="357"/>
      <c r="AO43" s="357"/>
      <c r="AP43" s="357"/>
      <c r="AQ43" s="357"/>
      <c r="AR43" s="357"/>
      <c r="AS43" s="354"/>
      <c r="AT43" s="355"/>
      <c r="AU43" s="355"/>
      <c r="AV43" s="355"/>
    </row>
    <row r="44" spans="1:48" x14ac:dyDescent="0.25">
      <c r="A44" s="373"/>
      <c r="B44" s="379"/>
      <c r="C44" s="376"/>
      <c r="D44" s="376"/>
      <c r="E44" s="376"/>
      <c r="F44" s="376"/>
      <c r="G44" s="377"/>
      <c r="H44" s="377"/>
      <c r="I44" s="377"/>
      <c r="J44" s="377"/>
      <c r="K44" s="377"/>
      <c r="L44" s="377"/>
      <c r="M44" s="378"/>
      <c r="O44" s="369"/>
      <c r="P44" s="370"/>
      <c r="Q44" s="371"/>
      <c r="R44" s="372"/>
      <c r="S44" s="345"/>
      <c r="T44" s="346"/>
      <c r="U44" s="347"/>
      <c r="V44" s="348"/>
      <c r="W44" s="348"/>
      <c r="X44" s="349"/>
      <c r="Y44" s="350"/>
      <c r="AA44" s="351"/>
      <c r="AB44" s="352"/>
      <c r="AC44" s="352"/>
      <c r="AD44" s="352"/>
      <c r="AE44" s="352"/>
      <c r="AF44" s="352"/>
      <c r="AG44" s="352"/>
      <c r="AH44" s="352"/>
      <c r="AI44" s="352"/>
      <c r="AJ44" s="352"/>
      <c r="AK44" s="352"/>
      <c r="AM44" s="357"/>
      <c r="AN44" s="357"/>
      <c r="AO44" s="357"/>
      <c r="AP44" s="357"/>
      <c r="AQ44" s="357"/>
      <c r="AR44" s="357"/>
      <c r="AS44" s="354"/>
      <c r="AT44" s="355"/>
      <c r="AU44" s="355"/>
      <c r="AV44" s="355"/>
    </row>
    <row r="45" spans="1:48" x14ac:dyDescent="0.25">
      <c r="A45" s="373"/>
      <c r="B45" s="379"/>
      <c r="C45" s="376"/>
      <c r="D45" s="376"/>
      <c r="E45" s="376"/>
      <c r="F45" s="376"/>
      <c r="G45" s="377"/>
      <c r="H45" s="377"/>
      <c r="I45" s="377"/>
      <c r="J45" s="377"/>
      <c r="K45" s="377"/>
      <c r="L45" s="377"/>
      <c r="M45" s="378"/>
      <c r="O45" s="369"/>
      <c r="P45" s="370"/>
      <c r="Q45" s="371"/>
      <c r="R45" s="372"/>
      <c r="S45" s="345"/>
      <c r="T45" s="346"/>
      <c r="U45" s="347"/>
      <c r="V45" s="348"/>
      <c r="W45" s="348"/>
      <c r="X45" s="349"/>
      <c r="Y45" s="350"/>
      <c r="AA45" s="351"/>
      <c r="AB45" s="352"/>
      <c r="AC45" s="352"/>
      <c r="AD45" s="352"/>
      <c r="AE45" s="352"/>
      <c r="AF45" s="352"/>
      <c r="AG45" s="352"/>
      <c r="AH45" s="352"/>
      <c r="AI45" s="352"/>
      <c r="AJ45" s="352"/>
      <c r="AK45" s="352"/>
      <c r="AM45" s="357"/>
      <c r="AN45" s="357"/>
      <c r="AO45" s="357"/>
      <c r="AP45" s="357"/>
      <c r="AQ45" s="357"/>
      <c r="AR45" s="357"/>
      <c r="AS45" s="354"/>
      <c r="AT45" s="355"/>
      <c r="AU45" s="355"/>
      <c r="AV45" s="355"/>
    </row>
    <row r="46" spans="1:48" x14ac:dyDescent="0.25">
      <c r="A46" s="373"/>
      <c r="B46" s="379"/>
      <c r="C46" s="376"/>
      <c r="D46" s="376"/>
      <c r="E46" s="376"/>
      <c r="F46" s="376"/>
      <c r="G46" s="377"/>
      <c r="H46" s="377"/>
      <c r="I46" s="377"/>
      <c r="J46" s="377"/>
      <c r="K46" s="377"/>
      <c r="L46" s="377"/>
      <c r="M46" s="378"/>
      <c r="O46" s="369"/>
      <c r="P46" s="370"/>
      <c r="Q46" s="371"/>
      <c r="R46" s="372"/>
      <c r="S46" s="345"/>
      <c r="T46" s="346"/>
      <c r="U46" s="347"/>
      <c r="V46" s="348"/>
      <c r="W46" s="348"/>
      <c r="X46" s="349"/>
      <c r="Y46" s="350"/>
      <c r="AA46" s="351"/>
      <c r="AB46" s="352"/>
      <c r="AC46" s="352"/>
      <c r="AD46" s="352"/>
      <c r="AE46" s="352"/>
      <c r="AF46" s="352"/>
      <c r="AG46" s="352"/>
      <c r="AH46" s="352"/>
      <c r="AI46" s="352"/>
      <c r="AJ46" s="352"/>
      <c r="AK46" s="352"/>
      <c r="AM46" s="357"/>
      <c r="AN46" s="357"/>
      <c r="AO46" s="357"/>
      <c r="AP46" s="357"/>
      <c r="AQ46" s="357"/>
      <c r="AR46" s="357"/>
      <c r="AS46" s="354"/>
      <c r="AT46" s="355"/>
      <c r="AU46" s="355"/>
      <c r="AV46" s="355"/>
    </row>
    <row r="47" spans="1:48" x14ac:dyDescent="0.25">
      <c r="A47" s="373"/>
      <c r="B47" s="379"/>
      <c r="C47" s="376"/>
      <c r="D47" s="376"/>
      <c r="E47" s="376"/>
      <c r="F47" s="376"/>
      <c r="G47" s="377"/>
      <c r="H47" s="377"/>
      <c r="I47" s="377"/>
      <c r="J47" s="377"/>
      <c r="K47" s="377"/>
      <c r="L47" s="377"/>
      <c r="M47" s="378"/>
      <c r="O47" s="369"/>
      <c r="P47" s="370"/>
      <c r="Q47" s="371"/>
      <c r="R47" s="372"/>
      <c r="S47" s="345"/>
      <c r="T47" s="346"/>
      <c r="U47" s="347"/>
      <c r="V47" s="348"/>
      <c r="W47" s="348"/>
      <c r="X47" s="349"/>
      <c r="Y47" s="350"/>
      <c r="AA47" s="351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M47" s="357"/>
      <c r="AN47" s="357"/>
      <c r="AO47" s="357"/>
      <c r="AP47" s="357"/>
      <c r="AQ47" s="357"/>
      <c r="AR47" s="357"/>
      <c r="AS47" s="354"/>
      <c r="AT47" s="355"/>
      <c r="AU47" s="355"/>
      <c r="AV47" s="355"/>
    </row>
    <row r="48" spans="1:48" x14ac:dyDescent="0.25">
      <c r="A48" s="373"/>
      <c r="B48" s="379"/>
      <c r="C48" s="376"/>
      <c r="D48" s="376"/>
      <c r="E48" s="376"/>
      <c r="F48" s="376"/>
      <c r="G48" s="377"/>
      <c r="H48" s="377"/>
      <c r="I48" s="377"/>
      <c r="J48" s="377"/>
      <c r="K48" s="377"/>
      <c r="L48" s="377"/>
      <c r="M48" s="378"/>
      <c r="O48" s="369"/>
      <c r="P48" s="370"/>
      <c r="Q48" s="371"/>
      <c r="R48" s="372"/>
      <c r="S48" s="345"/>
      <c r="T48" s="346"/>
      <c r="U48" s="347"/>
      <c r="V48" s="348"/>
      <c r="W48" s="348"/>
      <c r="X48" s="349"/>
      <c r="Y48" s="350"/>
      <c r="AA48" s="351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M48" s="357"/>
      <c r="AN48" s="357"/>
      <c r="AO48" s="357"/>
      <c r="AP48" s="357"/>
      <c r="AQ48" s="357"/>
      <c r="AR48" s="357"/>
      <c r="AS48" s="354"/>
      <c r="AT48" s="355"/>
      <c r="AU48" s="355"/>
      <c r="AV48" s="355"/>
    </row>
    <row r="49" spans="1:48" x14ac:dyDescent="0.25">
      <c r="A49" s="373"/>
      <c r="B49" s="379"/>
      <c r="C49" s="376"/>
      <c r="D49" s="376"/>
      <c r="E49" s="376"/>
      <c r="F49" s="376"/>
      <c r="G49" s="377"/>
      <c r="H49" s="377"/>
      <c r="I49" s="377"/>
      <c r="J49" s="377"/>
      <c r="K49" s="377"/>
      <c r="L49" s="377"/>
      <c r="M49" s="378"/>
      <c r="O49" s="369"/>
      <c r="P49" s="370"/>
      <c r="Q49" s="371"/>
      <c r="R49" s="372"/>
      <c r="S49" s="345"/>
      <c r="T49" s="346"/>
      <c r="U49" s="347"/>
      <c r="V49" s="348"/>
      <c r="W49" s="348"/>
      <c r="X49" s="349"/>
      <c r="Y49" s="350"/>
      <c r="AA49" s="351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M49" s="357"/>
      <c r="AN49" s="357"/>
      <c r="AO49" s="357"/>
      <c r="AP49" s="357"/>
      <c r="AQ49" s="357"/>
      <c r="AR49" s="357"/>
      <c r="AS49" s="354"/>
      <c r="AT49" s="355"/>
      <c r="AU49" s="355"/>
      <c r="AV49" s="355"/>
    </row>
    <row r="50" spans="1:48" x14ac:dyDescent="0.25">
      <c r="A50" s="373"/>
      <c r="B50" s="379"/>
      <c r="C50" s="376"/>
      <c r="D50" s="376"/>
      <c r="E50" s="376"/>
      <c r="F50" s="376"/>
      <c r="G50" s="377"/>
      <c r="H50" s="377"/>
      <c r="I50" s="377"/>
      <c r="J50" s="377"/>
      <c r="K50" s="377"/>
      <c r="L50" s="377"/>
      <c r="M50" s="378"/>
      <c r="O50" s="369"/>
      <c r="P50" s="370"/>
      <c r="Q50" s="371"/>
      <c r="R50" s="372"/>
      <c r="S50" s="345"/>
      <c r="T50" s="346"/>
      <c r="U50" s="347"/>
      <c r="V50" s="348"/>
      <c r="W50" s="348"/>
      <c r="X50" s="349"/>
      <c r="Y50" s="350"/>
      <c r="AA50" s="351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M50" s="357"/>
      <c r="AN50" s="357"/>
      <c r="AO50" s="357"/>
      <c r="AP50" s="357"/>
      <c r="AQ50" s="357"/>
      <c r="AR50" s="357"/>
      <c r="AS50" s="354"/>
      <c r="AT50" s="355"/>
      <c r="AU50" s="355"/>
      <c r="AV50" s="355"/>
    </row>
    <row r="51" spans="1:48" x14ac:dyDescent="0.25">
      <c r="A51" s="373"/>
      <c r="B51" s="379"/>
      <c r="C51" s="376"/>
      <c r="D51" s="376"/>
      <c r="E51" s="376"/>
      <c r="F51" s="376"/>
      <c r="G51" s="377"/>
      <c r="H51" s="377"/>
      <c r="I51" s="377"/>
      <c r="J51" s="377"/>
      <c r="K51" s="377"/>
      <c r="L51" s="377"/>
      <c r="M51" s="378"/>
      <c r="O51" s="369"/>
      <c r="P51" s="370"/>
      <c r="Q51" s="371"/>
      <c r="R51" s="372"/>
      <c r="S51" s="345"/>
      <c r="T51" s="346"/>
      <c r="U51" s="347"/>
      <c r="V51" s="348"/>
      <c r="W51" s="348"/>
      <c r="X51" s="349"/>
      <c r="Y51" s="350"/>
      <c r="AA51" s="351"/>
      <c r="AB51" s="352"/>
      <c r="AC51" s="352"/>
      <c r="AD51" s="352"/>
      <c r="AE51" s="352"/>
      <c r="AF51" s="352"/>
      <c r="AG51" s="352"/>
      <c r="AH51" s="352"/>
      <c r="AI51" s="352"/>
      <c r="AJ51" s="352"/>
      <c r="AK51" s="352"/>
      <c r="AM51" s="357"/>
      <c r="AN51" s="357"/>
      <c r="AO51" s="357"/>
      <c r="AP51" s="357"/>
      <c r="AQ51" s="357"/>
      <c r="AR51" s="357"/>
      <c r="AS51" s="354"/>
      <c r="AT51" s="355"/>
      <c r="AU51" s="355"/>
      <c r="AV51" s="355"/>
    </row>
    <row r="52" spans="1:48" x14ac:dyDescent="0.25">
      <c r="A52" s="373"/>
      <c r="B52" s="379"/>
      <c r="C52" s="376"/>
      <c r="D52" s="376"/>
      <c r="E52" s="376"/>
      <c r="F52" s="376"/>
      <c r="G52" s="377"/>
      <c r="H52" s="377"/>
      <c r="I52" s="377"/>
      <c r="J52" s="377"/>
      <c r="K52" s="377"/>
      <c r="L52" s="377"/>
      <c r="M52" s="378"/>
      <c r="O52" s="369"/>
      <c r="P52" s="370"/>
      <c r="Q52" s="371"/>
      <c r="R52" s="372"/>
      <c r="S52" s="345"/>
      <c r="T52" s="346"/>
      <c r="U52" s="347"/>
      <c r="V52" s="348"/>
      <c r="W52" s="348"/>
      <c r="X52" s="349"/>
      <c r="Y52" s="350"/>
      <c r="AA52" s="351"/>
      <c r="AB52" s="352"/>
      <c r="AC52" s="352"/>
      <c r="AD52" s="352"/>
      <c r="AE52" s="352"/>
      <c r="AF52" s="352"/>
      <c r="AG52" s="352"/>
      <c r="AH52" s="352"/>
      <c r="AI52" s="352"/>
      <c r="AJ52" s="352"/>
      <c r="AK52" s="352"/>
      <c r="AM52" s="357"/>
      <c r="AN52" s="357"/>
      <c r="AO52" s="357"/>
      <c r="AP52" s="357"/>
      <c r="AQ52" s="357"/>
      <c r="AR52" s="357"/>
      <c r="AS52" s="354"/>
      <c r="AT52" s="355"/>
      <c r="AU52" s="355"/>
      <c r="AV52" s="355"/>
    </row>
    <row r="53" spans="1:48" x14ac:dyDescent="0.25">
      <c r="A53" s="373"/>
      <c r="B53" s="379"/>
      <c r="C53" s="376"/>
      <c r="D53" s="376"/>
      <c r="E53" s="376"/>
      <c r="F53" s="376"/>
      <c r="G53" s="377"/>
      <c r="H53" s="377"/>
      <c r="I53" s="377"/>
      <c r="J53" s="377"/>
      <c r="K53" s="377"/>
      <c r="L53" s="377"/>
      <c r="M53" s="378"/>
      <c r="O53" s="369"/>
      <c r="P53" s="370"/>
      <c r="Q53" s="371"/>
      <c r="R53" s="372"/>
      <c r="S53" s="345"/>
      <c r="T53" s="346"/>
      <c r="U53" s="347"/>
      <c r="V53" s="348"/>
      <c r="W53" s="348"/>
      <c r="X53" s="349"/>
      <c r="Y53" s="350"/>
      <c r="AA53" s="351"/>
      <c r="AB53" s="352"/>
      <c r="AC53" s="352"/>
      <c r="AD53" s="352"/>
      <c r="AE53" s="352"/>
      <c r="AF53" s="352"/>
      <c r="AG53" s="352"/>
      <c r="AH53" s="352"/>
      <c r="AI53" s="352"/>
      <c r="AJ53" s="352"/>
      <c r="AK53" s="352"/>
      <c r="AM53" s="357"/>
      <c r="AN53" s="357"/>
      <c r="AO53" s="357"/>
      <c r="AP53" s="357"/>
      <c r="AQ53" s="357"/>
      <c r="AR53" s="357"/>
      <c r="AS53" s="354"/>
      <c r="AT53" s="355"/>
      <c r="AU53" s="355"/>
      <c r="AV53" s="355"/>
    </row>
    <row r="54" spans="1:48" x14ac:dyDescent="0.25">
      <c r="A54" s="373"/>
      <c r="B54" s="379"/>
      <c r="C54" s="376"/>
      <c r="D54" s="376"/>
      <c r="E54" s="376"/>
      <c r="F54" s="376"/>
      <c r="G54" s="377"/>
      <c r="H54" s="377"/>
      <c r="I54" s="377"/>
      <c r="J54" s="377"/>
      <c r="K54" s="377"/>
      <c r="L54" s="377"/>
      <c r="M54" s="378"/>
      <c r="O54" s="369"/>
      <c r="P54" s="370"/>
      <c r="Q54" s="371"/>
      <c r="R54" s="372"/>
      <c r="S54" s="345"/>
      <c r="T54" s="346"/>
      <c r="U54" s="347"/>
      <c r="V54" s="348"/>
      <c r="W54" s="348"/>
      <c r="X54" s="349"/>
      <c r="Y54" s="350"/>
      <c r="AA54" s="351"/>
      <c r="AB54" s="352"/>
      <c r="AC54" s="352"/>
      <c r="AD54" s="352"/>
      <c r="AE54" s="352"/>
      <c r="AF54" s="352"/>
      <c r="AG54" s="352"/>
      <c r="AH54" s="352"/>
      <c r="AI54" s="352"/>
      <c r="AJ54" s="352"/>
      <c r="AK54" s="352"/>
      <c r="AM54" s="357"/>
      <c r="AN54" s="357"/>
      <c r="AO54" s="357"/>
      <c r="AP54" s="357"/>
      <c r="AQ54" s="357"/>
      <c r="AR54" s="357"/>
      <c r="AS54" s="354"/>
      <c r="AT54" s="355"/>
      <c r="AU54" s="355"/>
      <c r="AV54" s="355"/>
    </row>
    <row r="55" spans="1:48" x14ac:dyDescent="0.25">
      <c r="A55" s="373"/>
      <c r="B55" s="379"/>
      <c r="C55" s="376"/>
      <c r="D55" s="376"/>
      <c r="E55" s="376"/>
      <c r="F55" s="376"/>
      <c r="G55" s="377"/>
      <c r="H55" s="377"/>
      <c r="I55" s="377"/>
      <c r="J55" s="377"/>
      <c r="K55" s="377"/>
      <c r="L55" s="377"/>
      <c r="M55" s="378"/>
      <c r="O55" s="369"/>
      <c r="P55" s="370"/>
      <c r="Q55" s="371"/>
      <c r="R55" s="372"/>
      <c r="S55" s="345"/>
      <c r="T55" s="346"/>
      <c r="U55" s="347"/>
      <c r="V55" s="348"/>
      <c r="W55" s="348"/>
      <c r="X55" s="349"/>
      <c r="Y55" s="350"/>
      <c r="AA55" s="351"/>
      <c r="AB55" s="352"/>
      <c r="AC55" s="352"/>
      <c r="AD55" s="352"/>
      <c r="AE55" s="352"/>
      <c r="AF55" s="352"/>
      <c r="AG55" s="352"/>
      <c r="AH55" s="352"/>
      <c r="AI55" s="352"/>
      <c r="AJ55" s="352"/>
      <c r="AK55" s="352"/>
      <c r="AM55" s="357"/>
      <c r="AN55" s="357"/>
      <c r="AO55" s="357"/>
      <c r="AP55" s="357"/>
      <c r="AQ55" s="357"/>
      <c r="AR55" s="357"/>
      <c r="AS55" s="354"/>
      <c r="AT55" s="355"/>
      <c r="AU55" s="355"/>
      <c r="AV55" s="355"/>
    </row>
    <row r="56" spans="1:48" x14ac:dyDescent="0.25">
      <c r="A56" s="373"/>
      <c r="B56" s="379"/>
      <c r="C56" s="376"/>
      <c r="D56" s="376"/>
      <c r="E56" s="376"/>
      <c r="F56" s="376"/>
      <c r="G56" s="377"/>
      <c r="H56" s="377"/>
      <c r="I56" s="377"/>
      <c r="J56" s="377"/>
      <c r="K56" s="377"/>
      <c r="L56" s="377"/>
      <c r="M56" s="378"/>
      <c r="O56" s="369"/>
      <c r="P56" s="370"/>
      <c r="Q56" s="371"/>
      <c r="R56" s="372"/>
      <c r="S56" s="345"/>
      <c r="T56" s="346"/>
      <c r="U56" s="347"/>
      <c r="V56" s="348"/>
      <c r="W56" s="348"/>
      <c r="X56" s="349"/>
      <c r="Y56" s="350"/>
      <c r="AA56" s="351"/>
      <c r="AB56" s="352"/>
      <c r="AC56" s="352"/>
      <c r="AD56" s="352"/>
      <c r="AE56" s="352"/>
      <c r="AF56" s="352"/>
      <c r="AG56" s="352"/>
      <c r="AH56" s="352"/>
      <c r="AI56" s="352"/>
      <c r="AJ56" s="352"/>
      <c r="AK56" s="352"/>
      <c r="AM56" s="357"/>
      <c r="AN56" s="357"/>
      <c r="AO56" s="357"/>
      <c r="AP56" s="357"/>
      <c r="AQ56" s="357"/>
      <c r="AR56" s="357"/>
      <c r="AS56" s="354"/>
      <c r="AT56" s="355"/>
      <c r="AU56" s="355"/>
      <c r="AV56" s="355"/>
    </row>
    <row r="57" spans="1:48" x14ac:dyDescent="0.25">
      <c r="A57" s="373"/>
      <c r="B57" s="379"/>
      <c r="C57" s="376"/>
      <c r="D57" s="376"/>
      <c r="E57" s="376"/>
      <c r="F57" s="376"/>
      <c r="G57" s="377"/>
      <c r="H57" s="377"/>
      <c r="I57" s="377"/>
      <c r="J57" s="377"/>
      <c r="K57" s="377"/>
      <c r="L57" s="377"/>
      <c r="M57" s="378"/>
      <c r="O57" s="369"/>
      <c r="P57" s="370"/>
      <c r="Q57" s="371"/>
      <c r="R57" s="372"/>
      <c r="S57" s="345"/>
      <c r="T57" s="346"/>
      <c r="U57" s="347"/>
      <c r="V57" s="348"/>
      <c r="W57" s="348"/>
      <c r="X57" s="349"/>
      <c r="Y57" s="350"/>
      <c r="AA57" s="351"/>
      <c r="AB57" s="352"/>
      <c r="AC57" s="352"/>
      <c r="AD57" s="352"/>
      <c r="AE57" s="352"/>
      <c r="AF57" s="352"/>
      <c r="AG57" s="352"/>
      <c r="AH57" s="352"/>
      <c r="AI57" s="352"/>
      <c r="AJ57" s="352"/>
      <c r="AK57" s="352"/>
      <c r="AM57" s="357"/>
      <c r="AN57" s="357"/>
      <c r="AO57" s="357"/>
      <c r="AP57" s="357"/>
      <c r="AQ57" s="357"/>
      <c r="AR57" s="357"/>
      <c r="AS57" s="354"/>
      <c r="AT57" s="355"/>
      <c r="AU57" s="355"/>
      <c r="AV57" s="355"/>
    </row>
    <row r="58" spans="1:48" x14ac:dyDescent="0.25">
      <c r="A58" s="373"/>
      <c r="B58" s="379"/>
      <c r="C58" s="376"/>
      <c r="D58" s="376"/>
      <c r="E58" s="376"/>
      <c r="F58" s="376"/>
      <c r="G58" s="377"/>
      <c r="H58" s="377"/>
      <c r="I58" s="377"/>
      <c r="J58" s="377"/>
      <c r="K58" s="377"/>
      <c r="L58" s="377"/>
      <c r="M58" s="378"/>
      <c r="O58" s="369"/>
      <c r="P58" s="370"/>
      <c r="Q58" s="371"/>
      <c r="R58" s="372"/>
      <c r="S58" s="345"/>
      <c r="T58" s="346"/>
      <c r="U58" s="347"/>
      <c r="V58" s="348"/>
      <c r="W58" s="348"/>
      <c r="X58" s="349"/>
      <c r="Y58" s="350"/>
      <c r="AA58" s="351"/>
      <c r="AB58" s="352"/>
      <c r="AC58" s="352"/>
      <c r="AD58" s="352"/>
      <c r="AE58" s="352"/>
      <c r="AF58" s="352"/>
      <c r="AG58" s="352"/>
      <c r="AH58" s="352"/>
      <c r="AI58" s="352"/>
      <c r="AJ58" s="352"/>
      <c r="AK58" s="352"/>
      <c r="AM58" s="357"/>
      <c r="AN58" s="357"/>
      <c r="AO58" s="357"/>
      <c r="AP58" s="357"/>
      <c r="AQ58" s="357"/>
      <c r="AR58" s="357"/>
      <c r="AS58" s="354"/>
      <c r="AT58" s="355"/>
      <c r="AU58" s="355"/>
      <c r="AV58" s="355"/>
    </row>
    <row r="59" spans="1:48" x14ac:dyDescent="0.25">
      <c r="A59" s="373"/>
      <c r="B59" s="379"/>
      <c r="C59" s="376"/>
      <c r="D59" s="376"/>
      <c r="E59" s="376"/>
      <c r="F59" s="376"/>
      <c r="G59" s="377"/>
      <c r="H59" s="377"/>
      <c r="I59" s="377"/>
      <c r="J59" s="377"/>
      <c r="K59" s="377"/>
      <c r="L59" s="377"/>
      <c r="M59" s="378"/>
      <c r="O59" s="369"/>
      <c r="P59" s="370"/>
      <c r="Q59" s="371"/>
      <c r="R59" s="372"/>
      <c r="S59" s="345"/>
      <c r="T59" s="346"/>
      <c r="U59" s="347"/>
      <c r="V59" s="348"/>
      <c r="W59" s="348"/>
      <c r="X59" s="349"/>
      <c r="Y59" s="350"/>
      <c r="AA59" s="351"/>
      <c r="AB59" s="352"/>
      <c r="AC59" s="352"/>
      <c r="AD59" s="352"/>
      <c r="AE59" s="352"/>
      <c r="AF59" s="352"/>
      <c r="AG59" s="352"/>
      <c r="AH59" s="352"/>
      <c r="AI59" s="352"/>
      <c r="AJ59" s="352"/>
      <c r="AK59" s="352"/>
      <c r="AM59" s="357"/>
      <c r="AN59" s="357"/>
      <c r="AO59" s="357"/>
      <c r="AP59" s="357"/>
      <c r="AQ59" s="357"/>
      <c r="AR59" s="357"/>
      <c r="AS59" s="354"/>
      <c r="AT59" s="355"/>
      <c r="AU59" s="355"/>
      <c r="AV59" s="355"/>
    </row>
  </sheetData>
  <autoFilter ref="A4:AR9" xr:uid="{00000000-0009-0000-0000-000014000000}"/>
  <mergeCells count="19">
    <mergeCell ref="A3:A4"/>
    <mergeCell ref="B3:B4"/>
    <mergeCell ref="C3:L3"/>
    <mergeCell ref="M3:M4"/>
    <mergeCell ref="O3:O4"/>
    <mergeCell ref="A1:M1"/>
    <mergeCell ref="O1:AR1"/>
    <mergeCell ref="A2:M2"/>
    <mergeCell ref="O2:T2"/>
    <mergeCell ref="V2:AV2"/>
    <mergeCell ref="AA3:AA4"/>
    <mergeCell ref="AB3:AK3"/>
    <mergeCell ref="AM3:AV3"/>
    <mergeCell ref="P3:P4"/>
    <mergeCell ref="Q3:Q4"/>
    <mergeCell ref="R3:R4"/>
    <mergeCell ref="T3:T4"/>
    <mergeCell ref="V3:W3"/>
    <mergeCell ref="Y3:Y4"/>
  </mergeCells>
  <conditionalFormatting sqref="C5:L59">
    <cfRule type="expression" dxfId="5" priority="6">
      <formula>IF(AM5="PROMEDIAR",C5)</formula>
    </cfRule>
  </conditionalFormatting>
  <conditionalFormatting sqref="R5:R59">
    <cfRule type="cellIs" dxfId="4" priority="1" operator="greaterThan">
      <formula>0.2</formula>
    </cfRule>
  </conditionalFormatting>
  <conditionalFormatting sqref="S5:S59">
    <cfRule type="containsText" dxfId="3" priority="2" operator="containsText" text="COEFICIENTE DE VARIACION MENOR AL 10%">
      <formula>NOT(ISERROR(SEARCH("COEFICIENTE DE VARIACION MENOR AL 10%",S5)))</formula>
    </cfRule>
    <cfRule type="containsText" dxfId="2" priority="3" stopIfTrue="1" operator="containsText" text="COEFICIENTE DE VARIACION MAYOR AL 10%">
      <formula>NOT(ISERROR(SEARCH("COEFICIENTE DE VARIACION MAYOR AL 10%",S5)))</formula>
    </cfRule>
  </conditionalFormatting>
  <conditionalFormatting sqref="T5:U59">
    <cfRule type="containsText" dxfId="1" priority="4" operator="containsText" text="NO APLICA LIMITES">
      <formula>NOT(ISERROR(SEARCH("NO APLICA LIMITES",T5)))</formula>
    </cfRule>
    <cfRule type="containsText" dxfId="0" priority="5" operator="containsText" text="SI APLICA LIMITE INFERIOR Y SUPERIOR">
      <formula>NOT(ISERROR(SEARCH("SI APLICA LIMITE INFERIOR Y SUPERIOR",T5)))</formula>
    </cfRule>
  </conditionalFormatting>
  <pageMargins left="0.70866141732283472" right="0.55118110236220474" top="0.74803149606299213" bottom="0.62992125984251968" header="0.31496062992125984" footer="0.31496062992125984"/>
  <pageSetup paperSize="41" scale="6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5</vt:i4>
      </vt:variant>
    </vt:vector>
  </HeadingPairs>
  <TitlesOfParts>
    <vt:vector size="26" baseType="lpstr">
      <vt:lpstr>PRESUPUESTO</vt:lpstr>
      <vt:lpstr>1. PERSONAL</vt:lpstr>
      <vt:lpstr>F.M.</vt:lpstr>
      <vt:lpstr>2 INSUMOS</vt:lpstr>
      <vt:lpstr>3. Repuestos Mant</vt:lpstr>
      <vt:lpstr>4. servicios Operacion</vt:lpstr>
      <vt:lpstr>Comision Topo </vt:lpstr>
      <vt:lpstr>5 TRANSPORTE PERSONAL OP</vt:lpstr>
      <vt:lpstr>6. interventoria</vt:lpstr>
      <vt:lpstr>7. Reservorios</vt:lpstr>
      <vt:lpstr>RESUMEN Mant.</vt:lpstr>
      <vt:lpstr>RESUMEN</vt:lpstr>
      <vt:lpstr>FM</vt:lpstr>
      <vt:lpstr>BAJAS</vt:lpstr>
      <vt:lpstr>PERSONAL</vt:lpstr>
      <vt:lpstr>MO</vt:lpstr>
      <vt:lpstr>IPC VarNal</vt:lpstr>
      <vt:lpstr>INSUMOS </vt:lpstr>
      <vt:lpstr>Comision Topo</vt:lpstr>
      <vt:lpstr>COTIZACIONES SH</vt:lpstr>
      <vt:lpstr>ESTUDIO MERCADO SUMINISTRO E IN</vt:lpstr>
      <vt:lpstr>'COTIZACIONES SH'!Área_de_impresión</vt:lpstr>
      <vt:lpstr>'ESTUDIO MERCADO SUMINISTRO E IN'!Área_de_impresión</vt:lpstr>
      <vt:lpstr>'INSUMOS '!Área_de_impresión</vt:lpstr>
      <vt:lpstr>PERSONAL!Área_de_impresión</vt:lpstr>
      <vt:lpstr>'ESTUDIO MERCADO SUMINISTRO E IN'!Títulos_a_imprimir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NAS SUA</dc:creator>
  <cp:keywords/>
  <dc:description/>
  <cp:lastModifiedBy>Asus</cp:lastModifiedBy>
  <cp:revision/>
  <dcterms:created xsi:type="dcterms:W3CDTF">2024-07-11T16:25:38Z</dcterms:created>
  <dcterms:modified xsi:type="dcterms:W3CDTF">2025-09-08T20:44:45Z</dcterms:modified>
  <cp:category/>
  <cp:contentStatus/>
</cp:coreProperties>
</file>